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drawings/drawing9.xml" ContentType="application/vnd.openxmlformats-officedocument.drawing+xml"/>
  <Override PartName="/xl/comments3.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4.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6.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omments7.xml" ContentType="application/vnd.openxmlformats-officedocument.spreadsheetml.comments+xml"/>
  <Override PartName="/xl/drawings/drawing37.xml" ContentType="application/vnd.openxmlformats-officedocument.drawing+xml"/>
  <Override PartName="/xl/comments8.xml" ContentType="application/vnd.openxmlformats-officedocument.spreadsheetml.comments+xml"/>
  <Override PartName="/xl/drawings/drawing38.xml" ContentType="application/vnd.openxmlformats-officedocument.drawing+xml"/>
  <Override PartName="/xl/comments9.xml" ContentType="application/vnd.openxmlformats-officedocument.spreadsheetml.comments+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comments10.xml" ContentType="application/vnd.openxmlformats-officedocument.spreadsheetml.comments+xml"/>
  <Override PartName="/xl/drawings/drawing45.xml" ContentType="application/vnd.openxmlformats-officedocument.drawing+xml"/>
  <Override PartName="/xl/drawings/drawing46.xml" ContentType="application/vnd.openxmlformats-officedocument.drawing+xml"/>
  <Override PartName="/xl/charts/chart1.xml" ContentType="application/vnd.openxmlformats-officedocument.drawingml.chart+xml"/>
  <Override PartName="/xl/drawings/drawing47.xml" ContentType="application/vnd.openxmlformats-officedocument.drawing+xml"/>
  <Override PartName="/xl/charts/chart2.xml" ContentType="application/vnd.openxmlformats-officedocument.drawingml.chart+xml"/>
  <Override PartName="/xl/drawings/drawing48.xml" ContentType="application/vnd.openxmlformats-officedocument.drawing+xml"/>
  <Override PartName="/xl/charts/chart3.xml" ContentType="application/vnd.openxmlformats-officedocument.drawingml.chart+xml"/>
  <Override PartName="/xl/drawings/drawing49.xml" ContentType="application/vnd.openxmlformats-officedocument.drawing+xml"/>
  <Override PartName="/xl/charts/chart4.xml" ContentType="application/vnd.openxmlformats-officedocument.drawingml.chart+xml"/>
  <Override PartName="/xl/drawings/drawing50.xml" ContentType="application/vnd.openxmlformats-officedocument.drawing+xml"/>
  <Override PartName="/xl/charts/chart5.xml" ContentType="application/vnd.openxmlformats-officedocument.drawingml.chart+xml"/>
  <Override PartName="/xl/drawings/drawing51.xml" ContentType="application/vnd.openxmlformats-officedocument.drawing+xml"/>
  <Override PartName="/xl/charts/chart6.xml" ContentType="application/vnd.openxmlformats-officedocument.drawingml.chart+xml"/>
  <Override PartName="/xl/drawings/drawing52.xml" ContentType="application/vnd.openxmlformats-officedocument.drawing+xml"/>
  <Override PartName="/xl/charts/chart7.xml" ContentType="application/vnd.openxmlformats-officedocument.drawingml.chart+xml"/>
  <Override PartName="/xl/drawings/drawing53.xml" ContentType="application/vnd.openxmlformats-officedocument.drawing+xml"/>
  <Override PartName="/xl/charts/chart8.xml" ContentType="application/vnd.openxmlformats-officedocument.drawingml.chart+xml"/>
  <Override PartName="/xl/drawings/drawing54.xml" ContentType="application/vnd.openxmlformats-officedocument.drawing+xml"/>
  <Override PartName="/xl/charts/chart9.xml" ContentType="application/vnd.openxmlformats-officedocument.drawingml.chart+xml"/>
  <Override PartName="/xl/drawings/drawing55.xml" ContentType="application/vnd.openxmlformats-officedocument.drawing+xml"/>
  <Override PartName="/xl/charts/chart10.xml" ContentType="application/vnd.openxmlformats-officedocument.drawingml.chart+xml"/>
  <Override PartName="/xl/drawings/drawing56.xml" ContentType="application/vnd.openxmlformats-officedocument.drawing+xml"/>
  <Override PartName="/xl/charts/chart11.xml" ContentType="application/vnd.openxmlformats-officedocument.drawingml.chart+xml"/>
  <Override PartName="/xl/drawings/drawing57.xml" ContentType="application/vnd.openxmlformats-officedocument.drawing+xml"/>
  <Override PartName="/xl/charts/chart12.xml" ContentType="application/vnd.openxmlformats-officedocument.drawingml.chart+xml"/>
  <Override PartName="/xl/drawings/drawing58.xml" ContentType="application/vnd.openxmlformats-officedocument.drawing+xml"/>
  <Override PartName="/xl/charts/chart13.xml" ContentType="application/vnd.openxmlformats-officedocument.drawingml.chart+xml"/>
  <Override PartName="/xl/drawings/drawing59.xml" ContentType="application/vnd.openxmlformats-officedocument.drawing+xml"/>
  <Override PartName="/xl/charts/chart14.xml" ContentType="application/vnd.openxmlformats-officedocument.drawingml.chart+xml"/>
  <Override PartName="/xl/drawings/drawing60.xml" ContentType="application/vnd.openxmlformats-officedocument.drawing+xml"/>
  <Override PartName="/xl/charts/chart15.xml" ContentType="application/vnd.openxmlformats-officedocument.drawingml.chart+xml"/>
  <Override PartName="/xl/drawings/drawing61.xml" ContentType="application/vnd.openxmlformats-officedocument.drawing+xml"/>
  <Override PartName="/xl/charts/chart16.xml" ContentType="application/vnd.openxmlformats-officedocument.drawingml.chart+xml"/>
  <Override PartName="/xl/drawings/drawing62.xml" ContentType="application/vnd.openxmlformats-officedocument.drawing+xml"/>
  <Override PartName="/xl/charts/chart17.xml" ContentType="application/vnd.openxmlformats-officedocument.drawingml.chart+xml"/>
  <Override PartName="/xl/drawings/drawing63.xml" ContentType="application/vnd.openxmlformats-officedocument.drawing+xml"/>
  <Override PartName="/xl/charts/chart18.xml" ContentType="application/vnd.openxmlformats-officedocument.drawingml.chart+xml"/>
  <Override PartName="/xl/drawings/drawing64.xml" ContentType="application/vnd.openxmlformats-officedocument.drawing+xml"/>
  <Override PartName="/xl/charts/chart19.xml" ContentType="application/vnd.openxmlformats-officedocument.drawingml.chart+xml"/>
  <Override PartName="/xl/drawings/drawing65.xml" ContentType="application/vnd.openxmlformats-officedocument.drawing+xml"/>
  <Override PartName="/xl/charts/chart20.xml" ContentType="application/vnd.openxmlformats-officedocument.drawingml.chart+xml"/>
  <Override PartName="/xl/drawings/drawing66.xml" ContentType="application/vnd.openxmlformats-officedocument.drawing+xml"/>
  <Override PartName="/xl/charts/chart21.xml" ContentType="application/vnd.openxmlformats-officedocument.drawingml.chart+xml"/>
  <Override PartName="/xl/drawings/drawing67.xml" ContentType="application/vnd.openxmlformats-officedocument.drawing+xml"/>
  <Override PartName="/xl/charts/chart22.xml" ContentType="application/vnd.openxmlformats-officedocument.drawingml.chart+xml"/>
  <Override PartName="/xl/drawings/drawing68.xml" ContentType="application/vnd.openxmlformats-officedocument.drawing+xml"/>
  <Override PartName="/xl/charts/chart23.xml" ContentType="application/vnd.openxmlformats-officedocument.drawingml.chart+xml"/>
  <Override PartName="/xl/drawings/drawing69.xml" ContentType="application/vnd.openxmlformats-officedocument.drawing+xml"/>
  <Override PartName="/xl/charts/chart24.xml" ContentType="application/vnd.openxmlformats-officedocument.drawingml.chart+xml"/>
  <Override PartName="/xl/drawings/drawing70.xml" ContentType="application/vnd.openxmlformats-officedocument.drawing+xml"/>
  <Override PartName="/xl/charts/chart25.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EsteLivro"/>
  <mc:AlternateContent xmlns:mc="http://schemas.openxmlformats.org/markup-compatibility/2006">
    <mc:Choice Requires="x15">
      <x15ac:absPath xmlns:x15ac="http://schemas.microsoft.com/office/spreadsheetml/2010/11/ac" url="C:\Users\JM\Documents\Mafin\Mafin2026\Modelo\"/>
    </mc:Choice>
  </mc:AlternateContent>
  <xr:revisionPtr revIDLastSave="0" documentId="13_ncr:1_{A3D5FE54-070C-4192-99A0-C9EFBD498AC0}" xr6:coauthVersionLast="47" xr6:coauthVersionMax="47" xr10:uidLastSave="{00000000-0000-0000-0000-000000000000}"/>
  <bookViews>
    <workbookView showHorizontalScroll="0" showSheetTabs="0" xWindow="-120" yWindow="-120" windowWidth="29040" windowHeight="15720" tabRatio="895" firstSheet="20" xr2:uid="{00000000-000D-0000-FFFF-FFFF00000000}"/>
  </bookViews>
  <sheets>
    <sheet name="Menu" sheetId="1" r:id="rId1"/>
    <sheet name="Menu 1" sheetId="96" r:id="rId2"/>
    <sheet name="Menu 2" sheetId="100" r:id="rId3"/>
    <sheet name="Menu 3" sheetId="104" r:id="rId4"/>
    <sheet name="Menu 4" sheetId="161" r:id="rId5"/>
    <sheet name="Menu 7" sheetId="55" r:id="rId6"/>
    <sheet name="Notas" sheetId="2" r:id="rId7"/>
    <sheet name="GR n-2" sheetId="134" r:id="rId8"/>
    <sheet name="BG n-2" sheetId="133" r:id="rId9"/>
    <sheet name="GR n-1" sheetId="148" r:id="rId10"/>
    <sheet name="BG n-1" sheetId="147" r:id="rId11"/>
    <sheet name="GR n" sheetId="150" r:id="rId12"/>
    <sheet name="BG n" sheetId="149" r:id="rId13"/>
    <sheet name="C I n-2" sheetId="111" r:id="rId14"/>
    <sheet name="C I n-1" sheetId="13" r:id="rId15"/>
    <sheet name="C I n" sheetId="14" r:id="rId16"/>
    <sheet name="O E G" sheetId="22" r:id="rId17"/>
    <sheet name="B" sheetId="139" r:id="rId18"/>
    <sheet name="DN" sheetId="152" r:id="rId19"/>
    <sheet name="DF" sheetId="156" r:id="rId20"/>
    <sheet name="DACP" sheetId="108" r:id="rId21"/>
    <sheet name="DFC" sheetId="158" r:id="rId22"/>
    <sheet name="B MR" sheetId="151" r:id="rId23"/>
    <sheet name="DN MR" sheetId="154" r:id="rId24"/>
    <sheet name="DF MR" sheetId="155" r:id="rId25"/>
    <sheet name="B ME" sheetId="175" r:id="rId26"/>
    <sheet name="DN ME" sheetId="176" r:id="rId27"/>
    <sheet name="AP1" sheetId="159" r:id="rId28"/>
    <sheet name="DVFC" sheetId="16" r:id="rId29"/>
    <sheet name="DOAF" sheetId="17" r:id="rId30"/>
    <sheet name="B C" sheetId="119" r:id="rId31"/>
    <sheet name="D C RN" sheetId="120" r:id="rId32"/>
    <sheet name="D C RF" sheetId="121" r:id="rId33"/>
    <sheet name="M C CP" sheetId="122" r:id="rId34"/>
    <sheet name="CSA B" sheetId="127" r:id="rId35"/>
    <sheet name="CSA DRN" sheetId="128" r:id="rId36"/>
    <sheet name="I R" sheetId="19" r:id="rId37"/>
    <sheet name="I E" sheetId="20" r:id="rId38"/>
    <sheet name="A E" sheetId="21" r:id="rId39"/>
    <sheet name="IRC A" sheetId="163" r:id="rId40"/>
    <sheet name="IRC C" sheetId="164" r:id="rId41"/>
    <sheet name="IRC D" sheetId="166" r:id="rId42"/>
    <sheet name="IRC E" sheetId="173" r:id="rId43"/>
    <sheet name="IRC" sheetId="23" r:id="rId44"/>
    <sheet name="IRC X" sheetId="174" r:id="rId45"/>
    <sheet name="IES" sheetId="160" r:id="rId46"/>
    <sheet name="Graf01" sheetId="114" r:id="rId47"/>
    <sheet name="Graf02" sheetId="58" r:id="rId48"/>
    <sheet name="Graf03" sheetId="70" r:id="rId49"/>
    <sheet name="Graf04" sheetId="69" r:id="rId50"/>
    <sheet name="Graf05" sheetId="115" r:id="rId51"/>
    <sheet name="Graf06" sheetId="75" r:id="rId52"/>
    <sheet name="Graf07" sheetId="76" r:id="rId53"/>
    <sheet name="Graf08" sheetId="59" r:id="rId54"/>
    <sheet name="Graf09" sheetId="116" r:id="rId55"/>
    <sheet name="Graf10" sheetId="60" r:id="rId56"/>
    <sheet name="Graf11" sheetId="94" r:id="rId57"/>
    <sheet name="Graf12" sheetId="68" r:id="rId58"/>
    <sheet name="Graf13" sheetId="117" r:id="rId59"/>
    <sheet name="Graf14" sheetId="61" r:id="rId60"/>
    <sheet name="Graf15" sheetId="78" r:id="rId61"/>
    <sheet name="Graf16" sheetId="93" r:id="rId62"/>
    <sheet name="Graf17" sheetId="118" r:id="rId63"/>
    <sheet name="Graf18" sheetId="80" r:id="rId64"/>
    <sheet name="Graf19" sheetId="91" r:id="rId65"/>
    <sheet name="Graf20" sheetId="82" r:id="rId66"/>
    <sheet name="Graf21" sheetId="83" r:id="rId67"/>
    <sheet name="Graf22" sheetId="90" r:id="rId68"/>
    <sheet name="Graf23" sheetId="89" r:id="rId69"/>
    <sheet name="Graf24" sheetId="88" r:id="rId70"/>
    <sheet name="Graf25" sheetId="87" r:id="rId71"/>
  </sheets>
  <definedNames>
    <definedName name="_xlnm.Print_Area" localSheetId="38">'A E'!$A$1:$H$25</definedName>
    <definedName name="_xlnm.Print_Area" localSheetId="27">'AP1'!$A$6:$I$753</definedName>
    <definedName name="_xlnm.Print_Area" localSheetId="17">B!$A$1:$D$99</definedName>
    <definedName name="_xlnm.Print_Area" localSheetId="30">'B C'!$A$1:$F$97</definedName>
    <definedName name="_xlnm.Print_Area" localSheetId="25">'B ME'!$A$1:$C$68</definedName>
    <definedName name="_xlnm.Print_Area" localSheetId="22">'B MR'!$A$1:$D$81</definedName>
    <definedName name="_xlnm.Print_Area" localSheetId="12">'BG n'!$A$6:$F$765</definedName>
    <definedName name="_xlnm.Print_Area" localSheetId="10">'BG n-1'!$A$6:$F$765</definedName>
    <definedName name="_xlnm.Print_Area" localSheetId="8">'BG n-2'!$A$6:$F$765</definedName>
    <definedName name="_xlnm.Print_Area" localSheetId="15">'C I n'!$A$8:$K$95</definedName>
    <definedName name="_xlnm.Print_Area" localSheetId="14">'C I n-1'!$A$8:$K$95</definedName>
    <definedName name="_xlnm.Print_Area" localSheetId="13">'C I n-2'!$A$8:$K$95</definedName>
    <definedName name="_xlnm.Print_Area" localSheetId="34">'CSA B'!$A$1:$D$97</definedName>
    <definedName name="_xlnm.Print_Area" localSheetId="35">'CSA DRN'!$A$1:$D$56</definedName>
    <definedName name="_xlnm.Print_Area" localSheetId="32">'D C RF'!$A$1:$F$48</definedName>
    <definedName name="_xlnm.Print_Area" localSheetId="31">'D C RN'!$A$1:$F$56</definedName>
    <definedName name="_xlnm.Print_Area" localSheetId="20">DACP!#REF!</definedName>
    <definedName name="_xlnm.Print_Area" localSheetId="19">DF!$A$1:$D$52</definedName>
    <definedName name="_xlnm.Print_Area" localSheetId="24">'DF MR'!$A$1:$D$39</definedName>
    <definedName name="_xlnm.Print_Area" localSheetId="21">DFC!$A$1:$D$61</definedName>
    <definedName name="_xlnm.Print_Area" localSheetId="18">DN!$A$1:$D$60</definedName>
    <definedName name="_xlnm.Print_Area" localSheetId="26">'DN ME'!$A$1:$C$39</definedName>
    <definedName name="_xlnm.Print_Area" localSheetId="23">'DN MR'!$A$1:$D$43</definedName>
    <definedName name="_xlnm.Print_Area" localSheetId="29">DOAF!$A$1:$F$70</definedName>
    <definedName name="_xlnm.Print_Area" localSheetId="28">DVFC!$A$1:$H$50</definedName>
    <definedName name="_xlnm.Print_Area" localSheetId="11">'GR n'!$A$6:$F$300</definedName>
    <definedName name="_xlnm.Print_Area" localSheetId="9">'GR n-1'!$A$6:$F$300</definedName>
    <definedName name="_xlnm.Print_Area" localSheetId="7">'GR n-2'!$A$6:$F$300</definedName>
    <definedName name="_xlnm.Print_Area" localSheetId="46">Graf01!$A$1:$O$37</definedName>
    <definedName name="_xlnm.Print_Area" localSheetId="47">Graf02!$A$1:$O$37</definedName>
    <definedName name="_xlnm.Print_Area" localSheetId="48">Graf03!$A$1:$O$37</definedName>
    <definedName name="_xlnm.Print_Area" localSheetId="49">Graf04!$A$1:$O$37</definedName>
    <definedName name="_xlnm.Print_Area" localSheetId="50">Graf05!$A$1:$O$37</definedName>
    <definedName name="_xlnm.Print_Area" localSheetId="51">Graf06!$A$1:$O$37</definedName>
    <definedName name="_xlnm.Print_Area" localSheetId="52">Graf07!$A$1:$O$37</definedName>
    <definedName name="_xlnm.Print_Area" localSheetId="53">Graf08!$A$1:$O$37</definedName>
    <definedName name="_xlnm.Print_Area" localSheetId="54">Graf09!$A$1:$O$80</definedName>
    <definedName name="_xlnm.Print_Area" localSheetId="55">Graf10!$A$1:$O$80</definedName>
    <definedName name="_xlnm.Print_Area" localSheetId="56">Graf11!$A$1:$O$80</definedName>
    <definedName name="_xlnm.Print_Area" localSheetId="57">Graf12!$A$1:$O$80</definedName>
    <definedName name="_xlnm.Print_Area" localSheetId="58">Graf13!$A$1:$O$80</definedName>
    <definedName name="_xlnm.Print_Area" localSheetId="59">Graf14!$A$1:$O$80</definedName>
    <definedName name="_xlnm.Print_Area" localSheetId="60">Graf15!$A$1:$O$80</definedName>
    <definedName name="_xlnm.Print_Area" localSheetId="61">Graf16!$A$1:$O$80</definedName>
    <definedName name="_xlnm.Print_Area" localSheetId="62">Graf17!$A$1:$O$80</definedName>
    <definedName name="_xlnm.Print_Area" localSheetId="63">Graf18!$A$1:$O$80</definedName>
    <definedName name="_xlnm.Print_Area" localSheetId="64">Graf19!$A$1:$O$80</definedName>
    <definedName name="_xlnm.Print_Area" localSheetId="65">Graf20!$A$1:$O$80</definedName>
    <definedName name="_xlnm.Print_Area" localSheetId="66">Graf21!$A$1:$O$37</definedName>
    <definedName name="_xlnm.Print_Area" localSheetId="67">Graf22!$A$1:$O$80</definedName>
    <definedName name="_xlnm.Print_Area" localSheetId="68">Graf23!$A$1:$O$80</definedName>
    <definedName name="_xlnm.Print_Area" localSheetId="69">Graf24!$A$1:$O$80</definedName>
    <definedName name="_xlnm.Print_Area" localSheetId="70">Graf25!$A$1:$O$37</definedName>
    <definedName name="_xlnm.Print_Area" localSheetId="37">'I E'!$A$5:$I$90</definedName>
    <definedName name="_xlnm.Print_Area" localSheetId="36">'I R'!$A$1:$I$31</definedName>
    <definedName name="_xlnm.Print_Area" localSheetId="45">IES!$A$4:$M$598</definedName>
    <definedName name="_xlnm.Print_Area" localSheetId="43">IRC!$A$5:$K$218</definedName>
    <definedName name="_xlnm.Print_Area" localSheetId="39">'IRC A'!$A$5:$J$58</definedName>
    <definedName name="_xlnm.Print_Area" localSheetId="40">'IRC C'!$A$5:$G$39</definedName>
    <definedName name="_xlnm.Print_Area" localSheetId="41">'IRC D'!$A$5:$K$110</definedName>
    <definedName name="_xlnm.Print_Area" localSheetId="42">'IRC E'!$A$5:$N$64</definedName>
    <definedName name="_xlnm.Print_Area" localSheetId="44">'IRC X'!$A$5:$K$149</definedName>
    <definedName name="_xlnm.Print_Area" localSheetId="33">'M C CP'!$A$6:$F$89</definedName>
    <definedName name="_xlnm.Print_Area" localSheetId="0">Menu!$B$2:$D$14</definedName>
    <definedName name="_xlnm.Print_Area" localSheetId="5">'Menu 7'!$B$2:$D$32</definedName>
    <definedName name="_xlnm.Print_Area" localSheetId="6">Notas!$B$2:$C$46</definedName>
    <definedName name="_xlnm.Print_Area" localSheetId="16">'O E G'!$A$1:$E$52</definedName>
    <definedName name="_xlnm.Print_Titles" localSheetId="27">'AP1'!$1:$5</definedName>
    <definedName name="_xlnm.Print_Titles" localSheetId="12">'BG n'!$1:$5</definedName>
    <definedName name="_xlnm.Print_Titles" localSheetId="10">'BG n-1'!$1:$5</definedName>
    <definedName name="_xlnm.Print_Titles" localSheetId="8">'BG n-2'!$1:$5</definedName>
    <definedName name="_xlnm.Print_Titles" localSheetId="15">'C I n'!$1:$7</definedName>
    <definedName name="_xlnm.Print_Titles" localSheetId="14">'C I n-1'!$1:$7</definedName>
    <definedName name="_xlnm.Print_Titles" localSheetId="13">'C I n-2'!$1:$7</definedName>
    <definedName name="_xlnm.Print_Titles" localSheetId="11">'GR n'!$1:$5</definedName>
    <definedName name="_xlnm.Print_Titles" localSheetId="9">'GR n-1'!$1:$5</definedName>
    <definedName name="_xlnm.Print_Titles" localSheetId="7">'GR n-2'!$1:$5</definedName>
    <definedName name="_xlnm.Print_Titles" localSheetId="37">'I E'!$1:$4</definedName>
    <definedName name="_xlnm.Print_Titles" localSheetId="36">'I R'!$4:$4</definedName>
    <definedName name="_xlnm.Print_Titles" localSheetId="45">IES!$1:$3</definedName>
    <definedName name="_xlnm.Print_Titles" localSheetId="43">IRC!$1:$4</definedName>
    <definedName name="_xlnm.Print_Titles" localSheetId="39">'IRC A'!$1:$4</definedName>
    <definedName name="_xlnm.Print_Titles" localSheetId="40">'IRC C'!$1:$4</definedName>
    <definedName name="_xlnm.Print_Titles" localSheetId="41">'IRC D'!$1:$4</definedName>
    <definedName name="_xlnm.Print_Titles" localSheetId="42">'IRC E'!$1:$4</definedName>
    <definedName name="_xlnm.Print_Titles" localSheetId="44">'IRC X'!$1:$4</definedName>
    <definedName name="_xlnm.Print_Titles" localSheetId="33">'M C CP'!$1:$5</definedName>
    <definedName name="Z_6C7B2B50_7DAA_11D3_808B_008048D6B567_.wvu.Cols" localSheetId="38" hidden="1">'A E'!$I:$IV</definedName>
    <definedName name="Z_6C7B2B50_7DAA_11D3_808B_008048D6B567_.wvu.Cols" localSheetId="27" hidden="1">'AP1'!$C:$IV</definedName>
    <definedName name="Z_6C7B2B50_7DAA_11D3_808B_008048D6B567_.wvu.Cols" localSheetId="17" hidden="1">B!$F:$IV</definedName>
    <definedName name="Z_6C7B2B50_7DAA_11D3_808B_008048D6B567_.wvu.Cols" localSheetId="30" hidden="1">'B C'!$B:$IV</definedName>
    <definedName name="Z_6C7B2B50_7DAA_11D3_808B_008048D6B567_.wvu.Cols" localSheetId="25" hidden="1">'B ME'!$E:$IV</definedName>
    <definedName name="Z_6C7B2B50_7DAA_11D3_808B_008048D6B567_.wvu.Cols" localSheetId="22" hidden="1">'B MR'!$F:$IV</definedName>
    <definedName name="Z_6C7B2B50_7DAA_11D3_808B_008048D6B567_.wvu.Cols" localSheetId="12" hidden="1">'BG n'!$G:$IV</definedName>
    <definedName name="Z_6C7B2B50_7DAA_11D3_808B_008048D6B567_.wvu.Cols" localSheetId="10" hidden="1">'BG n-1'!$G:$IV</definedName>
    <definedName name="Z_6C7B2B50_7DAA_11D3_808B_008048D6B567_.wvu.Cols" localSheetId="8" hidden="1">'BG n-2'!$G:$IV</definedName>
    <definedName name="Z_6C7B2B50_7DAA_11D3_808B_008048D6B567_.wvu.Cols" localSheetId="15" hidden="1">'C I n'!$L:$IV</definedName>
    <definedName name="Z_6C7B2B50_7DAA_11D3_808B_008048D6B567_.wvu.Cols" localSheetId="14" hidden="1">'C I n-1'!$L:$IV</definedName>
    <definedName name="Z_6C7B2B50_7DAA_11D3_808B_008048D6B567_.wvu.Cols" localSheetId="13" hidden="1">'C I n-2'!$L:$IV</definedName>
    <definedName name="Z_6C7B2B50_7DAA_11D3_808B_008048D6B567_.wvu.Cols" localSheetId="34" hidden="1">'CSA B'!$B:$IV</definedName>
    <definedName name="Z_6C7B2B50_7DAA_11D3_808B_008048D6B567_.wvu.Cols" localSheetId="32" hidden="1">'D C RF'!#REF!</definedName>
    <definedName name="Z_6C7B2B50_7DAA_11D3_808B_008048D6B567_.wvu.Cols" localSheetId="19" hidden="1">DF!$F:$IV</definedName>
    <definedName name="Z_6C7B2B50_7DAA_11D3_808B_008048D6B567_.wvu.Cols" localSheetId="24" hidden="1">'DF MR'!$F:$IV</definedName>
    <definedName name="Z_6C7B2B50_7DAA_11D3_808B_008048D6B567_.wvu.Cols" localSheetId="21" hidden="1">DFC!$E:$IV</definedName>
    <definedName name="Z_6C7B2B50_7DAA_11D3_808B_008048D6B567_.wvu.Cols" localSheetId="18" hidden="1">DN!$F:$IV</definedName>
    <definedName name="Z_6C7B2B50_7DAA_11D3_808B_008048D6B567_.wvu.Cols" localSheetId="26" hidden="1">'DN ME'!$E:$IV</definedName>
    <definedName name="Z_6C7B2B50_7DAA_11D3_808B_008048D6B567_.wvu.Cols" localSheetId="23" hidden="1">'DN MR'!$F:$IV</definedName>
    <definedName name="Z_6C7B2B50_7DAA_11D3_808B_008048D6B567_.wvu.Cols" localSheetId="29" hidden="1">DOAF!$F:$IV</definedName>
    <definedName name="Z_6C7B2B50_7DAA_11D3_808B_008048D6B567_.wvu.Cols" localSheetId="28" hidden="1">DVFC!$H:$IV</definedName>
    <definedName name="Z_6C7B2B50_7DAA_11D3_808B_008048D6B567_.wvu.Cols" localSheetId="11" hidden="1">'GR n'!$G:$IV</definedName>
    <definedName name="Z_6C7B2B50_7DAA_11D3_808B_008048D6B567_.wvu.Cols" localSheetId="9" hidden="1">'GR n-1'!$G:$IV</definedName>
    <definedName name="Z_6C7B2B50_7DAA_11D3_808B_008048D6B567_.wvu.Cols" localSheetId="7" hidden="1">'GR n-2'!$G:$IV</definedName>
    <definedName name="Z_6C7B2B50_7DAA_11D3_808B_008048D6B567_.wvu.Cols" localSheetId="37" hidden="1">'I E'!$I:$IV</definedName>
    <definedName name="Z_6C7B2B50_7DAA_11D3_808B_008048D6B567_.wvu.Cols" localSheetId="36" hidden="1">'I R'!$J:$IV</definedName>
    <definedName name="Z_6C7B2B50_7DAA_11D3_808B_008048D6B567_.wvu.Cols" localSheetId="45" hidden="1">IES!$J:$IV</definedName>
    <definedName name="Z_6C7B2B50_7DAA_11D3_808B_008048D6B567_.wvu.Cols" localSheetId="33" hidden="1">'M C CP'!$G:$IV</definedName>
    <definedName name="Z_6C7B2B50_7DAA_11D3_808B_008048D6B567_.wvu.Cols" localSheetId="0" hidden="1">Menu!$F:$IV</definedName>
    <definedName name="Z_6C7B2B50_7DAA_11D3_808B_008048D6B567_.wvu.Cols" localSheetId="1" hidden="1">'Menu 1'!$F:$IV</definedName>
    <definedName name="Z_6C7B2B50_7DAA_11D3_808B_008048D6B567_.wvu.Cols" localSheetId="2" hidden="1">'Menu 2'!$E:$IV</definedName>
    <definedName name="Z_6C7B2B50_7DAA_11D3_808B_008048D6B567_.wvu.Cols" localSheetId="3" hidden="1">'Menu 3'!$E:$IV</definedName>
    <definedName name="Z_6C7B2B50_7DAA_11D3_808B_008048D6B567_.wvu.Cols" localSheetId="4" hidden="1">'Menu 4'!$E:$IV</definedName>
    <definedName name="Z_6C7B2B50_7DAA_11D3_808B_008048D6B567_.wvu.Cols" localSheetId="5" hidden="1">'Menu 7'!$F:$IV</definedName>
    <definedName name="Z_6C7B2B50_7DAA_11D3_808B_008048D6B567_.wvu.Cols" localSheetId="6" hidden="1">Notas!$E:$IV</definedName>
    <definedName name="Z_6C7B2B50_7DAA_11D3_808B_008048D6B567_.wvu.Cols" localSheetId="16" hidden="1">'O E G'!$F:$IV</definedName>
    <definedName name="Z_6C7B2B50_7DAA_11D3_808B_008048D6B567_.wvu.PrintArea" localSheetId="27" hidden="1">'AP1'!$A$6:$I$753</definedName>
    <definedName name="Z_6C7B2B50_7DAA_11D3_808B_008048D6B567_.wvu.PrintArea" localSheetId="17" hidden="1">B!$A$1:$D$99</definedName>
    <definedName name="Z_6C7B2B50_7DAA_11D3_808B_008048D6B567_.wvu.PrintArea" localSheetId="30" hidden="1">'B C'!$A$1:$D$96</definedName>
    <definedName name="Z_6C7B2B50_7DAA_11D3_808B_008048D6B567_.wvu.PrintArea" localSheetId="25" hidden="1">'B ME'!$A$1:$C$68</definedName>
    <definedName name="Z_6C7B2B50_7DAA_11D3_808B_008048D6B567_.wvu.PrintArea" localSheetId="22" hidden="1">'B MR'!$A$1:$D$81</definedName>
    <definedName name="Z_6C7B2B50_7DAA_11D3_808B_008048D6B567_.wvu.PrintArea" localSheetId="12" hidden="1">'BG n'!$A$6:$F$765</definedName>
    <definedName name="Z_6C7B2B50_7DAA_11D3_808B_008048D6B567_.wvu.PrintArea" localSheetId="10" hidden="1">'BG n-1'!$A$6:$F$765</definedName>
    <definedName name="Z_6C7B2B50_7DAA_11D3_808B_008048D6B567_.wvu.PrintArea" localSheetId="8" hidden="1">'BG n-2'!$A$6:$F$765</definedName>
    <definedName name="Z_6C7B2B50_7DAA_11D3_808B_008048D6B567_.wvu.PrintArea" localSheetId="15" hidden="1">'C I n'!$A$70:$K$95</definedName>
    <definedName name="Z_6C7B2B50_7DAA_11D3_808B_008048D6B567_.wvu.PrintArea" localSheetId="14" hidden="1">'C I n-1'!$A$72:$K$95</definedName>
    <definedName name="Z_6C7B2B50_7DAA_11D3_808B_008048D6B567_.wvu.PrintArea" localSheetId="13" hidden="1">'C I n-2'!$A$70:$K$95</definedName>
    <definedName name="Z_6C7B2B50_7DAA_11D3_808B_008048D6B567_.wvu.PrintArea" localSheetId="34" hidden="1">'CSA B'!$A$1:$C$96</definedName>
    <definedName name="Z_6C7B2B50_7DAA_11D3_808B_008048D6B567_.wvu.PrintArea" localSheetId="35" hidden="1">'CSA DRN'!$A$1:$D$56</definedName>
    <definedName name="Z_6C7B2B50_7DAA_11D3_808B_008048D6B567_.wvu.PrintArea" localSheetId="32" hidden="1">'D C RF'!$A$1:$D$48</definedName>
    <definedName name="Z_6C7B2B50_7DAA_11D3_808B_008048D6B567_.wvu.PrintArea" localSheetId="31" hidden="1">'D C RN'!$A$1:$F$56</definedName>
    <definedName name="Z_6C7B2B50_7DAA_11D3_808B_008048D6B567_.wvu.PrintArea" localSheetId="19" hidden="1">DF!$A$1:$D$52</definedName>
    <definedName name="Z_6C7B2B50_7DAA_11D3_808B_008048D6B567_.wvu.PrintArea" localSheetId="24" hidden="1">'DF MR'!$A$1:$D$39</definedName>
    <definedName name="Z_6C7B2B50_7DAA_11D3_808B_008048D6B567_.wvu.PrintArea" localSheetId="21" hidden="1">DFC!$A$1:$D$36</definedName>
    <definedName name="Z_6C7B2B50_7DAA_11D3_808B_008048D6B567_.wvu.PrintArea" localSheetId="18" hidden="1">DN!$A$1:$D$60</definedName>
    <definedName name="Z_6C7B2B50_7DAA_11D3_808B_008048D6B567_.wvu.PrintArea" localSheetId="26" hidden="1">'DN ME'!$A$1:$C$39</definedName>
    <definedName name="Z_6C7B2B50_7DAA_11D3_808B_008048D6B567_.wvu.PrintArea" localSheetId="23" hidden="1">'DN MR'!$A$1:$D$43</definedName>
    <definedName name="Z_6C7B2B50_7DAA_11D3_808B_008048D6B567_.wvu.PrintArea" localSheetId="29" hidden="1">DOAF!$A$1:$E$63</definedName>
    <definedName name="Z_6C7B2B50_7DAA_11D3_808B_008048D6B567_.wvu.PrintArea" localSheetId="28" hidden="1">DVFC!$A$1:$G$50</definedName>
    <definedName name="Z_6C7B2B50_7DAA_11D3_808B_008048D6B567_.wvu.PrintArea" localSheetId="11" hidden="1">'GR n'!$A$6:$F$300</definedName>
    <definedName name="Z_6C7B2B50_7DAA_11D3_808B_008048D6B567_.wvu.PrintArea" localSheetId="9" hidden="1">'GR n-1'!$A$6:$F$300</definedName>
    <definedName name="Z_6C7B2B50_7DAA_11D3_808B_008048D6B567_.wvu.PrintArea" localSheetId="7" hidden="1">'GR n-2'!$A$6:$F$300</definedName>
    <definedName name="Z_6C7B2B50_7DAA_11D3_808B_008048D6B567_.wvu.PrintArea" localSheetId="36" hidden="1">'I R'!$A$1:$H$31</definedName>
    <definedName name="Z_6C7B2B50_7DAA_11D3_808B_008048D6B567_.wvu.PrintArea" localSheetId="45" hidden="1">IES!$B$1:$I$194</definedName>
    <definedName name="Z_6C7B2B50_7DAA_11D3_808B_008048D6B567_.wvu.PrintArea" localSheetId="33" hidden="1">'M C CP'!$A$71:$F$89</definedName>
    <definedName name="Z_6C7B2B50_7DAA_11D3_808B_008048D6B567_.wvu.PrintTitles" localSheetId="27" hidden="1">'AP1'!$1:$5</definedName>
    <definedName name="Z_6C7B2B50_7DAA_11D3_808B_008048D6B567_.wvu.PrintTitles" localSheetId="12" hidden="1">'BG n'!$1:$5</definedName>
    <definedName name="Z_6C7B2B50_7DAA_11D3_808B_008048D6B567_.wvu.PrintTitles" localSheetId="10" hidden="1">'BG n-1'!$1:$5</definedName>
    <definedName name="Z_6C7B2B50_7DAA_11D3_808B_008048D6B567_.wvu.PrintTitles" localSheetId="8" hidden="1">'BG n-2'!$1:$5</definedName>
    <definedName name="Z_6C7B2B50_7DAA_11D3_808B_008048D6B567_.wvu.PrintTitles" localSheetId="15" hidden="1">'C I n'!$1:$69</definedName>
    <definedName name="Z_6C7B2B50_7DAA_11D3_808B_008048D6B567_.wvu.PrintTitles" localSheetId="14" hidden="1">'C I n-1'!$1:$71</definedName>
    <definedName name="Z_6C7B2B50_7DAA_11D3_808B_008048D6B567_.wvu.PrintTitles" localSheetId="13" hidden="1">'C I n-2'!$1:$69</definedName>
    <definedName name="Z_6C7B2B50_7DAA_11D3_808B_008048D6B567_.wvu.PrintTitles" localSheetId="11" hidden="1">'GR n'!$1:$5</definedName>
    <definedName name="Z_6C7B2B50_7DAA_11D3_808B_008048D6B567_.wvu.PrintTitles" localSheetId="9" hidden="1">'GR n-1'!$1:$5</definedName>
    <definedName name="Z_6C7B2B50_7DAA_11D3_808B_008048D6B567_.wvu.PrintTitles" localSheetId="7" hidden="1">'GR n-2'!$1:$5</definedName>
    <definedName name="Z_6C7B2B50_7DAA_11D3_808B_008048D6B567_.wvu.PrintTitles" localSheetId="36" hidden="1">'I R'!$4:$4</definedName>
    <definedName name="Z_6C7B2B50_7DAA_11D3_808B_008048D6B567_.wvu.PrintTitles" localSheetId="33" hidden="1">'M C CP'!$1:$70</definedName>
    <definedName name="Z_6C7B2B50_7DAA_11D3_808B_008048D6B567_.wvu.Rows" localSheetId="15" hidden="1">'C I n'!$91:$93</definedName>
    <definedName name="Z_6C7B2B50_7DAA_11D3_808B_008048D6B567_.wvu.Rows" localSheetId="14" hidden="1">'C I n-1'!$91:$93</definedName>
    <definedName name="Z_6C7B2B50_7DAA_11D3_808B_008048D6B567_.wvu.Rows" localSheetId="13" hidden="1">'C I n-2'!$91:$93</definedName>
    <definedName name="Z_6C7B2B50_7DAA_11D3_808B_008048D6B567_.wvu.Rows" localSheetId="11" hidden="1">'GR n'!$287:$296</definedName>
    <definedName name="Z_6C7B2B50_7DAA_11D3_808B_008048D6B567_.wvu.Rows" localSheetId="9" hidden="1">'GR n-1'!$287:$296</definedName>
    <definedName name="Z_6C7B2B50_7DAA_11D3_808B_008048D6B567_.wvu.Rows" localSheetId="7" hidden="1">'GR n-2'!$287:$296</definedName>
    <definedName name="Z_6C7B2B50_7DAA_11D3_808B_008048D6B567_.wvu.Rows" localSheetId="33" hidden="1">'M C CP'!#REF!</definedName>
  </definedNames>
  <calcPr calcId="191029"/>
  <customWorkbookViews>
    <customWorkbookView name="Jaime Madeira - Vista pessoal" guid="{6C7B2B50-7DAA-11D3-808B-008048D6B567}" mergeInterval="0" personalView="1" maximized="1" windowWidth="1020" windowHeight="579" tabRatio="804" activeSheetId="20" showObjects="placeholders"/>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3" i="174" l="1"/>
  <c r="B124" i="174"/>
  <c r="K52" i="166"/>
  <c r="B114" i="174" l="1"/>
  <c r="B113" i="174"/>
  <c r="L46" i="173"/>
  <c r="L48" i="173"/>
  <c r="K71" i="166" l="1"/>
  <c r="L42" i="173"/>
  <c r="M12" i="174" l="1"/>
  <c r="E13" i="173"/>
  <c r="K60" i="166" l="1"/>
  <c r="L40" i="173" l="1"/>
  <c r="E6" i="176" l="1"/>
  <c r="C6" i="176"/>
  <c r="B6" i="176"/>
  <c r="A3" i="176"/>
  <c r="A1" i="176"/>
  <c r="E5" i="175"/>
  <c r="C5" i="175"/>
  <c r="B5" i="175"/>
  <c r="A2" i="175"/>
  <c r="A1" i="175"/>
  <c r="B287" i="150"/>
  <c r="A287" i="150"/>
  <c r="B287" i="148"/>
  <c r="A287" i="148"/>
  <c r="B752" i="133"/>
  <c r="B752" i="149" s="1"/>
  <c r="A752" i="133"/>
  <c r="A752" i="149" s="1"/>
  <c r="B177" i="150"/>
  <c r="A177" i="150"/>
  <c r="B177" i="148"/>
  <c r="A177" i="148"/>
  <c r="B630" i="133"/>
  <c r="B630" i="149" s="1"/>
  <c r="A630" i="133"/>
  <c r="A630" i="149" s="1"/>
  <c r="B5" i="150"/>
  <c r="A5" i="150"/>
  <c r="B5" i="148"/>
  <c r="A5" i="148"/>
  <c r="B458" i="133"/>
  <c r="B458" i="149" s="1"/>
  <c r="A458" i="133"/>
  <c r="A458" i="149" s="1"/>
  <c r="B426" i="149"/>
  <c r="A426" i="149"/>
  <c r="B426" i="147"/>
  <c r="A426" i="147"/>
  <c r="B313" i="149"/>
  <c r="A313" i="149"/>
  <c r="B313" i="147"/>
  <c r="A313" i="147"/>
  <c r="B261" i="149"/>
  <c r="A261" i="149"/>
  <c r="B261" i="147"/>
  <c r="A261" i="147"/>
  <c r="B20" i="147"/>
  <c r="B20" i="149"/>
  <c r="B21" i="149"/>
  <c r="A21" i="149"/>
  <c r="B21" i="147"/>
  <c r="A21" i="147"/>
  <c r="B5" i="149"/>
  <c r="A5" i="149"/>
  <c r="B5" i="147"/>
  <c r="A5" i="147"/>
  <c r="M145" i="174"/>
  <c r="M143" i="174"/>
  <c r="M9" i="20"/>
  <c r="M8" i="20"/>
  <c r="M7" i="20"/>
  <c r="Q9" i="20"/>
  <c r="Q8" i="20"/>
  <c r="Q7" i="20"/>
  <c r="U9" i="20"/>
  <c r="U8" i="20"/>
  <c r="U7" i="20"/>
  <c r="A36" i="176"/>
  <c r="F55" i="163"/>
  <c r="A149" i="174"/>
  <c r="A1" i="174"/>
  <c r="A3" i="174"/>
  <c r="C126" i="174"/>
  <c r="C134" i="174"/>
  <c r="C142" i="174"/>
  <c r="E15" i="173"/>
  <c r="L15" i="173" s="1"/>
  <c r="E19" i="173"/>
  <c r="L19" i="173" s="1"/>
  <c r="L50" i="173"/>
  <c r="L44" i="173"/>
  <c r="L38" i="173"/>
  <c r="G28" i="173"/>
  <c r="G30" i="173" s="1"/>
  <c r="L26" i="173"/>
  <c r="L24" i="173"/>
  <c r="L23" i="173"/>
  <c r="L22" i="173"/>
  <c r="G13" i="173"/>
  <c r="L21" i="173"/>
  <c r="A1" i="173"/>
  <c r="A3" i="173"/>
  <c r="A64" i="173"/>
  <c r="K108" i="166"/>
  <c r="A110" i="166"/>
  <c r="K59" i="166"/>
  <c r="A1" i="166"/>
  <c r="A3" i="166"/>
  <c r="K56" i="166"/>
  <c r="K57" i="166"/>
  <c r="K58" i="166"/>
  <c r="K61" i="166"/>
  <c r="C75" i="166"/>
  <c r="G75" i="166"/>
  <c r="K97" i="166"/>
  <c r="K105" i="166"/>
  <c r="A58" i="163"/>
  <c r="A1" i="163"/>
  <c r="A3" i="163"/>
  <c r="B2" i="161"/>
  <c r="B3" i="161"/>
  <c r="B14" i="161"/>
  <c r="F17" i="16"/>
  <c r="F91" i="160"/>
  <c r="F82" i="160"/>
  <c r="K82" i="160"/>
  <c r="K91" i="160"/>
  <c r="J82" i="160"/>
  <c r="J91" i="160"/>
  <c r="H82" i="160"/>
  <c r="H97" i="160" s="1"/>
  <c r="G82" i="160"/>
  <c r="G91" i="160"/>
  <c r="E91" i="160"/>
  <c r="D91" i="160"/>
  <c r="C82" i="160"/>
  <c r="C91" i="160"/>
  <c r="I82" i="160"/>
  <c r="O37" i="87"/>
  <c r="O80" i="88"/>
  <c r="N46" i="83"/>
  <c r="F5" i="139"/>
  <c r="F46" i="83" s="1"/>
  <c r="F89" i="88"/>
  <c r="G89" i="88"/>
  <c r="F90" i="88"/>
  <c r="G90" i="88"/>
  <c r="F91" i="88"/>
  <c r="G91" i="88"/>
  <c r="F92" i="88"/>
  <c r="G92" i="88"/>
  <c r="F93" i="88"/>
  <c r="G93" i="88"/>
  <c r="F94" i="88"/>
  <c r="G94" i="88"/>
  <c r="F95" i="88"/>
  <c r="G95" i="88"/>
  <c r="F96" i="88"/>
  <c r="G96" i="88"/>
  <c r="F97" i="88"/>
  <c r="G97" i="88"/>
  <c r="F98" i="88"/>
  <c r="G98" i="88"/>
  <c r="B11" i="14"/>
  <c r="F9" i="122" s="1"/>
  <c r="B13" i="14"/>
  <c r="F11" i="122" s="1"/>
  <c r="B14" i="14"/>
  <c r="F12" i="122" s="1"/>
  <c r="B15" i="14"/>
  <c r="F13" i="122" s="1"/>
  <c r="B16" i="14"/>
  <c r="F14" i="122" s="1"/>
  <c r="B17" i="14"/>
  <c r="F15" i="122" s="1"/>
  <c r="B18" i="14"/>
  <c r="B19" i="14"/>
  <c r="F17" i="122" s="1"/>
  <c r="B20" i="14"/>
  <c r="F18" i="122" s="1"/>
  <c r="B22" i="14"/>
  <c r="F20" i="122" s="1"/>
  <c r="B23" i="14"/>
  <c r="F21" i="122" s="1"/>
  <c r="B24" i="14"/>
  <c r="F22" i="122" s="1"/>
  <c r="B25" i="14"/>
  <c r="F23" i="122" s="1"/>
  <c r="B26" i="14"/>
  <c r="F24" i="122" s="1"/>
  <c r="B28" i="14"/>
  <c r="F26" i="122" s="1"/>
  <c r="B29" i="14"/>
  <c r="F27" i="122" s="1"/>
  <c r="B30" i="14"/>
  <c r="B31" i="14"/>
  <c r="F29" i="122" s="1"/>
  <c r="B33" i="14"/>
  <c r="F31" i="122" s="1"/>
  <c r="B34" i="14"/>
  <c r="F32" i="122" s="1"/>
  <c r="B35" i="14"/>
  <c r="F33" i="122" s="1"/>
  <c r="B36" i="14"/>
  <c r="F34" i="122" s="1"/>
  <c r="B38" i="14"/>
  <c r="F36" i="122" s="1"/>
  <c r="B39" i="14"/>
  <c r="F37" i="122" s="1"/>
  <c r="B40" i="14"/>
  <c r="F38" i="122" s="1"/>
  <c r="B41" i="14"/>
  <c r="F39" i="122" s="1"/>
  <c r="B42" i="14"/>
  <c r="F40" i="122" s="1"/>
  <c r="B43" i="14"/>
  <c r="F41" i="122" s="1"/>
  <c r="B44" i="14"/>
  <c r="F42" i="122" s="1"/>
  <c r="B45" i="14"/>
  <c r="F43" i="122" s="1"/>
  <c r="B57" i="14"/>
  <c r="F55" i="122" s="1"/>
  <c r="B58" i="14"/>
  <c r="F56" i="122" s="1"/>
  <c r="B11" i="13"/>
  <c r="D9" i="122" s="1"/>
  <c r="B13" i="13"/>
  <c r="D11" i="122" s="1"/>
  <c r="B14" i="13"/>
  <c r="D12" i="122" s="1"/>
  <c r="B15" i="13"/>
  <c r="D13" i="122" s="1"/>
  <c r="B16" i="13"/>
  <c r="D14" i="122" s="1"/>
  <c r="B17" i="13"/>
  <c r="D15" i="122" s="1"/>
  <c r="B18" i="13"/>
  <c r="D16" i="122" s="1"/>
  <c r="B19" i="13"/>
  <c r="D17" i="122" s="1"/>
  <c r="B20" i="13"/>
  <c r="D18" i="122" s="1"/>
  <c r="B22" i="13"/>
  <c r="D20" i="122" s="1"/>
  <c r="B23" i="13"/>
  <c r="D21" i="122" s="1"/>
  <c r="B24" i="13"/>
  <c r="D22" i="122" s="1"/>
  <c r="B25" i="13"/>
  <c r="B26" i="13"/>
  <c r="D24" i="122" s="1"/>
  <c r="B28" i="13"/>
  <c r="D26" i="122" s="1"/>
  <c r="B29" i="13"/>
  <c r="D27" i="122" s="1"/>
  <c r="B30" i="13"/>
  <c r="D28" i="122" s="1"/>
  <c r="B31" i="13"/>
  <c r="D29" i="122" s="1"/>
  <c r="B33" i="13"/>
  <c r="B34" i="13"/>
  <c r="D32" i="122" s="1"/>
  <c r="B35" i="13"/>
  <c r="D33" i="122" s="1"/>
  <c r="B36" i="13"/>
  <c r="D34" i="122" s="1"/>
  <c r="B38" i="13"/>
  <c r="D36" i="122" s="1"/>
  <c r="B39" i="13"/>
  <c r="D37" i="122" s="1"/>
  <c r="B40" i="13"/>
  <c r="D38" i="122" s="1"/>
  <c r="B41" i="13"/>
  <c r="B42" i="13"/>
  <c r="D40" i="122" s="1"/>
  <c r="B43" i="13"/>
  <c r="D41" i="122" s="1"/>
  <c r="B44" i="13"/>
  <c r="D42" i="122" s="1"/>
  <c r="B45" i="13"/>
  <c r="B57" i="13"/>
  <c r="D55" i="122" s="1"/>
  <c r="B58" i="13"/>
  <c r="D56" i="122" s="1"/>
  <c r="B11" i="111"/>
  <c r="B13" i="111"/>
  <c r="B11" i="122" s="1"/>
  <c r="B14" i="111"/>
  <c r="B12" i="122" s="1"/>
  <c r="B15" i="111"/>
  <c r="B13" i="122" s="1"/>
  <c r="B16" i="111"/>
  <c r="B17" i="111"/>
  <c r="B15" i="122" s="1"/>
  <c r="B18" i="111"/>
  <c r="B16" i="122" s="1"/>
  <c r="B19" i="111"/>
  <c r="B17" i="122" s="1"/>
  <c r="C17" i="122" s="1"/>
  <c r="B20" i="111"/>
  <c r="B22" i="111"/>
  <c r="B20" i="122" s="1"/>
  <c r="B23" i="111"/>
  <c r="B21" i="122" s="1"/>
  <c r="B24" i="111"/>
  <c r="B22" i="122" s="1"/>
  <c r="B25" i="111"/>
  <c r="B23" i="122" s="1"/>
  <c r="B26" i="111"/>
  <c r="B24" i="122" s="1"/>
  <c r="B28" i="111"/>
  <c r="B29" i="111"/>
  <c r="B27" i="122" s="1"/>
  <c r="B30" i="111"/>
  <c r="B28" i="122" s="1"/>
  <c r="B31" i="111"/>
  <c r="B29" i="122" s="1"/>
  <c r="B33" i="111"/>
  <c r="B31" i="122" s="1"/>
  <c r="B34" i="111"/>
  <c r="B35" i="111"/>
  <c r="B33" i="122" s="1"/>
  <c r="B36" i="111"/>
  <c r="B34" i="122" s="1"/>
  <c r="B38" i="111"/>
  <c r="B39" i="111"/>
  <c r="B37" i="122" s="1"/>
  <c r="B40" i="111"/>
  <c r="B41" i="111"/>
  <c r="B39" i="122" s="1"/>
  <c r="B42" i="111"/>
  <c r="B43" i="111"/>
  <c r="B41" i="122" s="1"/>
  <c r="B44" i="111"/>
  <c r="B45" i="111"/>
  <c r="B43" i="122" s="1"/>
  <c r="B57" i="111"/>
  <c r="B58" i="111"/>
  <c r="B56" i="122" s="1"/>
  <c r="F99" i="88"/>
  <c r="G99" i="88"/>
  <c r="F100" i="88"/>
  <c r="G100" i="88"/>
  <c r="F101" i="88"/>
  <c r="G101" i="88"/>
  <c r="F102" i="88"/>
  <c r="G102" i="88"/>
  <c r="F103" i="88"/>
  <c r="G103" i="88"/>
  <c r="F104" i="88"/>
  <c r="G104" i="88"/>
  <c r="F105" i="88"/>
  <c r="G105" i="88"/>
  <c r="F106" i="88"/>
  <c r="G106" i="88"/>
  <c r="F107" i="88"/>
  <c r="G107" i="88"/>
  <c r="F108" i="88"/>
  <c r="G108" i="88"/>
  <c r="F109" i="88"/>
  <c r="G109" i="88"/>
  <c r="F110" i="88"/>
  <c r="G110" i="88"/>
  <c r="F111" i="88"/>
  <c r="G111" i="88"/>
  <c r="F112" i="88"/>
  <c r="G112" i="88"/>
  <c r="O80" i="89"/>
  <c r="F89" i="89"/>
  <c r="G89" i="89"/>
  <c r="F90" i="89"/>
  <c r="G90" i="89"/>
  <c r="F91" i="89"/>
  <c r="G91" i="89"/>
  <c r="H91" i="89"/>
  <c r="I91" i="89"/>
  <c r="J91" i="89"/>
  <c r="F92" i="89"/>
  <c r="G92" i="89"/>
  <c r="F93" i="89"/>
  <c r="G93" i="89"/>
  <c r="F94" i="89"/>
  <c r="G94" i="89"/>
  <c r="F95" i="89"/>
  <c r="G95" i="89"/>
  <c r="F96" i="89"/>
  <c r="G96" i="89"/>
  <c r="F97" i="89"/>
  <c r="G97" i="89"/>
  <c r="F98" i="89"/>
  <c r="G98" i="89"/>
  <c r="F99" i="89"/>
  <c r="G99" i="89"/>
  <c r="F100" i="89"/>
  <c r="G100" i="89"/>
  <c r="F101" i="89"/>
  <c r="G101" i="89"/>
  <c r="F102" i="89"/>
  <c r="G102" i="89"/>
  <c r="F103" i="89"/>
  <c r="G103" i="89"/>
  <c r="F104" i="89"/>
  <c r="G104" i="89"/>
  <c r="O80" i="90"/>
  <c r="F89" i="90"/>
  <c r="G89" i="90"/>
  <c r="F90" i="90"/>
  <c r="G90" i="90"/>
  <c r="F91" i="90"/>
  <c r="G91" i="90"/>
  <c r="F92" i="90"/>
  <c r="G92" i="90"/>
  <c r="F93" i="90"/>
  <c r="G93" i="90"/>
  <c r="F94" i="90"/>
  <c r="G94" i="90"/>
  <c r="F95" i="90"/>
  <c r="G95" i="90"/>
  <c r="F96" i="90"/>
  <c r="G96" i="90"/>
  <c r="F97" i="90"/>
  <c r="G97" i="90"/>
  <c r="F98" i="90"/>
  <c r="G98" i="90"/>
  <c r="F99" i="90"/>
  <c r="G99" i="90"/>
  <c r="F100" i="90"/>
  <c r="G100" i="90"/>
  <c r="F101" i="90"/>
  <c r="G101" i="90"/>
  <c r="F102" i="90"/>
  <c r="G102" i="90"/>
  <c r="F103" i="90"/>
  <c r="G103" i="90"/>
  <c r="F104" i="90"/>
  <c r="G104" i="90"/>
  <c r="F105" i="90"/>
  <c r="G105" i="90"/>
  <c r="F106" i="90"/>
  <c r="G106" i="90"/>
  <c r="F107" i="90"/>
  <c r="G107" i="90"/>
  <c r="F108" i="90"/>
  <c r="G108" i="90"/>
  <c r="F109" i="90"/>
  <c r="G109" i="90"/>
  <c r="F110" i="90"/>
  <c r="G110" i="90"/>
  <c r="F111" i="90"/>
  <c r="G111" i="90"/>
  <c r="F112" i="90"/>
  <c r="G112" i="90"/>
  <c r="F113" i="90"/>
  <c r="G113" i="90"/>
  <c r="F114" i="90"/>
  <c r="G114" i="90"/>
  <c r="O37" i="83"/>
  <c r="O80" i="82"/>
  <c r="O80" i="91"/>
  <c r="O80" i="80"/>
  <c r="O80" i="118"/>
  <c r="O80" i="93"/>
  <c r="F89" i="93"/>
  <c r="G89" i="93"/>
  <c r="F90" i="93"/>
  <c r="G90" i="93"/>
  <c r="F91" i="93"/>
  <c r="G91" i="93"/>
  <c r="F92" i="93"/>
  <c r="G92" i="93"/>
  <c r="F93" i="93"/>
  <c r="G93" i="93"/>
  <c r="F94" i="93"/>
  <c r="G94" i="93"/>
  <c r="F95" i="93"/>
  <c r="G95" i="93"/>
  <c r="F96" i="93"/>
  <c r="G96" i="93"/>
  <c r="F97" i="93"/>
  <c r="G97" i="93"/>
  <c r="F98" i="93"/>
  <c r="G98" i="93"/>
  <c r="F99" i="93"/>
  <c r="G99" i="93"/>
  <c r="F100" i="93"/>
  <c r="G100" i="93"/>
  <c r="F101" i="93"/>
  <c r="G101" i="93"/>
  <c r="F102" i="93"/>
  <c r="G102" i="93"/>
  <c r="F103" i="93"/>
  <c r="G103" i="93"/>
  <c r="F104" i="93"/>
  <c r="G104" i="93"/>
  <c r="F105" i="93"/>
  <c r="G105" i="93"/>
  <c r="F106" i="93"/>
  <c r="G106" i="93"/>
  <c r="F107" i="93"/>
  <c r="G107" i="93"/>
  <c r="F108" i="93"/>
  <c r="G108" i="93"/>
  <c r="F109" i="93"/>
  <c r="G109" i="93"/>
  <c r="F110" i="93"/>
  <c r="G110" i="93"/>
  <c r="F111" i="93"/>
  <c r="G111" i="93"/>
  <c r="F112" i="93"/>
  <c r="G112" i="93"/>
  <c r="F113" i="93"/>
  <c r="G113" i="93"/>
  <c r="F114" i="93"/>
  <c r="G114" i="93"/>
  <c r="F115" i="93"/>
  <c r="G115" i="93"/>
  <c r="F116" i="93"/>
  <c r="G116" i="93"/>
  <c r="F117" i="93"/>
  <c r="G117" i="93"/>
  <c r="F118" i="93"/>
  <c r="G118" i="93"/>
  <c r="F119" i="93"/>
  <c r="G119" i="93"/>
  <c r="F120" i="93"/>
  <c r="G120" i="93"/>
  <c r="F121" i="93"/>
  <c r="G121" i="93"/>
  <c r="F122" i="93"/>
  <c r="G122" i="93"/>
  <c r="F123" i="93"/>
  <c r="G123" i="93"/>
  <c r="F124" i="93"/>
  <c r="G124" i="93"/>
  <c r="F125" i="93"/>
  <c r="G125" i="93"/>
  <c r="F126" i="93"/>
  <c r="G126" i="93"/>
  <c r="F127" i="93"/>
  <c r="G127" i="93"/>
  <c r="O80" i="78"/>
  <c r="O80" i="61"/>
  <c r="O80" i="117"/>
  <c r="O80" i="68"/>
  <c r="F89" i="68"/>
  <c r="G89" i="68"/>
  <c r="F90" i="68"/>
  <c r="G90" i="68"/>
  <c r="F91" i="68"/>
  <c r="G91" i="68"/>
  <c r="F92" i="68"/>
  <c r="G92" i="68"/>
  <c r="F93" i="68"/>
  <c r="G93" i="68"/>
  <c r="F94" i="68"/>
  <c r="G94" i="68"/>
  <c r="F95" i="68"/>
  <c r="G95" i="68"/>
  <c r="F96" i="68"/>
  <c r="G96" i="68"/>
  <c r="F97" i="68"/>
  <c r="G97" i="68"/>
  <c r="F98" i="68"/>
  <c r="G98" i="68"/>
  <c r="F99" i="68"/>
  <c r="G99" i="68"/>
  <c r="F100" i="68"/>
  <c r="G100" i="68"/>
  <c r="F101" i="68"/>
  <c r="G101" i="68"/>
  <c r="F102" i="68"/>
  <c r="G102" i="68"/>
  <c r="F103" i="68"/>
  <c r="G103" i="68"/>
  <c r="F104" i="68"/>
  <c r="G104" i="68"/>
  <c r="F105" i="68"/>
  <c r="G105" i="68"/>
  <c r="F106" i="68"/>
  <c r="G106" i="68"/>
  <c r="F107" i="68"/>
  <c r="G107" i="68"/>
  <c r="F108" i="68"/>
  <c r="G108" i="68"/>
  <c r="F109" i="68"/>
  <c r="G109" i="68"/>
  <c r="F110" i="68"/>
  <c r="G110" i="68"/>
  <c r="F111" i="68"/>
  <c r="G111" i="68"/>
  <c r="F112" i="68"/>
  <c r="G112" i="68"/>
  <c r="F113" i="68"/>
  <c r="G113" i="68"/>
  <c r="F114" i="68"/>
  <c r="G114" i="68"/>
  <c r="F115" i="68"/>
  <c r="G115" i="68"/>
  <c r="F116" i="68"/>
  <c r="G116" i="68"/>
  <c r="F117" i="68"/>
  <c r="G117" i="68"/>
  <c r="F118" i="68"/>
  <c r="G118" i="68"/>
  <c r="F119" i="68"/>
  <c r="G119" i="68"/>
  <c r="F120" i="68"/>
  <c r="G120" i="68"/>
  <c r="F121" i="68"/>
  <c r="G121" i="68"/>
  <c r="F122" i="68"/>
  <c r="G122" i="68"/>
  <c r="F123" i="68"/>
  <c r="G123" i="68"/>
  <c r="F124" i="68"/>
  <c r="G124" i="68"/>
  <c r="F125" i="68"/>
  <c r="G125" i="68"/>
  <c r="F126" i="68"/>
  <c r="G126" i="68"/>
  <c r="F127" i="68"/>
  <c r="G127" i="68"/>
  <c r="F128" i="68"/>
  <c r="G128" i="68"/>
  <c r="F129" i="68"/>
  <c r="G129" i="68"/>
  <c r="F130" i="68"/>
  <c r="G130" i="68"/>
  <c r="F131" i="68"/>
  <c r="G131" i="68"/>
  <c r="F132" i="68"/>
  <c r="G132" i="68"/>
  <c r="F133" i="68"/>
  <c r="G133" i="68"/>
  <c r="F134" i="68"/>
  <c r="G134" i="68"/>
  <c r="F135" i="68"/>
  <c r="G135" i="68"/>
  <c r="F136" i="68"/>
  <c r="G136" i="68"/>
  <c r="F137" i="68"/>
  <c r="G137" i="68"/>
  <c r="F138" i="68"/>
  <c r="G138" i="68"/>
  <c r="F139" i="68"/>
  <c r="G139" i="68"/>
  <c r="O80" i="94"/>
  <c r="O80" i="60"/>
  <c r="O80" i="116"/>
  <c r="O37" i="59"/>
  <c r="O37" i="76"/>
  <c r="O37" i="75"/>
  <c r="O37" i="115"/>
  <c r="O37" i="69"/>
  <c r="O37" i="70"/>
  <c r="O37" i="58"/>
  <c r="O37" i="114"/>
  <c r="A1" i="160"/>
  <c r="A2" i="160"/>
  <c r="E7" i="160"/>
  <c r="E8" i="160"/>
  <c r="E9" i="160"/>
  <c r="F11" i="160"/>
  <c r="J17" i="160"/>
  <c r="J18" i="160"/>
  <c r="C19" i="160"/>
  <c r="D19" i="160"/>
  <c r="E19" i="160"/>
  <c r="F19" i="160"/>
  <c r="G19" i="160"/>
  <c r="H19" i="160"/>
  <c r="I19" i="160"/>
  <c r="C26" i="160"/>
  <c r="D26" i="160"/>
  <c r="E26" i="160"/>
  <c r="F26" i="160"/>
  <c r="G26" i="160"/>
  <c r="H26" i="160"/>
  <c r="I26" i="160"/>
  <c r="J27" i="160"/>
  <c r="J28" i="160"/>
  <c r="J29" i="160"/>
  <c r="J30" i="160"/>
  <c r="J31" i="160"/>
  <c r="J32" i="160"/>
  <c r="I33" i="160"/>
  <c r="J36" i="160"/>
  <c r="J37" i="160"/>
  <c r="J38" i="160"/>
  <c r="J39" i="160"/>
  <c r="J40" i="160"/>
  <c r="J41" i="160"/>
  <c r="J44" i="160"/>
  <c r="C54" i="160"/>
  <c r="D54" i="160"/>
  <c r="I338" i="160" s="1"/>
  <c r="C338" i="160" s="1"/>
  <c r="E54" i="160"/>
  <c r="F54" i="160"/>
  <c r="G54" i="160"/>
  <c r="H54" i="160"/>
  <c r="I54" i="160"/>
  <c r="J54" i="160"/>
  <c r="I339" i="160" s="1"/>
  <c r="C339" i="160" s="1"/>
  <c r="K54" i="160"/>
  <c r="L55" i="160"/>
  <c r="L56" i="160"/>
  <c r="L57" i="160"/>
  <c r="L58" i="160"/>
  <c r="L59" i="160"/>
  <c r="L60" i="160"/>
  <c r="L61" i="160"/>
  <c r="K62" i="160"/>
  <c r="L65" i="160"/>
  <c r="L66" i="160"/>
  <c r="L67" i="160"/>
  <c r="L68" i="160"/>
  <c r="L69" i="160"/>
  <c r="L70" i="160"/>
  <c r="L73" i="160"/>
  <c r="C107" i="160"/>
  <c r="D107" i="160"/>
  <c r="E107" i="160"/>
  <c r="F107" i="160"/>
  <c r="G107" i="160"/>
  <c r="C109" i="160"/>
  <c r="C114" i="160"/>
  <c r="D109" i="160"/>
  <c r="D114" i="160"/>
  <c r="E109" i="160"/>
  <c r="E114" i="160"/>
  <c r="F109" i="160"/>
  <c r="F114" i="160"/>
  <c r="G109" i="160"/>
  <c r="G114" i="160"/>
  <c r="H109" i="160"/>
  <c r="I109" i="160"/>
  <c r="J109" i="160"/>
  <c r="K109" i="160"/>
  <c r="L109" i="160"/>
  <c r="M110" i="160"/>
  <c r="M111" i="160"/>
  <c r="M112" i="160"/>
  <c r="M113" i="160"/>
  <c r="L114" i="160"/>
  <c r="M115" i="160"/>
  <c r="M118" i="160"/>
  <c r="M119" i="160"/>
  <c r="M120" i="160"/>
  <c r="M121" i="160"/>
  <c r="M122" i="160"/>
  <c r="M123" i="160"/>
  <c r="M124" i="160"/>
  <c r="M125" i="160"/>
  <c r="M127" i="160"/>
  <c r="M129" i="160"/>
  <c r="K136" i="160"/>
  <c r="K138" i="160"/>
  <c r="J139" i="160"/>
  <c r="J140" i="160"/>
  <c r="K141" i="160"/>
  <c r="K142" i="160"/>
  <c r="K143" i="160"/>
  <c r="K144" i="160"/>
  <c r="K145" i="160"/>
  <c r="K146" i="160"/>
  <c r="K147" i="160"/>
  <c r="K148" i="160"/>
  <c r="K149" i="160"/>
  <c r="K151" i="160"/>
  <c r="K152" i="160"/>
  <c r="K153" i="160"/>
  <c r="K155" i="160"/>
  <c r="K159" i="160"/>
  <c r="K164" i="160"/>
  <c r="K165" i="160"/>
  <c r="K166" i="160"/>
  <c r="K167" i="160"/>
  <c r="K168" i="160"/>
  <c r="K169" i="160"/>
  <c r="K170" i="160"/>
  <c r="K172" i="160"/>
  <c r="K173" i="160"/>
  <c r="K174" i="160"/>
  <c r="K176" i="160"/>
  <c r="E183" i="160"/>
  <c r="G183" i="160"/>
  <c r="E184" i="160"/>
  <c r="G184" i="160"/>
  <c r="I188" i="160"/>
  <c r="I189" i="160"/>
  <c r="I190" i="160"/>
  <c r="I191" i="160"/>
  <c r="I192" i="160"/>
  <c r="I193" i="160"/>
  <c r="I194" i="160"/>
  <c r="E199" i="160"/>
  <c r="G199" i="160"/>
  <c r="I199" i="160"/>
  <c r="K203" i="160"/>
  <c r="K204" i="160"/>
  <c r="K205" i="160"/>
  <c r="K206" i="160"/>
  <c r="K207" i="160"/>
  <c r="K208" i="160"/>
  <c r="K216" i="160"/>
  <c r="K217" i="160"/>
  <c r="K218" i="160"/>
  <c r="K221" i="160"/>
  <c r="K226" i="160"/>
  <c r="K227" i="160"/>
  <c r="E242" i="160"/>
  <c r="C253" i="160"/>
  <c r="E253" i="160"/>
  <c r="D277" i="160"/>
  <c r="E278" i="160"/>
  <c r="D280" i="160"/>
  <c r="C318" i="160"/>
  <c r="E318" i="160"/>
  <c r="G318" i="160"/>
  <c r="E319" i="160"/>
  <c r="G319" i="160"/>
  <c r="E326" i="160"/>
  <c r="G326" i="160"/>
  <c r="E332" i="160"/>
  <c r="G332" i="160"/>
  <c r="I355" i="160"/>
  <c r="C355" i="160" s="1"/>
  <c r="E356" i="160"/>
  <c r="G356" i="160"/>
  <c r="I362" i="160"/>
  <c r="I363" i="160"/>
  <c r="I369" i="160"/>
  <c r="I370" i="160"/>
  <c r="E371" i="160"/>
  <c r="E376" i="160"/>
  <c r="E380" i="160"/>
  <c r="E383" i="160"/>
  <c r="C390" i="160"/>
  <c r="C393" i="160"/>
  <c r="C394" i="160"/>
  <c r="C395" i="160"/>
  <c r="C396" i="160"/>
  <c r="C400" i="160"/>
  <c r="E400" i="160"/>
  <c r="C413" i="160"/>
  <c r="E413" i="160"/>
  <c r="A1" i="21"/>
  <c r="A3" i="21"/>
  <c r="C4" i="21"/>
  <c r="E4" i="21"/>
  <c r="G4" i="21"/>
  <c r="C19" i="21"/>
  <c r="E19" i="21"/>
  <c r="G19" i="21"/>
  <c r="A1" i="19"/>
  <c r="A3" i="19"/>
  <c r="C4" i="19"/>
  <c r="F4" i="19"/>
  <c r="I4" i="19"/>
  <c r="A1" i="128"/>
  <c r="B5" i="128"/>
  <c r="C5" i="128"/>
  <c r="D5" i="128"/>
  <c r="A7" i="128"/>
  <c r="A8" i="128"/>
  <c r="A9" i="128"/>
  <c r="A10" i="128"/>
  <c r="A11" i="128"/>
  <c r="A12" i="128"/>
  <c r="A13" i="128"/>
  <c r="A14" i="128"/>
  <c r="A15" i="128"/>
  <c r="A16" i="128"/>
  <c r="A17" i="128"/>
  <c r="A18" i="128"/>
  <c r="A19" i="128"/>
  <c r="A20" i="128"/>
  <c r="A21" i="128"/>
  <c r="A23" i="128"/>
  <c r="A25" i="128"/>
  <c r="A26" i="128"/>
  <c r="A28" i="128"/>
  <c r="A30" i="128"/>
  <c r="A31" i="128"/>
  <c r="A33" i="128"/>
  <c r="A35" i="128"/>
  <c r="A37" i="128"/>
  <c r="A41" i="128"/>
  <c r="A42" i="128"/>
  <c r="A46" i="128"/>
  <c r="A48" i="128"/>
  <c r="A49" i="128"/>
  <c r="A52" i="128"/>
  <c r="A1" i="127"/>
  <c r="B5" i="127"/>
  <c r="C5" i="127"/>
  <c r="D5" i="127"/>
  <c r="A7" i="127"/>
  <c r="A9" i="127"/>
  <c r="A10" i="127"/>
  <c r="A11" i="127"/>
  <c r="A12" i="127"/>
  <c r="A13" i="127"/>
  <c r="A14" i="127"/>
  <c r="A15" i="127"/>
  <c r="A16" i="127"/>
  <c r="A17" i="127"/>
  <c r="A18" i="127"/>
  <c r="A19" i="127"/>
  <c r="A20" i="127"/>
  <c r="A21" i="127"/>
  <c r="A24" i="127"/>
  <c r="A25" i="127"/>
  <c r="A26" i="127"/>
  <c r="A27" i="127"/>
  <c r="A28" i="127"/>
  <c r="A29" i="127"/>
  <c r="A30" i="127"/>
  <c r="A31" i="127"/>
  <c r="A32" i="127"/>
  <c r="A33" i="127"/>
  <c r="A34" i="127"/>
  <c r="A35" i="127"/>
  <c r="A36" i="127"/>
  <c r="A39" i="127"/>
  <c r="A41" i="127"/>
  <c r="A43" i="127"/>
  <c r="A44" i="127"/>
  <c r="A45" i="127"/>
  <c r="A46" i="127"/>
  <c r="A47" i="127"/>
  <c r="A48" i="127"/>
  <c r="A49" i="127"/>
  <c r="A50" i="127"/>
  <c r="A51" i="127"/>
  <c r="A52" i="127"/>
  <c r="A53" i="127"/>
  <c r="A56" i="127"/>
  <c r="A57" i="127"/>
  <c r="A61" i="127"/>
  <c r="A63" i="127"/>
  <c r="A65" i="127"/>
  <c r="A67" i="127"/>
  <c r="A68" i="127"/>
  <c r="A69" i="127"/>
  <c r="A70" i="127"/>
  <c r="A71" i="127"/>
  <c r="A72" i="127"/>
  <c r="A73" i="127"/>
  <c r="A74" i="127"/>
  <c r="A77" i="127"/>
  <c r="A78" i="127"/>
  <c r="A79" i="127"/>
  <c r="A80" i="127"/>
  <c r="A81" i="127"/>
  <c r="A82" i="127"/>
  <c r="A83" i="127"/>
  <c r="A84" i="127"/>
  <c r="A85" i="127"/>
  <c r="A86" i="127"/>
  <c r="A87" i="127"/>
  <c r="A90" i="127"/>
  <c r="A93" i="127"/>
  <c r="A1" i="122"/>
  <c r="B5" i="122"/>
  <c r="D5" i="122"/>
  <c r="F5" i="122"/>
  <c r="B6" i="150"/>
  <c r="A9" i="14" s="1"/>
  <c r="A7" i="122" s="1"/>
  <c r="B10" i="150"/>
  <c r="A10" i="14" s="1"/>
  <c r="A8" i="122" s="1"/>
  <c r="B11" i="150"/>
  <c r="A11" i="14" s="1"/>
  <c r="A9" i="122" s="1"/>
  <c r="B9" i="122"/>
  <c r="B12" i="150"/>
  <c r="A12" i="14" s="1"/>
  <c r="A10" i="122" s="1"/>
  <c r="B13" i="150"/>
  <c r="A13" i="14" s="1"/>
  <c r="A11" i="122" s="1"/>
  <c r="B14" i="150"/>
  <c r="A14" i="14" s="1"/>
  <c r="A12" i="122" s="1"/>
  <c r="C12" i="122"/>
  <c r="B15" i="150"/>
  <c r="A15" i="14" s="1"/>
  <c r="A13" i="122" s="1"/>
  <c r="B16" i="150"/>
  <c r="A16" i="14" s="1"/>
  <c r="A14" i="122" s="1"/>
  <c r="B14" i="122"/>
  <c r="B17" i="150"/>
  <c r="A17" i="14" s="1"/>
  <c r="A15" i="122" s="1"/>
  <c r="B18" i="150"/>
  <c r="A18" i="14" s="1"/>
  <c r="A16" i="122" s="1"/>
  <c r="F16" i="122"/>
  <c r="B19" i="150"/>
  <c r="A19" i="14" s="1"/>
  <c r="A17" i="122" s="1"/>
  <c r="E17" i="122"/>
  <c r="B20" i="150"/>
  <c r="A20" i="14" s="1"/>
  <c r="A18" i="122" s="1"/>
  <c r="B18" i="122"/>
  <c r="B21" i="150"/>
  <c r="A21" i="14" s="1"/>
  <c r="A19" i="122" s="1"/>
  <c r="B22" i="150"/>
  <c r="A22" i="14" s="1"/>
  <c r="A20" i="122" s="1"/>
  <c r="B23" i="150"/>
  <c r="A23" i="14" s="1"/>
  <c r="A21" i="122" s="1"/>
  <c r="C21" i="122"/>
  <c r="B24" i="150"/>
  <c r="A24" i="14" s="1"/>
  <c r="A22" i="122" s="1"/>
  <c r="B25" i="150"/>
  <c r="A25" i="14" s="1"/>
  <c r="A23" i="122" s="1"/>
  <c r="D23" i="122"/>
  <c r="C23" i="122" s="1"/>
  <c r="B26" i="150"/>
  <c r="A26" i="14" s="1"/>
  <c r="A24" i="122" s="1"/>
  <c r="B27" i="150"/>
  <c r="A27" i="14" s="1"/>
  <c r="A25" i="122" s="1"/>
  <c r="B28" i="150"/>
  <c r="A28" i="14" s="1"/>
  <c r="A26" i="122" s="1"/>
  <c r="B26" i="122"/>
  <c r="B29" i="150"/>
  <c r="A29" i="14" s="1"/>
  <c r="A27" i="122" s="1"/>
  <c r="B30" i="150"/>
  <c r="A30" i="14" s="1"/>
  <c r="A28" i="122" s="1"/>
  <c r="F28" i="122"/>
  <c r="B31" i="150"/>
  <c r="A31" i="14" s="1"/>
  <c r="A29" i="122" s="1"/>
  <c r="B32" i="150"/>
  <c r="A32" i="14" s="1"/>
  <c r="A30" i="122" s="1"/>
  <c r="B33" i="150"/>
  <c r="A33" i="14" s="1"/>
  <c r="A31" i="122" s="1"/>
  <c r="D31" i="122"/>
  <c r="C31" i="122" s="1"/>
  <c r="B34" i="150"/>
  <c r="A34" i="14" s="1"/>
  <c r="A32" i="122" s="1"/>
  <c r="B32" i="122"/>
  <c r="B35" i="150"/>
  <c r="A35" i="14" s="1"/>
  <c r="A33" i="122" s="1"/>
  <c r="C33" i="122"/>
  <c r="B36" i="150"/>
  <c r="A36" i="14" s="1"/>
  <c r="A34" i="122" s="1"/>
  <c r="B37" i="150"/>
  <c r="A37" i="14" s="1"/>
  <c r="A35" i="122" s="1"/>
  <c r="B38" i="150"/>
  <c r="A38" i="14" s="1"/>
  <c r="A36" i="122" s="1"/>
  <c r="B36" i="122"/>
  <c r="E36" i="122"/>
  <c r="B39" i="150"/>
  <c r="A39" i="14" s="1"/>
  <c r="A37" i="122" s="1"/>
  <c r="B40" i="150"/>
  <c r="A40" i="14" s="1"/>
  <c r="A38" i="122" s="1"/>
  <c r="B38" i="122"/>
  <c r="E38" i="122"/>
  <c r="B41" i="150"/>
  <c r="A41" i="14" s="1"/>
  <c r="A39" i="122" s="1"/>
  <c r="D39" i="122"/>
  <c r="B42" i="150"/>
  <c r="A42" i="14" s="1"/>
  <c r="A40" i="122" s="1"/>
  <c r="B40" i="122"/>
  <c r="E40" i="122"/>
  <c r="B43" i="150"/>
  <c r="A43" i="14" s="1"/>
  <c r="A41" i="122" s="1"/>
  <c r="B44" i="150"/>
  <c r="A44" i="14" s="1"/>
  <c r="A42" i="122" s="1"/>
  <c r="B42" i="122"/>
  <c r="E42" i="122"/>
  <c r="B45" i="150"/>
  <c r="A45" i="14" s="1"/>
  <c r="A43" i="122" s="1"/>
  <c r="D43" i="122"/>
  <c r="C43" i="122" s="1"/>
  <c r="B46" i="150"/>
  <c r="A47" i="14" s="1"/>
  <c r="A45" i="122" s="1"/>
  <c r="B57" i="150"/>
  <c r="A48" i="14" s="1"/>
  <c r="A46" i="122" s="1"/>
  <c r="B58" i="150"/>
  <c r="A49" i="14" s="1"/>
  <c r="A47" i="122" s="1"/>
  <c r="B62" i="150"/>
  <c r="A50" i="14" s="1"/>
  <c r="A48" i="122" s="1"/>
  <c r="B70" i="150"/>
  <c r="A51" i="14" s="1"/>
  <c r="A49" i="122" s="1"/>
  <c r="B76" i="150"/>
  <c r="A52" i="14" s="1"/>
  <c r="A50" i="122" s="1"/>
  <c r="B117" i="150"/>
  <c r="A53" i="14" s="1"/>
  <c r="A51" i="122" s="1"/>
  <c r="B122" i="150"/>
  <c r="A54" i="14" s="1"/>
  <c r="A52" i="122" s="1"/>
  <c r="B131" i="150"/>
  <c r="A55" i="14" s="1"/>
  <c r="A53" i="122" s="1"/>
  <c r="B132" i="150"/>
  <c r="A56" i="14" s="1"/>
  <c r="A54" i="122" s="1"/>
  <c r="B136" i="150"/>
  <c r="A57" i="14" s="1"/>
  <c r="A55" i="122" s="1"/>
  <c r="B55" i="122"/>
  <c r="E55" i="122"/>
  <c r="B137" i="150"/>
  <c r="A58" i="14" s="1"/>
  <c r="A56" i="122" s="1"/>
  <c r="B138" i="150"/>
  <c r="A59" i="14" s="1"/>
  <c r="A57" i="122" s="1"/>
  <c r="B142" i="150"/>
  <c r="A60" i="14" s="1"/>
  <c r="A58" i="122" s="1"/>
  <c r="B147" i="150"/>
  <c r="A61" i="14" s="1"/>
  <c r="A59" i="122" s="1"/>
  <c r="B151" i="150"/>
  <c r="A62" i="14" s="1"/>
  <c r="A60" i="122" s="1"/>
  <c r="B157" i="150"/>
  <c r="A63" i="14" s="1"/>
  <c r="A61" i="122" s="1"/>
  <c r="B165" i="150"/>
  <c r="A64" i="14" s="1"/>
  <c r="A62" i="122" s="1"/>
  <c r="B166" i="150"/>
  <c r="A65" i="14" s="1"/>
  <c r="A63" i="122" s="1"/>
  <c r="B169" i="150"/>
  <c r="A66" i="14" s="1"/>
  <c r="A64" i="122" s="1"/>
  <c r="B172" i="150"/>
  <c r="A67" i="14" s="1"/>
  <c r="A65" i="122" s="1"/>
  <c r="B178" i="150"/>
  <c r="B186" i="150"/>
  <c r="B194" i="150"/>
  <c r="A71" i="14" s="1"/>
  <c r="A69" i="122" s="1"/>
  <c r="B199" i="150"/>
  <c r="A72" i="14" s="1"/>
  <c r="A70" i="122" s="1"/>
  <c r="B204" i="150"/>
  <c r="A73" i="14" s="1"/>
  <c r="A71" i="122" s="1"/>
  <c r="B207" i="150"/>
  <c r="A74" i="14" s="1"/>
  <c r="A72" i="122" s="1"/>
  <c r="B232" i="150"/>
  <c r="A75" i="14" s="1"/>
  <c r="A73" i="122" s="1"/>
  <c r="B237" i="150"/>
  <c r="A76" i="14" s="1"/>
  <c r="A74" i="122" s="1"/>
  <c r="B238" i="150"/>
  <c r="A77" i="14" s="1"/>
  <c r="A75" i="122" s="1"/>
  <c r="B245" i="150"/>
  <c r="A78" i="14" s="1"/>
  <c r="A76" i="122" s="1"/>
  <c r="B246" i="150"/>
  <c r="A79" i="14" s="1"/>
  <c r="A77" i="122" s="1"/>
  <c r="B247" i="150"/>
  <c r="A80" i="14" s="1"/>
  <c r="A78" i="122" s="1"/>
  <c r="B251" i="150"/>
  <c r="A81" i="14" s="1"/>
  <c r="A79" i="122" s="1"/>
  <c r="B255" i="150"/>
  <c r="A82" i="14" s="1"/>
  <c r="A80" i="122" s="1"/>
  <c r="B259" i="150"/>
  <c r="A83" i="14" s="1"/>
  <c r="A81" i="122" s="1"/>
  <c r="B264" i="150"/>
  <c r="A84" i="14" s="1"/>
  <c r="A82" i="122" s="1"/>
  <c r="B271" i="150"/>
  <c r="A85" i="14" s="1"/>
  <c r="A83" i="122" s="1"/>
  <c r="B272" i="150"/>
  <c r="A86" i="14" s="1"/>
  <c r="A84" i="122" s="1"/>
  <c r="B279" i="150"/>
  <c r="A87" i="14" s="1"/>
  <c r="A85" i="122" s="1"/>
  <c r="B284" i="150"/>
  <c r="A88" i="14" s="1"/>
  <c r="A86" i="122" s="1"/>
  <c r="A1" i="121"/>
  <c r="B5" i="121"/>
  <c r="D5" i="121"/>
  <c r="F5" i="121"/>
  <c r="A7" i="121"/>
  <c r="A9" i="121"/>
  <c r="A11" i="121"/>
  <c r="A13" i="121"/>
  <c r="A15" i="121"/>
  <c r="A17" i="121"/>
  <c r="A19" i="121"/>
  <c r="A21" i="121"/>
  <c r="A23" i="121"/>
  <c r="A25" i="121"/>
  <c r="A27" i="121"/>
  <c r="A29" i="121"/>
  <c r="A31" i="121"/>
  <c r="A35" i="121"/>
  <c r="A36" i="121"/>
  <c r="A40" i="121"/>
  <c r="A42" i="121"/>
  <c r="A43" i="121"/>
  <c r="B43" i="121"/>
  <c r="D43" i="121"/>
  <c r="F43" i="121"/>
  <c r="A1" i="120"/>
  <c r="B5" i="120"/>
  <c r="D5" i="120"/>
  <c r="F5" i="120"/>
  <c r="A7" i="120"/>
  <c r="A8" i="120"/>
  <c r="A9" i="120"/>
  <c r="A10" i="120"/>
  <c r="A11" i="120"/>
  <c r="A12" i="120"/>
  <c r="A13" i="120"/>
  <c r="A14" i="120"/>
  <c r="A15" i="120"/>
  <c r="A16" i="120"/>
  <c r="A17" i="120"/>
  <c r="A18" i="120"/>
  <c r="A19" i="120"/>
  <c r="A20" i="120"/>
  <c r="A21" i="120"/>
  <c r="A23" i="120"/>
  <c r="A25" i="120"/>
  <c r="A26" i="120"/>
  <c r="A28" i="120"/>
  <c r="A30" i="120"/>
  <c r="A31" i="120"/>
  <c r="A33" i="120"/>
  <c r="A35" i="120"/>
  <c r="A37" i="120"/>
  <c r="A41" i="120"/>
  <c r="A42" i="120"/>
  <c r="A46" i="120"/>
  <c r="A48" i="120"/>
  <c r="A49" i="120"/>
  <c r="B49" i="120"/>
  <c r="D49" i="120"/>
  <c r="F49" i="120"/>
  <c r="A52" i="120"/>
  <c r="A1" i="119"/>
  <c r="B5" i="119"/>
  <c r="D5" i="119"/>
  <c r="F5" i="119"/>
  <c r="A7" i="119"/>
  <c r="A9" i="119"/>
  <c r="A10" i="119"/>
  <c r="A11" i="119"/>
  <c r="A12" i="119"/>
  <c r="A13" i="119"/>
  <c r="A14" i="119"/>
  <c r="A15" i="119"/>
  <c r="A16" i="119"/>
  <c r="A17" i="119"/>
  <c r="A18" i="119"/>
  <c r="A19" i="119"/>
  <c r="A20" i="119"/>
  <c r="A21" i="119"/>
  <c r="A24" i="119"/>
  <c r="A25" i="119"/>
  <c r="A26" i="119"/>
  <c r="A27" i="119"/>
  <c r="A28" i="119"/>
  <c r="A29" i="119"/>
  <c r="A30" i="119"/>
  <c r="A31" i="119"/>
  <c r="A32" i="119"/>
  <c r="A33" i="119"/>
  <c r="A34" i="119"/>
  <c r="A35" i="119"/>
  <c r="A36" i="119"/>
  <c r="A39" i="119"/>
  <c r="A41" i="119"/>
  <c r="A43" i="119"/>
  <c r="A44" i="119"/>
  <c r="A45" i="119"/>
  <c r="A46" i="119"/>
  <c r="A47" i="119"/>
  <c r="A48" i="119"/>
  <c r="A49" i="119"/>
  <c r="A50" i="119"/>
  <c r="A51" i="119"/>
  <c r="A52" i="119"/>
  <c r="A53" i="119"/>
  <c r="A56" i="119"/>
  <c r="A57" i="119"/>
  <c r="A61" i="119"/>
  <c r="B61" i="119"/>
  <c r="D61" i="119"/>
  <c r="F61" i="119"/>
  <c r="A63" i="119"/>
  <c r="A65" i="119"/>
  <c r="A67" i="119"/>
  <c r="A68" i="119"/>
  <c r="A69" i="119"/>
  <c r="A70" i="119"/>
  <c r="A71" i="119"/>
  <c r="A72" i="119"/>
  <c r="A73" i="119"/>
  <c r="A74" i="119"/>
  <c r="A77" i="119"/>
  <c r="A78" i="119"/>
  <c r="A79" i="119"/>
  <c r="A80" i="119"/>
  <c r="A81" i="119"/>
  <c r="A82" i="119"/>
  <c r="A83" i="119"/>
  <c r="A84" i="119"/>
  <c r="A85" i="119"/>
  <c r="A86" i="119"/>
  <c r="A87" i="119"/>
  <c r="B87" i="119"/>
  <c r="D87" i="119"/>
  <c r="F87" i="119"/>
  <c r="A90" i="119"/>
  <c r="A93" i="119"/>
  <c r="A1" i="17"/>
  <c r="A3" i="17"/>
  <c r="B5" i="17"/>
  <c r="C5" i="17"/>
  <c r="E5" i="17"/>
  <c r="F5" i="17"/>
  <c r="D21" i="17"/>
  <c r="D23" i="17"/>
  <c r="D24" i="17"/>
  <c r="D25" i="17"/>
  <c r="D27" i="17"/>
  <c r="D28" i="17"/>
  <c r="D29" i="17"/>
  <c r="D30" i="17"/>
  <c r="D31" i="17"/>
  <c r="D32" i="17"/>
  <c r="D34" i="17"/>
  <c r="D35" i="17"/>
  <c r="D36" i="17"/>
  <c r="D37" i="17"/>
  <c r="A42" i="17"/>
  <c r="D42" i="17" s="1"/>
  <c r="A43" i="17"/>
  <c r="D43" i="17" s="1"/>
  <c r="A44" i="17"/>
  <c r="D44" i="17" s="1"/>
  <c r="A45" i="17"/>
  <c r="D45" i="17" s="1"/>
  <c r="A46" i="17"/>
  <c r="D46" i="17" s="1"/>
  <c r="A47" i="17"/>
  <c r="D47" i="17" s="1"/>
  <c r="A48" i="17"/>
  <c r="D48" i="17" s="1"/>
  <c r="A49" i="17"/>
  <c r="D49" i="17" s="1"/>
  <c r="A50" i="17"/>
  <c r="D50" i="17" s="1"/>
  <c r="A51" i="17"/>
  <c r="D51" i="17" s="1"/>
  <c r="A52" i="17"/>
  <c r="D52" i="17" s="1"/>
  <c r="A53" i="17"/>
  <c r="D53" i="17" s="1"/>
  <c r="A54" i="17"/>
  <c r="D54" i="17" s="1"/>
  <c r="A55" i="17"/>
  <c r="D55" i="17" s="1"/>
  <c r="A56" i="17"/>
  <c r="D56" i="17" s="1"/>
  <c r="A57" i="17"/>
  <c r="D57" i="17" s="1"/>
  <c r="A58" i="17"/>
  <c r="D58" i="17" s="1"/>
  <c r="A59" i="17"/>
  <c r="D59" i="17" s="1"/>
  <c r="A60" i="17"/>
  <c r="D60" i="17" s="1"/>
  <c r="A61" i="17"/>
  <c r="D61" i="17" s="1"/>
  <c r="A62" i="17"/>
  <c r="D62" i="17" s="1"/>
  <c r="A63" i="17"/>
  <c r="D63" i="17" s="1"/>
  <c r="A1" i="16"/>
  <c r="A3" i="16"/>
  <c r="C4" i="16"/>
  <c r="D4" i="16"/>
  <c r="G4" i="16"/>
  <c r="H4" i="16"/>
  <c r="B279" i="149"/>
  <c r="B7" i="16" s="1"/>
  <c r="F7" i="16" s="1"/>
  <c r="B295" i="149"/>
  <c r="B8" i="16" s="1"/>
  <c r="F8" i="16" s="1"/>
  <c r="B291" i="149"/>
  <c r="B9" i="16" s="1"/>
  <c r="F9" i="16" s="1"/>
  <c r="B286" i="149"/>
  <c r="B10" i="16" s="1"/>
  <c r="F10" i="16" s="1"/>
  <c r="B272" i="149"/>
  <c r="B11" i="16" s="1"/>
  <c r="F11" i="16" s="1"/>
  <c r="B296" i="149"/>
  <c r="B12" i="16" s="1"/>
  <c r="F12" i="16" s="1"/>
  <c r="B310" i="149"/>
  <c r="B13" i="16" s="1"/>
  <c r="F13" i="16" s="1"/>
  <c r="F18" i="16"/>
  <c r="F19" i="16"/>
  <c r="F20" i="16"/>
  <c r="F21" i="16"/>
  <c r="F22" i="16"/>
  <c r="F23" i="16"/>
  <c r="F27" i="16"/>
  <c r="F28" i="16"/>
  <c r="F29" i="16"/>
  <c r="F30" i="16"/>
  <c r="F31" i="16"/>
  <c r="F32" i="16"/>
  <c r="F33" i="16"/>
  <c r="F34" i="16"/>
  <c r="F38" i="16"/>
  <c r="F39" i="16"/>
  <c r="F40" i="16"/>
  <c r="F41" i="16"/>
  <c r="F42" i="16"/>
  <c r="F43" i="16"/>
  <c r="A459" i="133"/>
  <c r="B459" i="133"/>
  <c r="A460" i="133"/>
  <c r="B460" i="133"/>
  <c r="A461" i="133"/>
  <c r="B461" i="133"/>
  <c r="A462" i="133"/>
  <c r="B462" i="133"/>
  <c r="A463" i="133"/>
  <c r="B463" i="133"/>
  <c r="A464" i="133"/>
  <c r="B464" i="133"/>
  <c r="A465" i="133"/>
  <c r="B465" i="133"/>
  <c r="A466" i="133"/>
  <c r="B466" i="133"/>
  <c r="A467" i="133"/>
  <c r="B467" i="133"/>
  <c r="A468" i="133"/>
  <c r="B468" i="133"/>
  <c r="A469" i="133"/>
  <c r="B469" i="133"/>
  <c r="A470" i="133"/>
  <c r="B470" i="133"/>
  <c r="A471" i="133"/>
  <c r="B471" i="133"/>
  <c r="A472" i="133"/>
  <c r="B472" i="133"/>
  <c r="A473" i="133"/>
  <c r="B473" i="133"/>
  <c r="A474" i="133"/>
  <c r="B474" i="133"/>
  <c r="A475" i="133"/>
  <c r="B475" i="133"/>
  <c r="A476" i="133"/>
  <c r="B476" i="133"/>
  <c r="A477" i="133"/>
  <c r="B477" i="133"/>
  <c r="A478" i="133"/>
  <c r="B478" i="133"/>
  <c r="A479" i="133"/>
  <c r="B479" i="133"/>
  <c r="A480" i="133"/>
  <c r="B480" i="133"/>
  <c r="A481" i="133"/>
  <c r="B481" i="133"/>
  <c r="A482" i="133"/>
  <c r="B482" i="133"/>
  <c r="A483" i="133"/>
  <c r="B483" i="133"/>
  <c r="A484" i="133"/>
  <c r="B484" i="133"/>
  <c r="A485" i="133"/>
  <c r="B485" i="133"/>
  <c r="A486" i="133"/>
  <c r="B486" i="133"/>
  <c r="A487" i="133"/>
  <c r="B487" i="133"/>
  <c r="A488" i="133"/>
  <c r="B488" i="133"/>
  <c r="A489" i="133"/>
  <c r="B489" i="133"/>
  <c r="A490" i="133"/>
  <c r="B490" i="133"/>
  <c r="A491" i="133"/>
  <c r="B491" i="133"/>
  <c r="A492" i="133"/>
  <c r="B492" i="133"/>
  <c r="A493" i="133"/>
  <c r="B493" i="133"/>
  <c r="A494" i="133"/>
  <c r="B494" i="133"/>
  <c r="A495" i="133"/>
  <c r="B495" i="133"/>
  <c r="A496" i="133"/>
  <c r="B496" i="133"/>
  <c r="A497" i="133"/>
  <c r="B497" i="133"/>
  <c r="A498" i="133"/>
  <c r="B498" i="133"/>
  <c r="A499" i="133"/>
  <c r="B499" i="133"/>
  <c r="A500" i="133"/>
  <c r="B500" i="133"/>
  <c r="A501" i="133"/>
  <c r="B501" i="133"/>
  <c r="A502" i="133"/>
  <c r="B502" i="133"/>
  <c r="A503" i="133"/>
  <c r="B503" i="133"/>
  <c r="A504" i="133"/>
  <c r="B504" i="133"/>
  <c r="A505" i="133"/>
  <c r="B505" i="133"/>
  <c r="A506" i="133"/>
  <c r="B506" i="133"/>
  <c r="A507" i="133"/>
  <c r="B507" i="133"/>
  <c r="A508" i="133"/>
  <c r="B508" i="133"/>
  <c r="A509" i="133"/>
  <c r="B509" i="133"/>
  <c r="A510" i="133"/>
  <c r="B510" i="133"/>
  <c r="A511" i="133"/>
  <c r="B511" i="133"/>
  <c r="A512" i="133"/>
  <c r="B512" i="133"/>
  <c r="A513" i="133"/>
  <c r="B513" i="133"/>
  <c r="A514" i="133"/>
  <c r="B514" i="133"/>
  <c r="A515" i="133"/>
  <c r="B515" i="133"/>
  <c r="A516" i="133"/>
  <c r="B516" i="133"/>
  <c r="A517" i="133"/>
  <c r="B517" i="133"/>
  <c r="A518" i="133"/>
  <c r="B518" i="133"/>
  <c r="A519" i="133"/>
  <c r="B519" i="133"/>
  <c r="A520" i="133"/>
  <c r="B520" i="133"/>
  <c r="A521" i="133"/>
  <c r="B521" i="133"/>
  <c r="A522" i="133"/>
  <c r="B522" i="133"/>
  <c r="A523" i="133"/>
  <c r="B523" i="133"/>
  <c r="A524" i="133"/>
  <c r="B524" i="133"/>
  <c r="A525" i="133"/>
  <c r="B525" i="133"/>
  <c r="A526" i="133"/>
  <c r="B526" i="133"/>
  <c r="A527" i="133"/>
  <c r="B527" i="133"/>
  <c r="A528" i="133"/>
  <c r="B528" i="133"/>
  <c r="A529" i="133"/>
  <c r="B529" i="133"/>
  <c r="A530" i="133"/>
  <c r="B530" i="133"/>
  <c r="A531" i="133"/>
  <c r="B531" i="133"/>
  <c r="A532" i="133"/>
  <c r="B532" i="133"/>
  <c r="A533" i="133"/>
  <c r="B533" i="133"/>
  <c r="A534" i="133"/>
  <c r="B534" i="133"/>
  <c r="A535" i="133"/>
  <c r="B535" i="133"/>
  <c r="A536" i="133"/>
  <c r="B536" i="133"/>
  <c r="A537" i="133"/>
  <c r="B537" i="133"/>
  <c r="A538" i="133"/>
  <c r="B538" i="133"/>
  <c r="A539" i="133"/>
  <c r="B539" i="133"/>
  <c r="A540" i="133"/>
  <c r="B540" i="133"/>
  <c r="A541" i="133"/>
  <c r="B541" i="133"/>
  <c r="A542" i="133"/>
  <c r="B542" i="133"/>
  <c r="A543" i="133"/>
  <c r="B543" i="133"/>
  <c r="A544" i="133"/>
  <c r="B544" i="133"/>
  <c r="A545" i="133"/>
  <c r="B545" i="133"/>
  <c r="A546" i="133"/>
  <c r="B546" i="133"/>
  <c r="A547" i="133"/>
  <c r="B547" i="133"/>
  <c r="A548" i="133"/>
  <c r="B548" i="133"/>
  <c r="A549" i="133"/>
  <c r="B549" i="133"/>
  <c r="A550" i="133"/>
  <c r="B550" i="133"/>
  <c r="A551" i="133"/>
  <c r="B551" i="133"/>
  <c r="A552" i="133"/>
  <c r="B552" i="133"/>
  <c r="A553" i="133"/>
  <c r="B553" i="133"/>
  <c r="A554" i="133"/>
  <c r="B554" i="133"/>
  <c r="A555" i="133"/>
  <c r="B555" i="133"/>
  <c r="A556" i="133"/>
  <c r="B556" i="133"/>
  <c r="A557" i="133"/>
  <c r="B557" i="133"/>
  <c r="A558" i="133"/>
  <c r="B558" i="133"/>
  <c r="A559" i="133"/>
  <c r="B559" i="133"/>
  <c r="A560" i="133"/>
  <c r="B560" i="133"/>
  <c r="A561" i="133"/>
  <c r="B561" i="133"/>
  <c r="A562" i="133"/>
  <c r="B562" i="133"/>
  <c r="A563" i="133"/>
  <c r="B563" i="133"/>
  <c r="A564" i="133"/>
  <c r="B564" i="133"/>
  <c r="A565" i="133"/>
  <c r="B565" i="133"/>
  <c r="A566" i="133"/>
  <c r="B566" i="133"/>
  <c r="A567" i="133"/>
  <c r="B567" i="133"/>
  <c r="A568" i="133"/>
  <c r="B568" i="133"/>
  <c r="A569" i="133"/>
  <c r="B569" i="133"/>
  <c r="A570" i="133"/>
  <c r="B570" i="133"/>
  <c r="A571" i="133"/>
  <c r="B571" i="133"/>
  <c r="A572" i="133"/>
  <c r="B572" i="133"/>
  <c r="A573" i="133"/>
  <c r="B573" i="133"/>
  <c r="A574" i="133"/>
  <c r="B574" i="133"/>
  <c r="A575" i="133"/>
  <c r="B575" i="133"/>
  <c r="A576" i="133"/>
  <c r="B576" i="133"/>
  <c r="A577" i="133"/>
  <c r="B577" i="133"/>
  <c r="A578" i="133"/>
  <c r="B578" i="133"/>
  <c r="A579" i="133"/>
  <c r="B579" i="133"/>
  <c r="A580" i="133"/>
  <c r="B580" i="133"/>
  <c r="A581" i="133"/>
  <c r="B581" i="133"/>
  <c r="A582" i="133"/>
  <c r="B582" i="133"/>
  <c r="A583" i="133"/>
  <c r="B583" i="133"/>
  <c r="A584" i="133"/>
  <c r="B584" i="133"/>
  <c r="A585" i="133"/>
  <c r="B585" i="133"/>
  <c r="A586" i="133"/>
  <c r="B586" i="133"/>
  <c r="A587" i="133"/>
  <c r="B587" i="133"/>
  <c r="A588" i="133"/>
  <c r="B588" i="133"/>
  <c r="A589" i="133"/>
  <c r="B589" i="133"/>
  <c r="A590" i="133"/>
  <c r="B590" i="133"/>
  <c r="A591" i="133"/>
  <c r="B591" i="133"/>
  <c r="A592" i="133"/>
  <c r="B592" i="133"/>
  <c r="A593" i="133"/>
  <c r="B593" i="133"/>
  <c r="A594" i="133"/>
  <c r="B594" i="133"/>
  <c r="A595" i="133"/>
  <c r="B595" i="133"/>
  <c r="A596" i="133"/>
  <c r="B596" i="133"/>
  <c r="A597" i="133"/>
  <c r="B597" i="133"/>
  <c r="A598" i="133"/>
  <c r="B598" i="133"/>
  <c r="A599" i="133"/>
  <c r="B599" i="133"/>
  <c r="A600" i="133"/>
  <c r="B600" i="133"/>
  <c r="A601" i="133"/>
  <c r="B601" i="133"/>
  <c r="A602" i="133"/>
  <c r="B602" i="133"/>
  <c r="A603" i="133"/>
  <c r="B603" i="133"/>
  <c r="A604" i="133"/>
  <c r="B604" i="133"/>
  <c r="A605" i="133"/>
  <c r="B605" i="133"/>
  <c r="A606" i="133"/>
  <c r="B606" i="133"/>
  <c r="A607" i="133"/>
  <c r="B607" i="133"/>
  <c r="A608" i="133"/>
  <c r="B608" i="133"/>
  <c r="A609" i="133"/>
  <c r="B609" i="133"/>
  <c r="A610" i="133"/>
  <c r="B610" i="133"/>
  <c r="A611" i="133"/>
  <c r="B611" i="133"/>
  <c r="A612" i="133"/>
  <c r="B612" i="133"/>
  <c r="A613" i="133"/>
  <c r="B613" i="133"/>
  <c r="A614" i="133"/>
  <c r="B614" i="133"/>
  <c r="A615" i="133"/>
  <c r="B615" i="133"/>
  <c r="A616" i="133"/>
  <c r="B616" i="133"/>
  <c r="A617" i="133"/>
  <c r="B617" i="133"/>
  <c r="A618" i="133"/>
  <c r="B618" i="133"/>
  <c r="A619" i="133"/>
  <c r="B619" i="133"/>
  <c r="A620" i="133"/>
  <c r="B620" i="133"/>
  <c r="A621" i="133"/>
  <c r="B621" i="133"/>
  <c r="A622" i="133"/>
  <c r="B622" i="133"/>
  <c r="A623" i="133"/>
  <c r="B623" i="133"/>
  <c r="A624" i="133"/>
  <c r="B624" i="133"/>
  <c r="A625" i="133"/>
  <c r="B625" i="133"/>
  <c r="A626" i="133"/>
  <c r="B626" i="133"/>
  <c r="A627" i="133"/>
  <c r="B627" i="133"/>
  <c r="A631" i="133"/>
  <c r="B631" i="133"/>
  <c r="A632" i="133"/>
  <c r="B632" i="133"/>
  <c r="A633" i="133"/>
  <c r="B633" i="133"/>
  <c r="A634" i="133"/>
  <c r="B634" i="133"/>
  <c r="A635" i="133"/>
  <c r="B635" i="133"/>
  <c r="A636" i="133"/>
  <c r="B636" i="133"/>
  <c r="A637" i="133"/>
  <c r="B637" i="133"/>
  <c r="A638" i="133"/>
  <c r="B638" i="133"/>
  <c r="A639" i="133"/>
  <c r="B639" i="133"/>
  <c r="A640" i="133"/>
  <c r="B640" i="133"/>
  <c r="A641" i="133"/>
  <c r="B641" i="133"/>
  <c r="A642" i="133"/>
  <c r="B642" i="133"/>
  <c r="A643" i="133"/>
  <c r="B643" i="133"/>
  <c r="A644" i="133"/>
  <c r="B644" i="133"/>
  <c r="A645" i="133"/>
  <c r="B645" i="133"/>
  <c r="A646" i="133"/>
  <c r="B646" i="133"/>
  <c r="A647" i="133"/>
  <c r="B647" i="133"/>
  <c r="A648" i="133"/>
  <c r="B648" i="133"/>
  <c r="A649" i="133"/>
  <c r="B649" i="133"/>
  <c r="A650" i="133"/>
  <c r="B650" i="133"/>
  <c r="A651" i="133"/>
  <c r="B651" i="133"/>
  <c r="A652" i="133"/>
  <c r="B652" i="133"/>
  <c r="A653" i="133"/>
  <c r="B653" i="133"/>
  <c r="A654" i="133"/>
  <c r="B654" i="133"/>
  <c r="A655" i="133"/>
  <c r="B655" i="133"/>
  <c r="A656" i="133"/>
  <c r="B656" i="133"/>
  <c r="A657" i="133"/>
  <c r="B657" i="133"/>
  <c r="A658" i="133"/>
  <c r="B658" i="133"/>
  <c r="A659" i="133"/>
  <c r="B659" i="133"/>
  <c r="A660" i="133"/>
  <c r="B660" i="133"/>
  <c r="A661" i="133"/>
  <c r="B661" i="133"/>
  <c r="A662" i="133"/>
  <c r="B662" i="133"/>
  <c r="A663" i="133"/>
  <c r="B663" i="133"/>
  <c r="A664" i="133"/>
  <c r="B664" i="133"/>
  <c r="A665" i="133"/>
  <c r="B665" i="133"/>
  <c r="A666" i="133"/>
  <c r="B666" i="133"/>
  <c r="A667" i="133"/>
  <c r="B667" i="133"/>
  <c r="A668" i="133"/>
  <c r="B668" i="133"/>
  <c r="A669" i="133"/>
  <c r="B669" i="133"/>
  <c r="A670" i="133"/>
  <c r="B670" i="133"/>
  <c r="A671" i="133"/>
  <c r="B671" i="133"/>
  <c r="A672" i="133"/>
  <c r="B672" i="133"/>
  <c r="A673" i="133"/>
  <c r="B673" i="133"/>
  <c r="A674" i="133"/>
  <c r="B674" i="133"/>
  <c r="A675" i="133"/>
  <c r="B675" i="133"/>
  <c r="A676" i="133"/>
  <c r="B676" i="133"/>
  <c r="A677" i="133"/>
  <c r="B677" i="133"/>
  <c r="A678" i="133"/>
  <c r="B678" i="133"/>
  <c r="A679" i="133"/>
  <c r="B679" i="133"/>
  <c r="A680" i="133"/>
  <c r="B680" i="133"/>
  <c r="A681" i="133"/>
  <c r="B681" i="133"/>
  <c r="A682" i="133"/>
  <c r="B682" i="133"/>
  <c r="A683" i="133"/>
  <c r="B683" i="133"/>
  <c r="A684" i="133"/>
  <c r="B684" i="133"/>
  <c r="A685" i="133"/>
  <c r="B685" i="133"/>
  <c r="A686" i="133"/>
  <c r="B686" i="133"/>
  <c r="A687" i="133"/>
  <c r="B687" i="133"/>
  <c r="A688" i="133"/>
  <c r="B688" i="133"/>
  <c r="A689" i="133"/>
  <c r="B689" i="133"/>
  <c r="A690" i="133"/>
  <c r="B690" i="133"/>
  <c r="A691" i="133"/>
  <c r="B691" i="133"/>
  <c r="A692" i="133"/>
  <c r="B692" i="133"/>
  <c r="A693" i="133"/>
  <c r="B693" i="133"/>
  <c r="A694" i="133"/>
  <c r="B694" i="133"/>
  <c r="A695" i="133"/>
  <c r="B695" i="133"/>
  <c r="A696" i="133"/>
  <c r="B696" i="133"/>
  <c r="A697" i="133"/>
  <c r="B697" i="133"/>
  <c r="A698" i="133"/>
  <c r="B698" i="133"/>
  <c r="A699" i="133"/>
  <c r="B699" i="133"/>
  <c r="A700" i="133"/>
  <c r="B700" i="133"/>
  <c r="A701" i="133"/>
  <c r="B701" i="133"/>
  <c r="A702" i="133"/>
  <c r="B702" i="133"/>
  <c r="A703" i="133"/>
  <c r="B703" i="133"/>
  <c r="A704" i="133"/>
  <c r="B704" i="133"/>
  <c r="A705" i="133"/>
  <c r="B705" i="133"/>
  <c r="A706" i="133"/>
  <c r="B706" i="133"/>
  <c r="A707" i="133"/>
  <c r="B707" i="133"/>
  <c r="A708" i="133"/>
  <c r="B708" i="133"/>
  <c r="A709" i="133"/>
  <c r="B709" i="133"/>
  <c r="A710" i="133"/>
  <c r="B710" i="133"/>
  <c r="A711" i="133"/>
  <c r="B711" i="133"/>
  <c r="A712" i="133"/>
  <c r="B712" i="133"/>
  <c r="A713" i="133"/>
  <c r="B713" i="133"/>
  <c r="A714" i="133"/>
  <c r="B714" i="133"/>
  <c r="A715" i="133"/>
  <c r="B715" i="133"/>
  <c r="A716" i="133"/>
  <c r="B716" i="133"/>
  <c r="A717" i="133"/>
  <c r="B717" i="133"/>
  <c r="A718" i="133"/>
  <c r="B718" i="133"/>
  <c r="A719" i="133"/>
  <c r="B719" i="133"/>
  <c r="A720" i="133"/>
  <c r="B720" i="133"/>
  <c r="A721" i="133"/>
  <c r="B721" i="133"/>
  <c r="A722" i="133"/>
  <c r="B722" i="133"/>
  <c r="A723" i="133"/>
  <c r="B723" i="133"/>
  <c r="A724" i="133"/>
  <c r="B724" i="133"/>
  <c r="A725" i="133"/>
  <c r="B725" i="133"/>
  <c r="A726" i="133"/>
  <c r="B726" i="133"/>
  <c r="A727" i="133"/>
  <c r="B727" i="133"/>
  <c r="A728" i="133"/>
  <c r="B728" i="133"/>
  <c r="A729" i="133"/>
  <c r="B729" i="133"/>
  <c r="A730" i="133"/>
  <c r="B730" i="133"/>
  <c r="A731" i="133"/>
  <c r="B731" i="133"/>
  <c r="A732" i="133"/>
  <c r="B732" i="133"/>
  <c r="A733" i="133"/>
  <c r="B733" i="133"/>
  <c r="A734" i="133"/>
  <c r="B734" i="133"/>
  <c r="A735" i="133"/>
  <c r="B735" i="133"/>
  <c r="A736" i="133"/>
  <c r="B736" i="133"/>
  <c r="A737" i="133"/>
  <c r="B737" i="133"/>
  <c r="A753" i="133"/>
  <c r="B753" i="133"/>
  <c r="A754" i="133"/>
  <c r="B754" i="133"/>
  <c r="A755" i="133"/>
  <c r="B755" i="133"/>
  <c r="A756" i="133"/>
  <c r="B756" i="133"/>
  <c r="A757" i="133"/>
  <c r="B757" i="133"/>
  <c r="A758" i="133"/>
  <c r="B758" i="133"/>
  <c r="A759" i="133"/>
  <c r="B759" i="133"/>
  <c r="A1" i="155"/>
  <c r="A3" i="155"/>
  <c r="C6" i="155"/>
  <c r="D6" i="155"/>
  <c r="F6" i="155"/>
  <c r="F6" i="156"/>
  <c r="E44" i="156"/>
  <c r="G44" i="156"/>
  <c r="A1" i="154"/>
  <c r="A3" i="154"/>
  <c r="C6" i="154"/>
  <c r="D6" i="154"/>
  <c r="F6" i="154"/>
  <c r="F6" i="152"/>
  <c r="E50" i="152"/>
  <c r="G50" i="152"/>
  <c r="A1" i="151"/>
  <c r="A2" i="151"/>
  <c r="C5" i="151"/>
  <c r="D5" i="151"/>
  <c r="F5" i="151"/>
  <c r="E61" i="139"/>
  <c r="G61" i="139"/>
  <c r="E87" i="139"/>
  <c r="G87" i="139"/>
  <c r="A1" i="14"/>
  <c r="A2" i="14"/>
  <c r="D9" i="14"/>
  <c r="D11" i="14"/>
  <c r="D13" i="14"/>
  <c r="D14" i="14"/>
  <c r="D15" i="14"/>
  <c r="D16" i="14"/>
  <c r="D17" i="14"/>
  <c r="D18" i="14"/>
  <c r="D19" i="14"/>
  <c r="D20" i="14"/>
  <c r="D22" i="14"/>
  <c r="D23" i="14"/>
  <c r="D24" i="14"/>
  <c r="D25" i="14"/>
  <c r="D26" i="14"/>
  <c r="D28" i="14"/>
  <c r="D29" i="14"/>
  <c r="D30" i="14"/>
  <c r="D31" i="14"/>
  <c r="D33" i="14"/>
  <c r="D34" i="14"/>
  <c r="D35" i="14"/>
  <c r="D36" i="14"/>
  <c r="D38" i="14"/>
  <c r="D39" i="14"/>
  <c r="D40" i="14"/>
  <c r="D41" i="14"/>
  <c r="D42" i="14"/>
  <c r="D43" i="14"/>
  <c r="D44" i="14"/>
  <c r="D45" i="14"/>
  <c r="D47" i="14"/>
  <c r="G49" i="14"/>
  <c r="G50" i="14"/>
  <c r="G51" i="14"/>
  <c r="G52" i="14"/>
  <c r="G53" i="14"/>
  <c r="I54" i="14"/>
  <c r="I56" i="14"/>
  <c r="I57" i="14"/>
  <c r="I58" i="14"/>
  <c r="I59" i="14"/>
  <c r="I60" i="14"/>
  <c r="I61" i="14"/>
  <c r="I62" i="14"/>
  <c r="I63" i="14"/>
  <c r="J65" i="14"/>
  <c r="J66" i="14"/>
  <c r="J67" i="14"/>
  <c r="C70" i="14"/>
  <c r="D71" i="14"/>
  <c r="D72" i="14"/>
  <c r="E73" i="14"/>
  <c r="E74" i="14"/>
  <c r="E75" i="14"/>
  <c r="E77" i="14"/>
  <c r="E78" i="14"/>
  <c r="E79" i="14"/>
  <c r="E80" i="14"/>
  <c r="E81" i="14"/>
  <c r="E82" i="14"/>
  <c r="E83" i="14"/>
  <c r="E84" i="14"/>
  <c r="J86" i="14"/>
  <c r="J87" i="14"/>
  <c r="J88" i="14"/>
  <c r="A1" i="13"/>
  <c r="A2" i="13"/>
  <c r="B6" i="148"/>
  <c r="A9" i="13" s="1"/>
  <c r="D9" i="13"/>
  <c r="B10" i="148"/>
  <c r="A10" i="13" s="1"/>
  <c r="B11" i="148"/>
  <c r="A11" i="13" s="1"/>
  <c r="D11" i="13"/>
  <c r="B12" i="148"/>
  <c r="A12" i="13" s="1"/>
  <c r="B13" i="148"/>
  <c r="A13" i="13" s="1"/>
  <c r="D13" i="13"/>
  <c r="B14" i="148"/>
  <c r="A14" i="13" s="1"/>
  <c r="D14" i="13"/>
  <c r="B15" i="148"/>
  <c r="A15" i="13" s="1"/>
  <c r="D15" i="13"/>
  <c r="B16" i="148"/>
  <c r="A16" i="13" s="1"/>
  <c r="D16" i="13"/>
  <c r="B17" i="148"/>
  <c r="A17" i="13" s="1"/>
  <c r="D17" i="13"/>
  <c r="B18" i="148"/>
  <c r="A18" i="13" s="1"/>
  <c r="D18" i="13"/>
  <c r="B19" i="148"/>
  <c r="A19" i="13" s="1"/>
  <c r="D19" i="13"/>
  <c r="B20" i="148"/>
  <c r="A20" i="13" s="1"/>
  <c r="D20" i="13"/>
  <c r="B21" i="148"/>
  <c r="A21" i="13" s="1"/>
  <c r="B22" i="148"/>
  <c r="A22" i="13" s="1"/>
  <c r="D22" i="13"/>
  <c r="B23" i="148"/>
  <c r="A23" i="13" s="1"/>
  <c r="D23" i="13"/>
  <c r="B24" i="148"/>
  <c r="A24" i="13" s="1"/>
  <c r="D24" i="13"/>
  <c r="B25" i="148"/>
  <c r="A25" i="13" s="1"/>
  <c r="D25" i="13"/>
  <c r="B26" i="148"/>
  <c r="A26" i="13" s="1"/>
  <c r="D26" i="13"/>
  <c r="B27" i="148"/>
  <c r="A27" i="13" s="1"/>
  <c r="B28" i="148"/>
  <c r="A28" i="13" s="1"/>
  <c r="D28" i="13"/>
  <c r="B29" i="148"/>
  <c r="A29" i="13" s="1"/>
  <c r="D29" i="13"/>
  <c r="B30" i="148"/>
  <c r="A30" i="13" s="1"/>
  <c r="D30" i="13"/>
  <c r="B31" i="148"/>
  <c r="A31" i="13" s="1"/>
  <c r="D31" i="13"/>
  <c r="B32" i="148"/>
  <c r="A32" i="13" s="1"/>
  <c r="B33" i="148"/>
  <c r="A33" i="13" s="1"/>
  <c r="D33" i="13"/>
  <c r="B34" i="148"/>
  <c r="A34" i="13" s="1"/>
  <c r="D34" i="13"/>
  <c r="B35" i="148"/>
  <c r="A35" i="13" s="1"/>
  <c r="D35" i="13"/>
  <c r="B36" i="148"/>
  <c r="A36" i="13" s="1"/>
  <c r="D36" i="13"/>
  <c r="B37" i="148"/>
  <c r="A37" i="13" s="1"/>
  <c r="B38" i="148"/>
  <c r="A38" i="13" s="1"/>
  <c r="D38" i="13"/>
  <c r="B39" i="148"/>
  <c r="A39" i="13" s="1"/>
  <c r="D39" i="13"/>
  <c r="B40" i="148"/>
  <c r="A40" i="13" s="1"/>
  <c r="D40" i="13"/>
  <c r="B41" i="148"/>
  <c r="A41" i="13" s="1"/>
  <c r="D41" i="13"/>
  <c r="B42" i="148"/>
  <c r="A42" i="13" s="1"/>
  <c r="D42" i="13"/>
  <c r="B43" i="148"/>
  <c r="A43" i="13" s="1"/>
  <c r="D43" i="13"/>
  <c r="B44" i="148"/>
  <c r="A44" i="13" s="1"/>
  <c r="D44" i="13"/>
  <c r="B45" i="148"/>
  <c r="A45" i="13" s="1"/>
  <c r="D45" i="13"/>
  <c r="B46" i="148"/>
  <c r="A47" i="13" s="1"/>
  <c r="D47" i="13"/>
  <c r="B57" i="148"/>
  <c r="A48" i="13" s="1"/>
  <c r="B58" i="148"/>
  <c r="A49" i="13" s="1"/>
  <c r="G49" i="13"/>
  <c r="B62" i="148"/>
  <c r="A50" i="13" s="1"/>
  <c r="G50" i="13"/>
  <c r="B70" i="148"/>
  <c r="A51" i="13" s="1"/>
  <c r="G51" i="13"/>
  <c r="B76" i="148"/>
  <c r="A52" i="13" s="1"/>
  <c r="G52" i="13"/>
  <c r="B117" i="148"/>
  <c r="A53" i="13" s="1"/>
  <c r="G53" i="13"/>
  <c r="B122" i="148"/>
  <c r="A54" i="13" s="1"/>
  <c r="I54" i="13"/>
  <c r="B131" i="148"/>
  <c r="A55" i="13" s="1"/>
  <c r="B132" i="148"/>
  <c r="A56" i="13" s="1"/>
  <c r="I56" i="13"/>
  <c r="B136" i="148"/>
  <c r="A57" i="13" s="1"/>
  <c r="I57" i="13"/>
  <c r="B137" i="148"/>
  <c r="A58" i="13" s="1"/>
  <c r="I58" i="13"/>
  <c r="B138" i="148"/>
  <c r="A59" i="13" s="1"/>
  <c r="I59" i="13"/>
  <c r="B142" i="148"/>
  <c r="A60" i="13" s="1"/>
  <c r="I60" i="13"/>
  <c r="B147" i="148"/>
  <c r="A61" i="13" s="1"/>
  <c r="I61" i="13"/>
  <c r="B151" i="148"/>
  <c r="A62" i="13" s="1"/>
  <c r="I62" i="13"/>
  <c r="B157" i="148"/>
  <c r="A63" i="13" s="1"/>
  <c r="I63" i="13"/>
  <c r="B165" i="148"/>
  <c r="A64" i="13" s="1"/>
  <c r="B166" i="148"/>
  <c r="A65" i="13" s="1"/>
  <c r="J65" i="13"/>
  <c r="B169" i="148"/>
  <c r="A66" i="13" s="1"/>
  <c r="J66" i="13"/>
  <c r="B172" i="148"/>
  <c r="A67" i="13" s="1"/>
  <c r="J67" i="13"/>
  <c r="B178" i="148"/>
  <c r="B186" i="148"/>
  <c r="C70" i="13"/>
  <c r="B194" i="148"/>
  <c r="A71" i="13" s="1"/>
  <c r="D71" i="13"/>
  <c r="B199" i="148"/>
  <c r="A72" i="13" s="1"/>
  <c r="D72" i="13"/>
  <c r="B204" i="148"/>
  <c r="A73" i="13" s="1"/>
  <c r="E73" i="13"/>
  <c r="B207" i="148"/>
  <c r="A74" i="13" s="1"/>
  <c r="E74" i="13"/>
  <c r="B232" i="148"/>
  <c r="A75" i="13" s="1"/>
  <c r="E75" i="13"/>
  <c r="B237" i="148"/>
  <c r="A76" i="13" s="1"/>
  <c r="B238" i="148"/>
  <c r="A77" i="13" s="1"/>
  <c r="E77" i="13"/>
  <c r="B245" i="148"/>
  <c r="A78" i="13" s="1"/>
  <c r="E78" i="13"/>
  <c r="B246" i="148"/>
  <c r="A79" i="13" s="1"/>
  <c r="E79" i="13"/>
  <c r="B247" i="148"/>
  <c r="A80" i="13" s="1"/>
  <c r="E80" i="13"/>
  <c r="B251" i="148"/>
  <c r="A81" i="13" s="1"/>
  <c r="E81" i="13"/>
  <c r="B255" i="148"/>
  <c r="A82" i="13" s="1"/>
  <c r="E82" i="13"/>
  <c r="B259" i="148"/>
  <c r="A83" i="13" s="1"/>
  <c r="E83" i="13"/>
  <c r="B264" i="148"/>
  <c r="A84" i="13" s="1"/>
  <c r="E84" i="13"/>
  <c r="B271" i="148"/>
  <c r="A85" i="13" s="1"/>
  <c r="B272" i="148"/>
  <c r="A86" i="13" s="1"/>
  <c r="J86" i="13"/>
  <c r="B279" i="148"/>
  <c r="A87" i="13" s="1"/>
  <c r="J87" i="13"/>
  <c r="B284" i="148"/>
  <c r="A88" i="13" s="1"/>
  <c r="J88" i="13"/>
  <c r="A1" i="111"/>
  <c r="A2" i="111"/>
  <c r="A9" i="111"/>
  <c r="D9" i="111"/>
  <c r="A10" i="111"/>
  <c r="A11" i="111"/>
  <c r="D11" i="111"/>
  <c r="A12" i="111"/>
  <c r="A13" i="111"/>
  <c r="D13" i="111"/>
  <c r="A14" i="111"/>
  <c r="D14" i="111"/>
  <c r="A15" i="111"/>
  <c r="D15" i="111"/>
  <c r="A16" i="111"/>
  <c r="D16" i="111"/>
  <c r="A17" i="111"/>
  <c r="D17" i="111"/>
  <c r="A18" i="111"/>
  <c r="D18" i="111"/>
  <c r="A19" i="111"/>
  <c r="D19" i="111"/>
  <c r="A20" i="111"/>
  <c r="D20" i="111"/>
  <c r="A21" i="111"/>
  <c r="A22" i="111"/>
  <c r="D22" i="111"/>
  <c r="A23" i="111"/>
  <c r="D23" i="111"/>
  <c r="A24" i="111"/>
  <c r="D24" i="111"/>
  <c r="A25" i="111"/>
  <c r="D25" i="111"/>
  <c r="A26" i="111"/>
  <c r="D26" i="111"/>
  <c r="A27" i="111"/>
  <c r="A28" i="111"/>
  <c r="D28" i="111"/>
  <c r="A29" i="111"/>
  <c r="D29" i="111"/>
  <c r="A30" i="111"/>
  <c r="D30" i="111"/>
  <c r="A31" i="111"/>
  <c r="D31" i="111"/>
  <c r="A32" i="111"/>
  <c r="A33" i="111"/>
  <c r="D33" i="111"/>
  <c r="A34" i="111"/>
  <c r="D34" i="111"/>
  <c r="A35" i="111"/>
  <c r="D35" i="111"/>
  <c r="A36" i="111"/>
  <c r="D36" i="111"/>
  <c r="A37" i="111"/>
  <c r="A38" i="111"/>
  <c r="D38" i="111"/>
  <c r="A39" i="111"/>
  <c r="D39" i="111"/>
  <c r="A40" i="111"/>
  <c r="D40" i="111"/>
  <c r="A41" i="111"/>
  <c r="D41" i="111"/>
  <c r="A42" i="111"/>
  <c r="D42" i="111"/>
  <c r="A43" i="111"/>
  <c r="D43" i="111"/>
  <c r="A44" i="111"/>
  <c r="D44" i="111"/>
  <c r="A45" i="111"/>
  <c r="D45" i="111"/>
  <c r="A47" i="111"/>
  <c r="D47" i="111"/>
  <c r="A48" i="111"/>
  <c r="A49" i="111"/>
  <c r="G49" i="111"/>
  <c r="A50" i="111"/>
  <c r="G50" i="111"/>
  <c r="A51" i="111"/>
  <c r="G51" i="111"/>
  <c r="A52" i="111"/>
  <c r="G52" i="111"/>
  <c r="A53" i="111"/>
  <c r="G53" i="111"/>
  <c r="A54" i="111"/>
  <c r="I54" i="111"/>
  <c r="A55" i="111"/>
  <c r="A56" i="111"/>
  <c r="I56" i="111"/>
  <c r="A57" i="111"/>
  <c r="I57" i="111"/>
  <c r="A58" i="111"/>
  <c r="I58" i="111"/>
  <c r="A59" i="111"/>
  <c r="I59" i="111"/>
  <c r="A60" i="111"/>
  <c r="I60" i="111"/>
  <c r="A61" i="111"/>
  <c r="I61" i="111"/>
  <c r="A62" i="111"/>
  <c r="I62" i="111"/>
  <c r="A63" i="111"/>
  <c r="I63" i="111"/>
  <c r="A64" i="111"/>
  <c r="A65" i="111"/>
  <c r="J65" i="111"/>
  <c r="A66" i="111"/>
  <c r="J66" i="111"/>
  <c r="A67" i="111"/>
  <c r="J67" i="111"/>
  <c r="A70" i="111"/>
  <c r="C70" i="111"/>
  <c r="A71" i="111"/>
  <c r="D71" i="111"/>
  <c r="A72" i="111"/>
  <c r="D72" i="111"/>
  <c r="A73" i="111"/>
  <c r="E73" i="111"/>
  <c r="A74" i="111"/>
  <c r="E74" i="111"/>
  <c r="A75" i="111"/>
  <c r="E75" i="111"/>
  <c r="A76" i="111"/>
  <c r="A77" i="111"/>
  <c r="E77" i="111"/>
  <c r="A78" i="111"/>
  <c r="E78" i="111"/>
  <c r="A79" i="111"/>
  <c r="E79" i="111"/>
  <c r="A80" i="111"/>
  <c r="E80" i="111"/>
  <c r="A81" i="111"/>
  <c r="E81" i="111"/>
  <c r="A82" i="111"/>
  <c r="E82" i="111"/>
  <c r="A83" i="111"/>
  <c r="E83" i="111"/>
  <c r="A84" i="111"/>
  <c r="E84" i="111"/>
  <c r="A85" i="111"/>
  <c r="A86" i="111"/>
  <c r="J86" i="111"/>
  <c r="A87" i="111"/>
  <c r="J87" i="111"/>
  <c r="A88" i="111"/>
  <c r="J88" i="111"/>
  <c r="A1" i="149"/>
  <c r="A2" i="149"/>
  <c r="A6" i="149"/>
  <c r="B6" i="149"/>
  <c r="A7" i="149"/>
  <c r="B7" i="149"/>
  <c r="A8" i="149"/>
  <c r="B8" i="149"/>
  <c r="A9" i="149"/>
  <c r="B9" i="149"/>
  <c r="A10" i="149"/>
  <c r="B10" i="149"/>
  <c r="A11" i="149"/>
  <c r="B11" i="149"/>
  <c r="A12" i="149"/>
  <c r="B12" i="149"/>
  <c r="A13" i="149"/>
  <c r="B13" i="149"/>
  <c r="A14" i="149"/>
  <c r="B14" i="149"/>
  <c r="A15" i="149"/>
  <c r="B15" i="149"/>
  <c r="A16" i="149"/>
  <c r="B16" i="149"/>
  <c r="A17" i="149"/>
  <c r="B17" i="149"/>
  <c r="A18" i="149"/>
  <c r="B18" i="149"/>
  <c r="A22" i="149"/>
  <c r="B22" i="149"/>
  <c r="A23" i="149"/>
  <c r="B23" i="149"/>
  <c r="A24" i="149"/>
  <c r="B24" i="149"/>
  <c r="A25" i="149"/>
  <c r="B25" i="149"/>
  <c r="A26" i="149"/>
  <c r="B26" i="149"/>
  <c r="A27" i="149"/>
  <c r="B27" i="149"/>
  <c r="A28" i="149"/>
  <c r="B28" i="149"/>
  <c r="A29" i="149"/>
  <c r="B29" i="149"/>
  <c r="A30" i="149"/>
  <c r="B30" i="149"/>
  <c r="A31" i="149"/>
  <c r="B31" i="149"/>
  <c r="A32" i="149"/>
  <c r="B32" i="149"/>
  <c r="A33" i="149"/>
  <c r="B33" i="149"/>
  <c r="A34" i="149"/>
  <c r="B34" i="149"/>
  <c r="A35" i="149"/>
  <c r="B35" i="149"/>
  <c r="A36" i="149"/>
  <c r="B36" i="149"/>
  <c r="A37" i="149"/>
  <c r="B37" i="149"/>
  <c r="A38" i="149"/>
  <c r="B38" i="149"/>
  <c r="A39" i="149"/>
  <c r="B39" i="149"/>
  <c r="A40" i="149"/>
  <c r="B40" i="149"/>
  <c r="A41" i="149"/>
  <c r="B41" i="149"/>
  <c r="A42" i="149"/>
  <c r="B42" i="149"/>
  <c r="A43" i="149"/>
  <c r="B43" i="149"/>
  <c r="A44" i="149"/>
  <c r="B44" i="149"/>
  <c r="A45" i="149"/>
  <c r="B45" i="149"/>
  <c r="A46" i="149"/>
  <c r="B46" i="149"/>
  <c r="A47" i="149"/>
  <c r="B47" i="149"/>
  <c r="A48" i="149"/>
  <c r="B48" i="149"/>
  <c r="A49" i="149"/>
  <c r="B49" i="149"/>
  <c r="A50" i="149"/>
  <c r="B50" i="149"/>
  <c r="A51" i="149"/>
  <c r="B51" i="149"/>
  <c r="A52" i="149"/>
  <c r="B52" i="149"/>
  <c r="A53" i="149"/>
  <c r="B53" i="149"/>
  <c r="A54" i="149"/>
  <c r="B54" i="149"/>
  <c r="A55" i="149"/>
  <c r="B55" i="149"/>
  <c r="A56" i="149"/>
  <c r="B56" i="149"/>
  <c r="A57" i="149"/>
  <c r="B57" i="149"/>
  <c r="A58" i="149"/>
  <c r="B58" i="149"/>
  <c r="A59" i="149"/>
  <c r="B59" i="149"/>
  <c r="A60" i="149"/>
  <c r="B60" i="149"/>
  <c r="A61" i="149"/>
  <c r="B61" i="149"/>
  <c r="A62" i="149"/>
  <c r="B62" i="149"/>
  <c r="A63" i="149"/>
  <c r="B63" i="149"/>
  <c r="A64" i="149"/>
  <c r="B64" i="149"/>
  <c r="A65" i="149"/>
  <c r="B65" i="149"/>
  <c r="A66" i="149"/>
  <c r="B66" i="149"/>
  <c r="A67" i="149"/>
  <c r="B67" i="149"/>
  <c r="A68" i="149"/>
  <c r="B68" i="149"/>
  <c r="A69" i="149"/>
  <c r="B69" i="149"/>
  <c r="A70" i="149"/>
  <c r="B70" i="149"/>
  <c r="A71" i="149"/>
  <c r="B71" i="149"/>
  <c r="A72" i="149"/>
  <c r="B72" i="149"/>
  <c r="A73" i="149"/>
  <c r="B73" i="149"/>
  <c r="A74" i="149"/>
  <c r="B74" i="149"/>
  <c r="A75" i="149"/>
  <c r="B75" i="149"/>
  <c r="A76" i="149"/>
  <c r="B76" i="149"/>
  <c r="A77" i="149"/>
  <c r="B77" i="149"/>
  <c r="A78" i="149"/>
  <c r="B78" i="149"/>
  <c r="A79" i="149"/>
  <c r="B79" i="149"/>
  <c r="A80" i="149"/>
  <c r="B80" i="149"/>
  <c r="A81" i="149"/>
  <c r="B81" i="149"/>
  <c r="A82" i="149"/>
  <c r="B82" i="149"/>
  <c r="A83" i="149"/>
  <c r="B83" i="149"/>
  <c r="A84" i="149"/>
  <c r="B84" i="149"/>
  <c r="A85" i="149"/>
  <c r="B85" i="149"/>
  <c r="A86" i="149"/>
  <c r="B86" i="149"/>
  <c r="A87" i="149"/>
  <c r="B87" i="149"/>
  <c r="A88" i="149"/>
  <c r="B88" i="149"/>
  <c r="A89" i="149"/>
  <c r="B89" i="149"/>
  <c r="A90" i="149"/>
  <c r="B90" i="149"/>
  <c r="A91" i="149"/>
  <c r="B91" i="149"/>
  <c r="A92" i="149"/>
  <c r="B92" i="149"/>
  <c r="A93" i="149"/>
  <c r="B93" i="149"/>
  <c r="A94" i="149"/>
  <c r="B94" i="149"/>
  <c r="A95" i="149"/>
  <c r="B95" i="149"/>
  <c r="A96" i="149"/>
  <c r="B96" i="149"/>
  <c r="A97" i="149"/>
  <c r="B97" i="149"/>
  <c r="A98" i="149"/>
  <c r="B98" i="149"/>
  <c r="A99" i="149"/>
  <c r="B99" i="149"/>
  <c r="A100" i="149"/>
  <c r="B100" i="149"/>
  <c r="A101" i="149"/>
  <c r="B101" i="149"/>
  <c r="A102" i="149"/>
  <c r="B102" i="149"/>
  <c r="A103" i="149"/>
  <c r="B103" i="149"/>
  <c r="A104" i="149"/>
  <c r="B104" i="149"/>
  <c r="A105" i="149"/>
  <c r="B105" i="149"/>
  <c r="A106" i="149"/>
  <c r="B106" i="149"/>
  <c r="A107" i="149"/>
  <c r="B107" i="149"/>
  <c r="A108" i="149"/>
  <c r="B108" i="149"/>
  <c r="A109" i="149"/>
  <c r="B109" i="149"/>
  <c r="A110" i="149"/>
  <c r="B110" i="149"/>
  <c r="A111" i="149"/>
  <c r="B111" i="149"/>
  <c r="A112" i="149"/>
  <c r="B112" i="149"/>
  <c r="A113" i="149"/>
  <c r="B113" i="149"/>
  <c r="A114" i="149"/>
  <c r="B114" i="149"/>
  <c r="A115" i="149"/>
  <c r="B115" i="149"/>
  <c r="A116" i="149"/>
  <c r="B116" i="149"/>
  <c r="A117" i="149"/>
  <c r="B117" i="149"/>
  <c r="A118" i="149"/>
  <c r="B118" i="149"/>
  <c r="A119" i="149"/>
  <c r="B119" i="149"/>
  <c r="A120" i="149"/>
  <c r="B120" i="149"/>
  <c r="A121" i="149"/>
  <c r="B121" i="149"/>
  <c r="A122" i="149"/>
  <c r="B122" i="149"/>
  <c r="A123" i="149"/>
  <c r="B123" i="149"/>
  <c r="A124" i="149"/>
  <c r="B124" i="149"/>
  <c r="A125" i="149"/>
  <c r="B125" i="149"/>
  <c r="A126" i="149"/>
  <c r="B126" i="149"/>
  <c r="A127" i="149"/>
  <c r="B127" i="149"/>
  <c r="A128" i="149"/>
  <c r="B128" i="149"/>
  <c r="A129" i="149"/>
  <c r="B129" i="149"/>
  <c r="A130" i="149"/>
  <c r="B130" i="149"/>
  <c r="A131" i="149"/>
  <c r="B131" i="149"/>
  <c r="A132" i="149"/>
  <c r="B132" i="149"/>
  <c r="A133" i="149"/>
  <c r="B133" i="149"/>
  <c r="A134" i="149"/>
  <c r="B134" i="149"/>
  <c r="A135" i="149"/>
  <c r="B135" i="149"/>
  <c r="A136" i="149"/>
  <c r="B136" i="149"/>
  <c r="A137" i="149"/>
  <c r="B137" i="149"/>
  <c r="A138" i="149"/>
  <c r="B138" i="149"/>
  <c r="A139" i="149"/>
  <c r="B139" i="149"/>
  <c r="A140" i="149"/>
  <c r="B140" i="149"/>
  <c r="A141" i="149"/>
  <c r="B141" i="149"/>
  <c r="A142" i="149"/>
  <c r="B142" i="149"/>
  <c r="A143" i="149"/>
  <c r="B143" i="149"/>
  <c r="A144" i="149"/>
  <c r="B144" i="149"/>
  <c r="C391" i="160"/>
  <c r="A145" i="149"/>
  <c r="B145" i="149"/>
  <c r="A146" i="149"/>
  <c r="B146" i="149"/>
  <c r="A147" i="149"/>
  <c r="B147" i="149"/>
  <c r="A148" i="149"/>
  <c r="B148" i="149"/>
  <c r="A149" i="149"/>
  <c r="B149" i="149"/>
  <c r="A150" i="149"/>
  <c r="B150" i="149"/>
  <c r="A151" i="149"/>
  <c r="B151" i="149"/>
  <c r="E446" i="160"/>
  <c r="E447" i="160"/>
  <c r="A152" i="149"/>
  <c r="B152" i="149"/>
  <c r="A153" i="149"/>
  <c r="B153" i="149"/>
  <c r="A154" i="149"/>
  <c r="B154" i="149"/>
  <c r="A155" i="149"/>
  <c r="B155" i="149"/>
  <c r="A156" i="149"/>
  <c r="B156" i="149"/>
  <c r="A157" i="149"/>
  <c r="B157" i="149"/>
  <c r="A158" i="149"/>
  <c r="B158" i="149"/>
  <c r="A159" i="149"/>
  <c r="B159" i="149"/>
  <c r="A160" i="149"/>
  <c r="B160" i="149"/>
  <c r="A161" i="149"/>
  <c r="B161" i="149"/>
  <c r="A162" i="149"/>
  <c r="B162" i="149"/>
  <c r="A163" i="149"/>
  <c r="B163" i="149"/>
  <c r="A164" i="149"/>
  <c r="B164" i="149"/>
  <c r="A165" i="149"/>
  <c r="B165" i="149"/>
  <c r="A166" i="149"/>
  <c r="B166" i="149"/>
  <c r="A167" i="149"/>
  <c r="B167" i="149"/>
  <c r="A168" i="149"/>
  <c r="B168" i="149"/>
  <c r="A169" i="149"/>
  <c r="B169" i="149"/>
  <c r="A170" i="149"/>
  <c r="B170" i="149"/>
  <c r="A171" i="149"/>
  <c r="B171" i="149"/>
  <c r="A172" i="149"/>
  <c r="B172" i="149"/>
  <c r="A173" i="149"/>
  <c r="B173" i="149"/>
  <c r="A174" i="149"/>
  <c r="B174" i="149"/>
  <c r="A175" i="149"/>
  <c r="B175" i="149"/>
  <c r="A176" i="149"/>
  <c r="B176" i="149"/>
  <c r="A177" i="149"/>
  <c r="B177" i="149"/>
  <c r="A178" i="149"/>
  <c r="B178" i="149"/>
  <c r="A179" i="149"/>
  <c r="B179" i="149"/>
  <c r="A180" i="149"/>
  <c r="B180" i="149"/>
  <c r="A181" i="149"/>
  <c r="B181" i="149"/>
  <c r="A182" i="149"/>
  <c r="B182" i="149"/>
  <c r="A183" i="149"/>
  <c r="B183" i="149"/>
  <c r="A184" i="149"/>
  <c r="B184" i="149"/>
  <c r="A185" i="149"/>
  <c r="B185" i="149"/>
  <c r="A186" i="149"/>
  <c r="B186" i="149"/>
  <c r="A187" i="149"/>
  <c r="B187" i="149"/>
  <c r="A188" i="149"/>
  <c r="B188" i="149"/>
  <c r="A189" i="149"/>
  <c r="B189" i="149"/>
  <c r="A190" i="149"/>
  <c r="B190" i="149"/>
  <c r="A191" i="149"/>
  <c r="B191" i="149"/>
  <c r="A192" i="149"/>
  <c r="B192" i="149"/>
  <c r="A193" i="149"/>
  <c r="B193" i="149"/>
  <c r="A194" i="149"/>
  <c r="B194" i="149"/>
  <c r="A195" i="149"/>
  <c r="B195" i="149"/>
  <c r="A196" i="149"/>
  <c r="B196" i="149"/>
  <c r="A197" i="149"/>
  <c r="B197" i="149"/>
  <c r="A198" i="149"/>
  <c r="B198" i="149"/>
  <c r="A199" i="149"/>
  <c r="B199" i="149"/>
  <c r="A200" i="149"/>
  <c r="B200" i="149"/>
  <c r="A201" i="149"/>
  <c r="B201" i="149"/>
  <c r="A202" i="149"/>
  <c r="B202" i="149"/>
  <c r="A203" i="149"/>
  <c r="B203" i="149"/>
  <c r="A204" i="149"/>
  <c r="B204" i="149"/>
  <c r="A205" i="149"/>
  <c r="B205" i="149"/>
  <c r="A206" i="149"/>
  <c r="B206" i="149"/>
  <c r="A207" i="149"/>
  <c r="B207" i="149"/>
  <c r="A208" i="149"/>
  <c r="B208" i="149"/>
  <c r="A209" i="149"/>
  <c r="B209" i="149"/>
  <c r="A210" i="149"/>
  <c r="B210" i="149"/>
  <c r="A211" i="149"/>
  <c r="B211" i="149"/>
  <c r="A212" i="149"/>
  <c r="B212" i="149"/>
  <c r="A213" i="149"/>
  <c r="B213" i="149"/>
  <c r="A214" i="149"/>
  <c r="B214" i="149"/>
  <c r="A215" i="149"/>
  <c r="B215" i="149"/>
  <c r="A216" i="149"/>
  <c r="B216" i="149"/>
  <c r="A217" i="149"/>
  <c r="B217" i="149"/>
  <c r="A218" i="149"/>
  <c r="B218" i="149"/>
  <c r="A219" i="149"/>
  <c r="B219" i="149"/>
  <c r="A220" i="149"/>
  <c r="B220" i="149"/>
  <c r="A221" i="149"/>
  <c r="B221" i="149"/>
  <c r="A222" i="149"/>
  <c r="B222" i="149"/>
  <c r="A223" i="149"/>
  <c r="B223" i="149"/>
  <c r="B20" i="175"/>
  <c r="A224" i="149"/>
  <c r="B224" i="149"/>
  <c r="A225" i="149"/>
  <c r="B225" i="149"/>
  <c r="A226" i="149"/>
  <c r="B226" i="149"/>
  <c r="A227" i="149"/>
  <c r="B227" i="149"/>
  <c r="A228" i="149"/>
  <c r="B228" i="149"/>
  <c r="A229" i="149"/>
  <c r="B229" i="149"/>
  <c r="A230" i="149"/>
  <c r="B230" i="149"/>
  <c r="A231" i="149"/>
  <c r="B231" i="149"/>
  <c r="A232" i="149"/>
  <c r="B232" i="149"/>
  <c r="A233" i="149"/>
  <c r="B233" i="149"/>
  <c r="A234" i="149"/>
  <c r="B234" i="149"/>
  <c r="A235" i="149"/>
  <c r="B235" i="149"/>
  <c r="A236" i="149"/>
  <c r="B236" i="149"/>
  <c r="A237" i="149"/>
  <c r="B237" i="149"/>
  <c r="A238" i="149"/>
  <c r="B238" i="149"/>
  <c r="A239" i="149"/>
  <c r="B239" i="149"/>
  <c r="A240" i="149"/>
  <c r="B240" i="149"/>
  <c r="A241" i="149"/>
  <c r="B241" i="149"/>
  <c r="A242" i="149"/>
  <c r="B242" i="149"/>
  <c r="A243" i="149"/>
  <c r="B243" i="149"/>
  <c r="A244" i="149"/>
  <c r="B244" i="149"/>
  <c r="A245" i="149"/>
  <c r="B245" i="149"/>
  <c r="A246" i="149"/>
  <c r="B246" i="149"/>
  <c r="A247" i="149"/>
  <c r="B247" i="149"/>
  <c r="A248" i="149"/>
  <c r="B248" i="149"/>
  <c r="A249" i="149"/>
  <c r="B249" i="149"/>
  <c r="A250" i="149"/>
  <c r="B250" i="149"/>
  <c r="A251" i="149"/>
  <c r="B251" i="149"/>
  <c r="C224" i="160"/>
  <c r="A252" i="149"/>
  <c r="B252" i="149"/>
  <c r="A253" i="149"/>
  <c r="B253" i="149"/>
  <c r="E224" i="160"/>
  <c r="A254" i="149"/>
  <c r="B254" i="149"/>
  <c r="A255" i="149"/>
  <c r="B255" i="149"/>
  <c r="G224" i="160"/>
  <c r="A256" i="149"/>
  <c r="B256" i="149"/>
  <c r="A257" i="149"/>
  <c r="B257" i="149"/>
  <c r="I224" i="160"/>
  <c r="A258" i="149"/>
  <c r="B258" i="149"/>
  <c r="A262" i="149"/>
  <c r="B262" i="149"/>
  <c r="A263" i="149"/>
  <c r="B263" i="149"/>
  <c r="A264" i="149"/>
  <c r="B264" i="149"/>
  <c r="A265" i="149"/>
  <c r="B265" i="149"/>
  <c r="A266" i="149"/>
  <c r="B266" i="149"/>
  <c r="A267" i="149"/>
  <c r="B267" i="149"/>
  <c r="A268" i="149"/>
  <c r="B268" i="149"/>
  <c r="A269" i="149"/>
  <c r="B269" i="149"/>
  <c r="A270" i="149"/>
  <c r="B270" i="149"/>
  <c r="A271" i="149"/>
  <c r="B271" i="149"/>
  <c r="A272" i="149"/>
  <c r="A273" i="149"/>
  <c r="B273" i="149"/>
  <c r="A274" i="149"/>
  <c r="B274" i="149"/>
  <c r="A275" i="149"/>
  <c r="B275" i="149"/>
  <c r="A276" i="149"/>
  <c r="B276" i="149"/>
  <c r="A277" i="149"/>
  <c r="B277" i="149"/>
  <c r="A278" i="149"/>
  <c r="B278" i="149"/>
  <c r="A279" i="149"/>
  <c r="A280" i="149"/>
  <c r="B280" i="149"/>
  <c r="A281" i="149"/>
  <c r="B281" i="149"/>
  <c r="A282" i="149"/>
  <c r="B282" i="149"/>
  <c r="A283" i="149"/>
  <c r="B283" i="149"/>
  <c r="A284" i="149"/>
  <c r="B284" i="149"/>
  <c r="A285" i="149"/>
  <c r="B285" i="149"/>
  <c r="A286" i="149"/>
  <c r="A287" i="149"/>
  <c r="B287" i="149"/>
  <c r="A288" i="149"/>
  <c r="B288" i="149"/>
  <c r="A289" i="149"/>
  <c r="B289" i="149"/>
  <c r="A290" i="149"/>
  <c r="B290" i="149"/>
  <c r="A291" i="149"/>
  <c r="A292" i="149"/>
  <c r="B292" i="149"/>
  <c r="A293" i="149"/>
  <c r="B293" i="149"/>
  <c r="A294" i="149"/>
  <c r="B294" i="149"/>
  <c r="A295" i="149"/>
  <c r="A296" i="149"/>
  <c r="A297" i="149"/>
  <c r="B297" i="149"/>
  <c r="A298" i="149"/>
  <c r="B298" i="149"/>
  <c r="A299" i="149"/>
  <c r="B299" i="149"/>
  <c r="A300" i="149"/>
  <c r="B300" i="149"/>
  <c r="A301" i="149"/>
  <c r="B301" i="149"/>
  <c r="A302" i="149"/>
  <c r="B302" i="149"/>
  <c r="A303" i="149"/>
  <c r="B303" i="149"/>
  <c r="A304" i="149"/>
  <c r="B304" i="149"/>
  <c r="A305" i="149"/>
  <c r="B305" i="149"/>
  <c r="A306" i="149"/>
  <c r="B306" i="149"/>
  <c r="A307" i="149"/>
  <c r="B307" i="149"/>
  <c r="A308" i="149"/>
  <c r="B308" i="149"/>
  <c r="A309" i="149"/>
  <c r="B309" i="149"/>
  <c r="A310" i="149"/>
  <c r="A314" i="149"/>
  <c r="B314" i="149"/>
  <c r="A315" i="149"/>
  <c r="B315" i="149"/>
  <c r="A316" i="149"/>
  <c r="B316" i="149"/>
  <c r="A317" i="149"/>
  <c r="B317" i="149"/>
  <c r="A318" i="149"/>
  <c r="B318" i="149"/>
  <c r="A319" i="149"/>
  <c r="B319" i="149"/>
  <c r="A320" i="149"/>
  <c r="B320" i="149"/>
  <c r="A321" i="149"/>
  <c r="B321" i="149"/>
  <c r="A322" i="149"/>
  <c r="B322" i="149"/>
  <c r="A323" i="149"/>
  <c r="B323" i="149"/>
  <c r="A324" i="149"/>
  <c r="B324" i="149"/>
  <c r="A325" i="149"/>
  <c r="B325" i="149"/>
  <c r="A326" i="149"/>
  <c r="B326" i="149"/>
  <c r="A327" i="149"/>
  <c r="B327" i="149"/>
  <c r="A328" i="149"/>
  <c r="B328" i="149"/>
  <c r="A329" i="149"/>
  <c r="B329" i="149"/>
  <c r="A330" i="149"/>
  <c r="B330" i="149"/>
  <c r="A331" i="149"/>
  <c r="B331" i="149"/>
  <c r="A332" i="149"/>
  <c r="B332" i="149"/>
  <c r="A333" i="149"/>
  <c r="B333" i="149"/>
  <c r="A334" i="149"/>
  <c r="B334" i="149"/>
  <c r="A335" i="149"/>
  <c r="B335" i="149"/>
  <c r="A336" i="149"/>
  <c r="B336" i="149"/>
  <c r="A337" i="149"/>
  <c r="B337" i="149"/>
  <c r="A338" i="149"/>
  <c r="B338" i="149"/>
  <c r="A339" i="149"/>
  <c r="B339" i="149"/>
  <c r="A340" i="149"/>
  <c r="B340" i="149"/>
  <c r="A341" i="149"/>
  <c r="B341" i="149"/>
  <c r="A342" i="149"/>
  <c r="B342" i="149"/>
  <c r="A343" i="149"/>
  <c r="B343" i="149"/>
  <c r="A344" i="149"/>
  <c r="B344" i="149"/>
  <c r="A345" i="149"/>
  <c r="B345" i="149"/>
  <c r="A346" i="149"/>
  <c r="B346" i="149"/>
  <c r="A347" i="149"/>
  <c r="B347" i="149"/>
  <c r="A348" i="149"/>
  <c r="B348" i="149"/>
  <c r="A349" i="149"/>
  <c r="B349" i="149"/>
  <c r="A350" i="149"/>
  <c r="B350" i="149"/>
  <c r="A351" i="149"/>
  <c r="B351" i="149"/>
  <c r="A352" i="149"/>
  <c r="B352" i="149"/>
  <c r="A353" i="149"/>
  <c r="B353" i="149"/>
  <c r="A354" i="149"/>
  <c r="B354" i="149"/>
  <c r="A355" i="149"/>
  <c r="B355" i="149"/>
  <c r="A356" i="149"/>
  <c r="B356" i="149"/>
  <c r="A357" i="149"/>
  <c r="B357" i="149"/>
  <c r="A358" i="149"/>
  <c r="B358" i="149"/>
  <c r="A359" i="149"/>
  <c r="B359" i="149"/>
  <c r="A360" i="149"/>
  <c r="B360" i="149"/>
  <c r="A361" i="149"/>
  <c r="B361" i="149"/>
  <c r="A362" i="149"/>
  <c r="B362" i="149"/>
  <c r="A363" i="149"/>
  <c r="B363" i="149"/>
  <c r="A364" i="149"/>
  <c r="B364" i="149"/>
  <c r="A365" i="149"/>
  <c r="B365" i="149"/>
  <c r="A366" i="149"/>
  <c r="B366" i="149"/>
  <c r="A367" i="149"/>
  <c r="B367" i="149"/>
  <c r="A368" i="149"/>
  <c r="B368" i="149"/>
  <c r="A369" i="149"/>
  <c r="B369" i="149"/>
  <c r="A370" i="149"/>
  <c r="B370" i="149"/>
  <c r="A371" i="149"/>
  <c r="B371" i="149"/>
  <c r="A372" i="149"/>
  <c r="B372" i="149"/>
  <c r="A373" i="149"/>
  <c r="B373" i="149"/>
  <c r="A374" i="149"/>
  <c r="B374" i="149"/>
  <c r="A375" i="149"/>
  <c r="B375" i="149"/>
  <c r="A376" i="149"/>
  <c r="B376" i="149"/>
  <c r="A377" i="149"/>
  <c r="B377" i="149"/>
  <c r="A378" i="149"/>
  <c r="B378" i="149"/>
  <c r="A379" i="149"/>
  <c r="B379" i="149"/>
  <c r="A380" i="149"/>
  <c r="B380" i="149"/>
  <c r="A381" i="149"/>
  <c r="B381" i="149"/>
  <c r="A382" i="149"/>
  <c r="B382" i="149"/>
  <c r="A383" i="149"/>
  <c r="B383" i="149"/>
  <c r="A384" i="149"/>
  <c r="B384" i="149"/>
  <c r="A385" i="149"/>
  <c r="B385" i="149"/>
  <c r="A386" i="149"/>
  <c r="B386" i="149"/>
  <c r="A387" i="149"/>
  <c r="B387" i="149"/>
  <c r="A388" i="149"/>
  <c r="B388" i="149"/>
  <c r="A389" i="149"/>
  <c r="B389" i="149"/>
  <c r="A390" i="149"/>
  <c r="B390" i="149"/>
  <c r="A391" i="149"/>
  <c r="B391" i="149"/>
  <c r="A392" i="149"/>
  <c r="B392" i="149"/>
  <c r="A393" i="149"/>
  <c r="B393" i="149"/>
  <c r="A394" i="149"/>
  <c r="B394" i="149"/>
  <c r="A395" i="149"/>
  <c r="B395" i="149"/>
  <c r="A396" i="149"/>
  <c r="B396" i="149"/>
  <c r="A397" i="149"/>
  <c r="B397" i="149"/>
  <c r="A398" i="149"/>
  <c r="B398" i="149"/>
  <c r="A399" i="149"/>
  <c r="B399" i="149"/>
  <c r="A400" i="149"/>
  <c r="B400" i="149"/>
  <c r="A401" i="149"/>
  <c r="B401" i="149"/>
  <c r="A402" i="149"/>
  <c r="B402" i="149"/>
  <c r="A403" i="149"/>
  <c r="B403" i="149"/>
  <c r="A404" i="149"/>
  <c r="B404" i="149"/>
  <c r="A405" i="149"/>
  <c r="B405" i="149"/>
  <c r="A406" i="149"/>
  <c r="B406" i="149"/>
  <c r="A407" i="149"/>
  <c r="B407" i="149"/>
  <c r="K72" i="160"/>
  <c r="A408" i="149"/>
  <c r="B408" i="149"/>
  <c r="I43" i="160"/>
  <c r="A409" i="149"/>
  <c r="B409" i="149"/>
  <c r="A410" i="149"/>
  <c r="B410" i="149"/>
  <c r="A411" i="149"/>
  <c r="B411" i="149"/>
  <c r="A412" i="149"/>
  <c r="B412" i="149"/>
  <c r="A413" i="149"/>
  <c r="B413" i="149"/>
  <c r="A414" i="149"/>
  <c r="B414" i="149"/>
  <c r="A415" i="149"/>
  <c r="B415" i="149"/>
  <c r="A416" i="149"/>
  <c r="B416" i="149"/>
  <c r="A417" i="149"/>
  <c r="B417" i="149"/>
  <c r="A418" i="149"/>
  <c r="B418" i="149"/>
  <c r="A419" i="149"/>
  <c r="B419" i="149"/>
  <c r="A420" i="149"/>
  <c r="B420" i="149"/>
  <c r="A421" i="149"/>
  <c r="B421" i="149"/>
  <c r="A422" i="149"/>
  <c r="B422" i="149"/>
  <c r="A423" i="149"/>
  <c r="B423" i="149"/>
  <c r="A427" i="149"/>
  <c r="B427" i="149"/>
  <c r="A428" i="149"/>
  <c r="B428" i="149"/>
  <c r="A429" i="149"/>
  <c r="B429" i="149"/>
  <c r="I372" i="160"/>
  <c r="A430" i="149"/>
  <c r="B430" i="149"/>
  <c r="I373" i="160"/>
  <c r="A431" i="149"/>
  <c r="B431" i="149"/>
  <c r="A432" i="149"/>
  <c r="B432" i="149"/>
  <c r="A433" i="149"/>
  <c r="B433" i="149"/>
  <c r="A434" i="149"/>
  <c r="B434" i="149"/>
  <c r="I377" i="160"/>
  <c r="A435" i="149"/>
  <c r="B435" i="149"/>
  <c r="A436" i="149"/>
  <c r="B436" i="149"/>
  <c r="A437" i="149"/>
  <c r="B437" i="149"/>
  <c r="A438" i="149"/>
  <c r="B438" i="149"/>
  <c r="A439" i="149"/>
  <c r="B439" i="149"/>
  <c r="A440" i="149"/>
  <c r="B440" i="149"/>
  <c r="A441" i="149"/>
  <c r="B441" i="149"/>
  <c r="A442" i="149"/>
  <c r="B442" i="149"/>
  <c r="A443" i="149"/>
  <c r="B443" i="149"/>
  <c r="A444" i="149"/>
  <c r="B444" i="149"/>
  <c r="A445" i="149"/>
  <c r="B445" i="149"/>
  <c r="A446" i="149"/>
  <c r="B446" i="149"/>
  <c r="A447" i="149"/>
  <c r="B447" i="149"/>
  <c r="A448" i="149"/>
  <c r="B448" i="149"/>
  <c r="A449" i="149"/>
  <c r="B449" i="149"/>
  <c r="A450" i="149"/>
  <c r="B450" i="149"/>
  <c r="A451" i="149"/>
  <c r="B451" i="149"/>
  <c r="A452" i="149"/>
  <c r="B452" i="149"/>
  <c r="A453" i="149"/>
  <c r="B453" i="149"/>
  <c r="I384" i="160"/>
  <c r="A454" i="149"/>
  <c r="B454" i="149"/>
  <c r="I385" i="160"/>
  <c r="A455" i="149"/>
  <c r="B455" i="149"/>
  <c r="I386" i="160"/>
  <c r="B459" i="149"/>
  <c r="B460" i="149"/>
  <c r="B461" i="149"/>
  <c r="B462" i="149"/>
  <c r="B463" i="149"/>
  <c r="B464" i="149"/>
  <c r="B465" i="149"/>
  <c r="B466" i="149"/>
  <c r="B467" i="149"/>
  <c r="B468" i="149"/>
  <c r="B469" i="149"/>
  <c r="B470" i="149"/>
  <c r="B471" i="149"/>
  <c r="B472" i="149"/>
  <c r="B473" i="149"/>
  <c r="B474" i="149"/>
  <c r="B475" i="149"/>
  <c r="B476" i="149"/>
  <c r="B477" i="149"/>
  <c r="B478" i="149"/>
  <c r="B479" i="149"/>
  <c r="B480" i="149"/>
  <c r="B481" i="149"/>
  <c r="B482" i="149"/>
  <c r="B483" i="149"/>
  <c r="B484" i="149"/>
  <c r="B485" i="149"/>
  <c r="B486" i="149"/>
  <c r="B487" i="149"/>
  <c r="B488" i="149"/>
  <c r="B489" i="149"/>
  <c r="B490" i="149"/>
  <c r="B491" i="149"/>
  <c r="B492" i="149"/>
  <c r="B493" i="149"/>
  <c r="B494" i="149"/>
  <c r="B495" i="149"/>
  <c r="B496" i="149"/>
  <c r="B497" i="149"/>
  <c r="B498" i="149"/>
  <c r="B499" i="149"/>
  <c r="B500" i="149"/>
  <c r="B501" i="149"/>
  <c r="B502" i="149"/>
  <c r="B503" i="149"/>
  <c r="B504" i="149"/>
  <c r="B505" i="149"/>
  <c r="A506" i="149"/>
  <c r="B506" i="149"/>
  <c r="A507" i="149"/>
  <c r="B507" i="149"/>
  <c r="A508" i="149"/>
  <c r="B508" i="149"/>
  <c r="A509" i="149"/>
  <c r="B509" i="149"/>
  <c r="A510" i="149"/>
  <c r="B510" i="149"/>
  <c r="A511" i="149"/>
  <c r="B511" i="149"/>
  <c r="A512" i="149"/>
  <c r="B512" i="149"/>
  <c r="A513" i="149"/>
  <c r="B513" i="149"/>
  <c r="A514" i="149"/>
  <c r="B514" i="149"/>
  <c r="A515" i="149"/>
  <c r="B515" i="149"/>
  <c r="A516" i="149"/>
  <c r="B516" i="149"/>
  <c r="A517" i="149"/>
  <c r="B517" i="149"/>
  <c r="A518" i="149"/>
  <c r="B518" i="149"/>
  <c r="A519" i="149"/>
  <c r="B519" i="149"/>
  <c r="A520" i="149"/>
  <c r="B520" i="149"/>
  <c r="A521" i="149"/>
  <c r="B521" i="149"/>
  <c r="A522" i="149"/>
  <c r="B522" i="149"/>
  <c r="A523" i="149"/>
  <c r="B523" i="149"/>
  <c r="A524" i="149"/>
  <c r="B524" i="149"/>
  <c r="A525" i="149"/>
  <c r="B525" i="149"/>
  <c r="A526" i="149"/>
  <c r="B526" i="149"/>
  <c r="A527" i="149"/>
  <c r="B527" i="149"/>
  <c r="A528" i="149"/>
  <c r="B528" i="149"/>
  <c r="A529" i="149"/>
  <c r="B529" i="149"/>
  <c r="A530" i="149"/>
  <c r="B530" i="149"/>
  <c r="A531" i="149"/>
  <c r="B531" i="149"/>
  <c r="A532" i="149"/>
  <c r="B532" i="149"/>
  <c r="A533" i="149"/>
  <c r="B533" i="149"/>
  <c r="A534" i="149"/>
  <c r="B534" i="149"/>
  <c r="A535" i="149"/>
  <c r="B535" i="149"/>
  <c r="A536" i="149"/>
  <c r="B536" i="149"/>
  <c r="A537" i="149"/>
  <c r="B537" i="149"/>
  <c r="A538" i="149"/>
  <c r="B538" i="149"/>
  <c r="A539" i="149"/>
  <c r="B539" i="149"/>
  <c r="A540" i="149"/>
  <c r="B540" i="149"/>
  <c r="A541" i="149"/>
  <c r="B541" i="149"/>
  <c r="A542" i="149"/>
  <c r="B542" i="149"/>
  <c r="A543" i="149"/>
  <c r="B543" i="149"/>
  <c r="A544" i="149"/>
  <c r="B544" i="149"/>
  <c r="A545" i="149"/>
  <c r="B545" i="149"/>
  <c r="A546" i="149"/>
  <c r="B546" i="149"/>
  <c r="A547" i="149"/>
  <c r="B547" i="149"/>
  <c r="A548" i="149"/>
  <c r="B548" i="149"/>
  <c r="A549" i="149"/>
  <c r="B549" i="149"/>
  <c r="A550" i="149"/>
  <c r="B550" i="149"/>
  <c r="A551" i="149"/>
  <c r="B551" i="149"/>
  <c r="A552" i="149"/>
  <c r="B552" i="149"/>
  <c r="A553" i="149"/>
  <c r="B553" i="149"/>
  <c r="A554" i="149"/>
  <c r="B554" i="149"/>
  <c r="A555" i="149"/>
  <c r="B555" i="149"/>
  <c r="A556" i="149"/>
  <c r="B556" i="149"/>
  <c r="A557" i="149"/>
  <c r="B557" i="149"/>
  <c r="A558" i="149"/>
  <c r="B558" i="149"/>
  <c r="A559" i="149"/>
  <c r="B559" i="149"/>
  <c r="A560" i="149"/>
  <c r="B560" i="149"/>
  <c r="A561" i="149"/>
  <c r="B561" i="149"/>
  <c r="A562" i="149"/>
  <c r="B562" i="149"/>
  <c r="A563" i="149"/>
  <c r="B563" i="149"/>
  <c r="A564" i="149"/>
  <c r="B564" i="149"/>
  <c r="A565" i="149"/>
  <c r="B565" i="149"/>
  <c r="A566" i="149"/>
  <c r="B566" i="149"/>
  <c r="A567" i="149"/>
  <c r="B567" i="149"/>
  <c r="A568" i="149"/>
  <c r="B568" i="149"/>
  <c r="A569" i="149"/>
  <c r="B569" i="149"/>
  <c r="A570" i="149"/>
  <c r="B570" i="149"/>
  <c r="A571" i="149"/>
  <c r="B571" i="149"/>
  <c r="A572" i="149"/>
  <c r="B572" i="149"/>
  <c r="A573" i="149"/>
  <c r="B573" i="149"/>
  <c r="A574" i="149"/>
  <c r="B574" i="149"/>
  <c r="A575" i="149"/>
  <c r="B575" i="149"/>
  <c r="A576" i="149"/>
  <c r="B576" i="149"/>
  <c r="A577" i="149"/>
  <c r="B577" i="149"/>
  <c r="A578" i="149"/>
  <c r="B578" i="149"/>
  <c r="A579" i="149"/>
  <c r="B579" i="149"/>
  <c r="A580" i="149"/>
  <c r="B580" i="149"/>
  <c r="A581" i="149"/>
  <c r="B581" i="149"/>
  <c r="A582" i="149"/>
  <c r="B582" i="149"/>
  <c r="A583" i="149"/>
  <c r="B583" i="149"/>
  <c r="A584" i="149"/>
  <c r="B584" i="149"/>
  <c r="A585" i="149"/>
  <c r="B585" i="149"/>
  <c r="A586" i="149"/>
  <c r="B586" i="149"/>
  <c r="A587" i="149"/>
  <c r="B587" i="149"/>
  <c r="A588" i="149"/>
  <c r="B588" i="149"/>
  <c r="A589" i="149"/>
  <c r="B589" i="149"/>
  <c r="A590" i="149"/>
  <c r="B590" i="149"/>
  <c r="A591" i="149"/>
  <c r="B591" i="149"/>
  <c r="A592" i="149"/>
  <c r="B592" i="149"/>
  <c r="A593" i="149"/>
  <c r="B593" i="149"/>
  <c r="A594" i="149"/>
  <c r="B594" i="149"/>
  <c r="A595" i="149"/>
  <c r="B595" i="149"/>
  <c r="A596" i="149"/>
  <c r="B596" i="149"/>
  <c r="A597" i="149"/>
  <c r="B597" i="149"/>
  <c r="A598" i="149"/>
  <c r="B598" i="149"/>
  <c r="A599" i="149"/>
  <c r="B599" i="149"/>
  <c r="A600" i="149"/>
  <c r="B600" i="149"/>
  <c r="A601" i="149"/>
  <c r="B601" i="149"/>
  <c r="A602" i="149"/>
  <c r="B602" i="149"/>
  <c r="A603" i="149"/>
  <c r="B603" i="149"/>
  <c r="A604" i="149"/>
  <c r="B604" i="149"/>
  <c r="A605" i="149"/>
  <c r="B605" i="149"/>
  <c r="A606" i="149"/>
  <c r="B606" i="149"/>
  <c r="A607" i="149"/>
  <c r="B607" i="149"/>
  <c r="A608" i="149"/>
  <c r="B608" i="149"/>
  <c r="A609" i="149"/>
  <c r="B609" i="149"/>
  <c r="A610" i="149"/>
  <c r="B610" i="149"/>
  <c r="A611" i="149"/>
  <c r="B611" i="149"/>
  <c r="A612" i="149"/>
  <c r="B612" i="149"/>
  <c r="A613" i="149"/>
  <c r="B613" i="149"/>
  <c r="A614" i="149"/>
  <c r="B614" i="149"/>
  <c r="A615" i="149"/>
  <c r="B615" i="149"/>
  <c r="A616" i="149"/>
  <c r="B616" i="149"/>
  <c r="A617" i="149"/>
  <c r="B617" i="149"/>
  <c r="A618" i="149"/>
  <c r="B618" i="149"/>
  <c r="A619" i="149"/>
  <c r="B619" i="149"/>
  <c r="A620" i="149"/>
  <c r="B620" i="149"/>
  <c r="A621" i="149"/>
  <c r="B621" i="149"/>
  <c r="A622" i="149"/>
  <c r="B622" i="149"/>
  <c r="A623" i="149"/>
  <c r="B623" i="149"/>
  <c r="A624" i="149"/>
  <c r="B624" i="149"/>
  <c r="A625" i="149"/>
  <c r="B625" i="149"/>
  <c r="A626" i="149"/>
  <c r="B626" i="149"/>
  <c r="A627" i="149"/>
  <c r="B627" i="149"/>
  <c r="B629" i="149"/>
  <c r="A633" i="149"/>
  <c r="A635" i="149"/>
  <c r="A637" i="149"/>
  <c r="A639" i="149"/>
  <c r="B640" i="149"/>
  <c r="B641" i="149"/>
  <c r="B642" i="149"/>
  <c r="B643" i="149"/>
  <c r="B644" i="149"/>
  <c r="B645" i="149"/>
  <c r="B646" i="149"/>
  <c r="B647" i="149"/>
  <c r="B648" i="149"/>
  <c r="B649" i="149"/>
  <c r="B650" i="149"/>
  <c r="B651" i="149"/>
  <c r="B652" i="149"/>
  <c r="B653" i="149"/>
  <c r="B654" i="149"/>
  <c r="B655" i="149"/>
  <c r="B656" i="149"/>
  <c r="B657" i="149"/>
  <c r="B658" i="149"/>
  <c r="B659" i="149"/>
  <c r="B660" i="149"/>
  <c r="B661" i="149"/>
  <c r="B662" i="149"/>
  <c r="B663" i="149"/>
  <c r="B664" i="149"/>
  <c r="B665" i="149"/>
  <c r="B666" i="149"/>
  <c r="B667" i="149"/>
  <c r="B668" i="149"/>
  <c r="B669" i="149"/>
  <c r="B670" i="149"/>
  <c r="B671" i="149"/>
  <c r="B672" i="149"/>
  <c r="B673" i="149"/>
  <c r="B674" i="149"/>
  <c r="B675" i="149"/>
  <c r="B676" i="149"/>
  <c r="B677" i="149"/>
  <c r="B678" i="149"/>
  <c r="B679" i="149"/>
  <c r="B680" i="149"/>
  <c r="B681" i="149"/>
  <c r="B682" i="149"/>
  <c r="B683" i="149"/>
  <c r="B684" i="149"/>
  <c r="B685" i="149"/>
  <c r="B686" i="149"/>
  <c r="B687" i="149"/>
  <c r="B688" i="149"/>
  <c r="B689" i="149"/>
  <c r="B690" i="149"/>
  <c r="A691" i="149"/>
  <c r="B691" i="149"/>
  <c r="A692" i="149"/>
  <c r="B692" i="149"/>
  <c r="A693" i="149"/>
  <c r="B693" i="149"/>
  <c r="A694" i="149"/>
  <c r="B694" i="149"/>
  <c r="A695" i="149"/>
  <c r="B695" i="149"/>
  <c r="A696" i="149"/>
  <c r="B696" i="149"/>
  <c r="A697" i="149"/>
  <c r="B697" i="149"/>
  <c r="A698" i="149"/>
  <c r="B698" i="149"/>
  <c r="A699" i="149"/>
  <c r="B699" i="149"/>
  <c r="A700" i="149"/>
  <c r="B700" i="149"/>
  <c r="A701" i="149"/>
  <c r="B701" i="149"/>
  <c r="A702" i="149"/>
  <c r="B702" i="149"/>
  <c r="A703" i="149"/>
  <c r="B703" i="149"/>
  <c r="A704" i="149"/>
  <c r="B704" i="149"/>
  <c r="A705" i="149"/>
  <c r="B705" i="149"/>
  <c r="A706" i="149"/>
  <c r="B706" i="149"/>
  <c r="A707" i="149"/>
  <c r="B707" i="149"/>
  <c r="A708" i="149"/>
  <c r="B708" i="149"/>
  <c r="A709" i="149"/>
  <c r="B709" i="149"/>
  <c r="A710" i="149"/>
  <c r="B710" i="149"/>
  <c r="A711" i="149"/>
  <c r="B711" i="149"/>
  <c r="A712" i="149"/>
  <c r="A713" i="149"/>
  <c r="B713" i="149"/>
  <c r="A714" i="149"/>
  <c r="B714" i="149"/>
  <c r="A715" i="149"/>
  <c r="A716" i="149"/>
  <c r="B716" i="149"/>
  <c r="A717" i="149"/>
  <c r="B717" i="149"/>
  <c r="A718" i="149"/>
  <c r="A719" i="149"/>
  <c r="B719" i="149"/>
  <c r="A720" i="149"/>
  <c r="A721" i="149"/>
  <c r="A722" i="149"/>
  <c r="B722" i="149"/>
  <c r="A723" i="149"/>
  <c r="A724" i="149"/>
  <c r="B725" i="149"/>
  <c r="B726" i="149"/>
  <c r="B728" i="149"/>
  <c r="B731" i="149"/>
  <c r="B732" i="149"/>
  <c r="B734" i="149"/>
  <c r="B737" i="149"/>
  <c r="A741" i="133"/>
  <c r="B741" i="133"/>
  <c r="A742" i="133"/>
  <c r="B742" i="133"/>
  <c r="B742" i="149" s="1"/>
  <c r="A743" i="133"/>
  <c r="B743" i="133"/>
  <c r="B743" i="149" s="1"/>
  <c r="A744" i="133"/>
  <c r="B744" i="133"/>
  <c r="B744" i="149" s="1"/>
  <c r="A753" i="149"/>
  <c r="A754" i="149"/>
  <c r="A755" i="149"/>
  <c r="B755" i="149"/>
  <c r="A756" i="149"/>
  <c r="A757" i="149"/>
  <c r="A758" i="149"/>
  <c r="A759" i="149"/>
  <c r="B759" i="149"/>
  <c r="A1" i="150"/>
  <c r="A2" i="150"/>
  <c r="A6" i="150"/>
  <c r="A7" i="150"/>
  <c r="B7" i="150"/>
  <c r="A8" i="150"/>
  <c r="B8" i="150"/>
  <c r="A9" i="150"/>
  <c r="B9" i="150"/>
  <c r="A10" i="150"/>
  <c r="A11" i="150"/>
  <c r="A12" i="150"/>
  <c r="A13" i="150"/>
  <c r="E484" i="160"/>
  <c r="A14" i="150"/>
  <c r="E487" i="160"/>
  <c r="A15" i="150"/>
  <c r="E488" i="160"/>
  <c r="A16" i="150"/>
  <c r="E489" i="160"/>
  <c r="A17" i="150"/>
  <c r="E490" i="160"/>
  <c r="A18" i="150"/>
  <c r="E491" i="160"/>
  <c r="A19" i="150"/>
  <c r="A20" i="150"/>
  <c r="A21" i="150"/>
  <c r="A22" i="150"/>
  <c r="E494" i="160"/>
  <c r="A23" i="150"/>
  <c r="E495" i="160"/>
  <c r="A24" i="150"/>
  <c r="E496" i="160"/>
  <c r="A25" i="150"/>
  <c r="E497" i="160"/>
  <c r="A26" i="150"/>
  <c r="E498" i="160"/>
  <c r="A27" i="150"/>
  <c r="A28" i="150"/>
  <c r="E500" i="160"/>
  <c r="A29" i="150"/>
  <c r="E501" i="160"/>
  <c r="A30" i="150"/>
  <c r="E502" i="160"/>
  <c r="A31" i="150"/>
  <c r="E503" i="160"/>
  <c r="A32" i="150"/>
  <c r="A33" i="150"/>
  <c r="E505" i="160"/>
  <c r="A34" i="150"/>
  <c r="E506" i="160"/>
  <c r="A35" i="150"/>
  <c r="E507" i="160"/>
  <c r="A36" i="150"/>
  <c r="E508" i="160"/>
  <c r="A37" i="150"/>
  <c r="A38" i="150"/>
  <c r="E510" i="160"/>
  <c r="A39" i="150"/>
  <c r="E513" i="160"/>
  <c r="A40" i="150"/>
  <c r="E514" i="160"/>
  <c r="A41" i="150"/>
  <c r="E515" i="160"/>
  <c r="A42" i="150"/>
  <c r="E516" i="160"/>
  <c r="A43" i="150"/>
  <c r="A44" i="150"/>
  <c r="E518" i="160"/>
  <c r="A45" i="150"/>
  <c r="A46" i="150"/>
  <c r="A47" i="150"/>
  <c r="B47" i="150"/>
  <c r="A48" i="150"/>
  <c r="B48" i="150"/>
  <c r="A49" i="150"/>
  <c r="B49" i="150"/>
  <c r="A50" i="150"/>
  <c r="B50" i="150"/>
  <c r="D300" i="160"/>
  <c r="D301" i="160"/>
  <c r="A51" i="150"/>
  <c r="B51" i="150"/>
  <c r="A52" i="150"/>
  <c r="B52" i="150"/>
  <c r="A53" i="150"/>
  <c r="B53" i="150"/>
  <c r="A54" i="150"/>
  <c r="B54" i="150"/>
  <c r="A55" i="150"/>
  <c r="B55" i="150"/>
  <c r="A56" i="150"/>
  <c r="B56" i="150"/>
  <c r="A57" i="150"/>
  <c r="A58" i="150"/>
  <c r="A59" i="150"/>
  <c r="B59" i="150"/>
  <c r="H116" i="160"/>
  <c r="A60" i="150"/>
  <c r="B60" i="150"/>
  <c r="I116" i="160"/>
  <c r="A61" i="150"/>
  <c r="B61" i="150"/>
  <c r="J116" i="160"/>
  <c r="A62" i="150"/>
  <c r="A63" i="150"/>
  <c r="B63" i="150"/>
  <c r="C63" i="160"/>
  <c r="A64" i="150"/>
  <c r="B64" i="150"/>
  <c r="D63" i="160"/>
  <c r="A65" i="150"/>
  <c r="B65" i="150"/>
  <c r="E63" i="160"/>
  <c r="A66" i="150"/>
  <c r="B66" i="150"/>
  <c r="F63" i="160"/>
  <c r="A67" i="150"/>
  <c r="B67" i="150"/>
  <c r="G63" i="160"/>
  <c r="A68" i="150"/>
  <c r="B68" i="150"/>
  <c r="H63" i="160"/>
  <c r="A69" i="150"/>
  <c r="B69" i="150"/>
  <c r="I63" i="160"/>
  <c r="A70" i="150"/>
  <c r="A71" i="150"/>
  <c r="B71" i="150"/>
  <c r="C34" i="160"/>
  <c r="A72" i="150"/>
  <c r="B72" i="150"/>
  <c r="D34" i="160"/>
  <c r="A73" i="150"/>
  <c r="B73" i="150"/>
  <c r="E34" i="160"/>
  <c r="A74" i="150"/>
  <c r="B74" i="150"/>
  <c r="F34" i="160"/>
  <c r="A75" i="150"/>
  <c r="B75" i="150"/>
  <c r="G34" i="160"/>
  <c r="A76" i="150"/>
  <c r="A77" i="150"/>
  <c r="B77" i="150"/>
  <c r="A78" i="150"/>
  <c r="B78" i="150"/>
  <c r="A79" i="150"/>
  <c r="B79" i="150"/>
  <c r="A80" i="150"/>
  <c r="B80" i="150"/>
  <c r="A81" i="150"/>
  <c r="B81" i="150"/>
  <c r="A82" i="150"/>
  <c r="B82" i="150"/>
  <c r="A83" i="150"/>
  <c r="B83" i="150"/>
  <c r="E150" i="160"/>
  <c r="A84" i="150"/>
  <c r="B84" i="150"/>
  <c r="E171" i="160"/>
  <c r="A85" i="150"/>
  <c r="B85" i="150"/>
  <c r="A86" i="150"/>
  <c r="B86" i="150"/>
  <c r="F150" i="160"/>
  <c r="A87" i="150"/>
  <c r="B87" i="150"/>
  <c r="F171" i="160"/>
  <c r="A88" i="150"/>
  <c r="B88" i="150"/>
  <c r="A89" i="150"/>
  <c r="B89" i="150"/>
  <c r="G150" i="160"/>
  <c r="A90" i="150"/>
  <c r="B90" i="150"/>
  <c r="A91" i="150"/>
  <c r="B91" i="150"/>
  <c r="A92" i="150"/>
  <c r="B92" i="150"/>
  <c r="H171" i="160"/>
  <c r="A93" i="150"/>
  <c r="B93" i="150"/>
  <c r="A94" i="150"/>
  <c r="B94" i="150"/>
  <c r="H117" i="160"/>
  <c r="A95" i="150"/>
  <c r="B95" i="150"/>
  <c r="I117" i="160"/>
  <c r="A96" i="150"/>
  <c r="B96" i="150"/>
  <c r="J117" i="160"/>
  <c r="A97" i="150"/>
  <c r="B97" i="150"/>
  <c r="A98" i="150"/>
  <c r="B98" i="150"/>
  <c r="C64" i="160"/>
  <c r="A99" i="150"/>
  <c r="B99" i="150"/>
  <c r="D64" i="160"/>
  <c r="A100" i="150"/>
  <c r="B100" i="150"/>
  <c r="E64" i="160"/>
  <c r="A101" i="150"/>
  <c r="B101" i="150"/>
  <c r="F64" i="160"/>
  <c r="A102" i="150"/>
  <c r="B102" i="150"/>
  <c r="G64" i="160"/>
  <c r="A103" i="150"/>
  <c r="B103" i="150"/>
  <c r="H64" i="160"/>
  <c r="A104" i="150"/>
  <c r="B104" i="150"/>
  <c r="I64" i="160"/>
  <c r="A105" i="150"/>
  <c r="B105" i="150"/>
  <c r="A106" i="150"/>
  <c r="B106" i="150"/>
  <c r="C35" i="160"/>
  <c r="A107" i="150"/>
  <c r="B107" i="150"/>
  <c r="D35" i="160"/>
  <c r="A108" i="150"/>
  <c r="B108" i="150"/>
  <c r="E35" i="160"/>
  <c r="A109" i="150"/>
  <c r="B109" i="150"/>
  <c r="F35" i="160"/>
  <c r="A110" i="150"/>
  <c r="B110" i="150"/>
  <c r="G35" i="160"/>
  <c r="A111" i="150"/>
  <c r="B111" i="150"/>
  <c r="A112" i="150"/>
  <c r="B112" i="150"/>
  <c r="I171" i="160"/>
  <c r="A113" i="150"/>
  <c r="B113" i="150"/>
  <c r="K117" i="160"/>
  <c r="K114" i="160" s="1"/>
  <c r="A114" i="150"/>
  <c r="B114" i="150"/>
  <c r="J64" i="160"/>
  <c r="J62" i="160" s="1"/>
  <c r="A115" i="150"/>
  <c r="B115" i="150"/>
  <c r="H35" i="160"/>
  <c r="H33" i="160" s="1"/>
  <c r="A116" i="150"/>
  <c r="B116" i="150"/>
  <c r="J116" i="68"/>
  <c r="A117" i="150"/>
  <c r="A118" i="150"/>
  <c r="B118" i="150"/>
  <c r="A119" i="150"/>
  <c r="B119" i="150"/>
  <c r="A120" i="150"/>
  <c r="B120" i="150"/>
  <c r="A121" i="150"/>
  <c r="B121" i="150"/>
  <c r="A122" i="150"/>
  <c r="A123" i="150"/>
  <c r="B123" i="150"/>
  <c r="A124" i="150"/>
  <c r="B124" i="150"/>
  <c r="A125" i="150"/>
  <c r="B125" i="150"/>
  <c r="A126" i="150"/>
  <c r="B126" i="150"/>
  <c r="A127" i="150"/>
  <c r="B127" i="150"/>
  <c r="A128" i="150"/>
  <c r="B128" i="150"/>
  <c r="A129" i="150"/>
  <c r="B129" i="150"/>
  <c r="A130" i="150"/>
  <c r="B130" i="150"/>
  <c r="A131" i="150"/>
  <c r="A132" i="150"/>
  <c r="A133" i="150"/>
  <c r="B133" i="150"/>
  <c r="E527" i="160"/>
  <c r="A134" i="150"/>
  <c r="B134" i="150"/>
  <c r="E528" i="160"/>
  <c r="A135" i="150"/>
  <c r="B135" i="150"/>
  <c r="E529" i="160"/>
  <c r="A136" i="150"/>
  <c r="A137" i="150"/>
  <c r="A138" i="150"/>
  <c r="A139" i="150"/>
  <c r="B139" i="150"/>
  <c r="A140" i="150"/>
  <c r="B140" i="150"/>
  <c r="A141" i="150"/>
  <c r="B141" i="150"/>
  <c r="A142" i="150"/>
  <c r="A143" i="150"/>
  <c r="B143" i="150"/>
  <c r="E535" i="160"/>
  <c r="A144" i="150"/>
  <c r="B144" i="150"/>
  <c r="E536" i="160"/>
  <c r="A145" i="150"/>
  <c r="B145" i="150"/>
  <c r="A146" i="150"/>
  <c r="B146" i="150"/>
  <c r="A147" i="150"/>
  <c r="A148" i="150"/>
  <c r="B148" i="150"/>
  <c r="A149" i="150"/>
  <c r="B149" i="150"/>
  <c r="E538" i="160"/>
  <c r="A150" i="150"/>
  <c r="B150" i="150"/>
  <c r="A151" i="150"/>
  <c r="A152" i="150"/>
  <c r="B152" i="150"/>
  <c r="E540" i="160"/>
  <c r="A153" i="150"/>
  <c r="B153" i="150"/>
  <c r="A154" i="150"/>
  <c r="B154" i="150"/>
  <c r="A155" i="150"/>
  <c r="B155" i="150"/>
  <c r="A156" i="150"/>
  <c r="B156" i="150"/>
  <c r="A157" i="150"/>
  <c r="A158" i="150"/>
  <c r="B158" i="150"/>
  <c r="E542" i="160"/>
  <c r="A159" i="150"/>
  <c r="B159" i="150"/>
  <c r="E543" i="160"/>
  <c r="A160" i="150"/>
  <c r="B160" i="150"/>
  <c r="E544" i="160"/>
  <c r="A161" i="150"/>
  <c r="B161" i="150"/>
  <c r="E545" i="160"/>
  <c r="A162" i="150"/>
  <c r="B162" i="150"/>
  <c r="A163" i="150"/>
  <c r="B163" i="150"/>
  <c r="E546" i="160"/>
  <c r="A164" i="150"/>
  <c r="B164" i="150"/>
  <c r="A165" i="150"/>
  <c r="A166" i="150"/>
  <c r="A167" i="150"/>
  <c r="B167" i="150"/>
  <c r="A168" i="150"/>
  <c r="B168" i="150"/>
  <c r="E551" i="160"/>
  <c r="A169" i="150"/>
  <c r="A170" i="150"/>
  <c r="B170" i="150"/>
  <c r="E553" i="160"/>
  <c r="A171" i="150"/>
  <c r="B171" i="150"/>
  <c r="E554" i="160"/>
  <c r="A172" i="150"/>
  <c r="A173" i="150"/>
  <c r="B173" i="150"/>
  <c r="E556" i="160"/>
  <c r="A174" i="150"/>
  <c r="B174" i="150"/>
  <c r="E557" i="160"/>
  <c r="A178" i="150"/>
  <c r="A179" i="150"/>
  <c r="B179" i="150"/>
  <c r="A180" i="150"/>
  <c r="B180" i="150"/>
  <c r="A181" i="150"/>
  <c r="B181" i="150"/>
  <c r="J91" i="93"/>
  <c r="A182" i="150"/>
  <c r="B182" i="150"/>
  <c r="A183" i="150"/>
  <c r="B183" i="150"/>
  <c r="J93" i="93"/>
  <c r="A184" i="150"/>
  <c r="B184" i="150"/>
  <c r="A185" i="150"/>
  <c r="B185" i="150"/>
  <c r="A186" i="150"/>
  <c r="A187" i="150"/>
  <c r="B187" i="150"/>
  <c r="J94" i="93"/>
  <c r="A188" i="150"/>
  <c r="B188" i="150"/>
  <c r="J95" i="93"/>
  <c r="A189" i="150"/>
  <c r="B189" i="150"/>
  <c r="J96" i="93"/>
  <c r="A190" i="150"/>
  <c r="B190" i="150"/>
  <c r="J97" i="93"/>
  <c r="A191" i="150"/>
  <c r="B191" i="150"/>
  <c r="J98" i="93"/>
  <c r="A192" i="150"/>
  <c r="B192" i="150"/>
  <c r="J99" i="93"/>
  <c r="A193" i="150"/>
  <c r="B193" i="150"/>
  <c r="A194" i="150"/>
  <c r="A195" i="150"/>
  <c r="B195" i="150"/>
  <c r="J100" i="93"/>
  <c r="A196" i="150"/>
  <c r="B196" i="150"/>
  <c r="J101" i="93"/>
  <c r="A197" i="150"/>
  <c r="B197" i="150"/>
  <c r="J102" i="93"/>
  <c r="A198" i="150"/>
  <c r="B198" i="150"/>
  <c r="J103" i="93"/>
  <c r="A199" i="150"/>
  <c r="A200" i="150"/>
  <c r="B200" i="150"/>
  <c r="J104" i="93"/>
  <c r="A201" i="150"/>
  <c r="B201" i="150"/>
  <c r="J105" i="93"/>
  <c r="A202" i="150"/>
  <c r="B202" i="150"/>
  <c r="J106" i="93"/>
  <c r="A203" i="150"/>
  <c r="B203" i="150"/>
  <c r="A204" i="150"/>
  <c r="A205" i="150"/>
  <c r="B205" i="150"/>
  <c r="J108" i="93"/>
  <c r="A206" i="150"/>
  <c r="B206" i="150"/>
  <c r="J109" i="93"/>
  <c r="A207" i="150"/>
  <c r="A208" i="150"/>
  <c r="B208" i="150"/>
  <c r="A209" i="150"/>
  <c r="B209" i="150"/>
  <c r="E564" i="160"/>
  <c r="A210" i="150"/>
  <c r="B210" i="150"/>
  <c r="E565" i="160"/>
  <c r="A211" i="150"/>
  <c r="B211" i="150"/>
  <c r="E566" i="160"/>
  <c r="A212" i="150"/>
  <c r="B212" i="150"/>
  <c r="A213" i="150"/>
  <c r="B213" i="150"/>
  <c r="A214" i="150"/>
  <c r="B214" i="150"/>
  <c r="A215" i="150"/>
  <c r="B215" i="150"/>
  <c r="A216" i="150"/>
  <c r="B216" i="150"/>
  <c r="A217" i="150"/>
  <c r="B217" i="150"/>
  <c r="A218" i="150"/>
  <c r="B218" i="150"/>
  <c r="A219" i="150"/>
  <c r="B219" i="150"/>
  <c r="A220" i="150"/>
  <c r="B220" i="150"/>
  <c r="A221" i="150"/>
  <c r="B221" i="150"/>
  <c r="A222" i="150"/>
  <c r="B222" i="150"/>
  <c r="A223" i="150"/>
  <c r="B223" i="150"/>
  <c r="A224" i="150"/>
  <c r="B224" i="150"/>
  <c r="C222" i="160"/>
  <c r="A225" i="150"/>
  <c r="B225" i="150"/>
  <c r="D222" i="160"/>
  <c r="A226" i="150"/>
  <c r="B226" i="150"/>
  <c r="E222" i="160"/>
  <c r="A227" i="150"/>
  <c r="B227" i="150"/>
  <c r="F222" i="160"/>
  <c r="A228" i="150"/>
  <c r="B228" i="150"/>
  <c r="G222" i="160"/>
  <c r="A229" i="150"/>
  <c r="B229" i="150"/>
  <c r="H222" i="160"/>
  <c r="A230" i="150"/>
  <c r="B230" i="150"/>
  <c r="I222" i="160"/>
  <c r="A231" i="150"/>
  <c r="B231" i="150"/>
  <c r="J222" i="160"/>
  <c r="A232" i="150"/>
  <c r="A233" i="150"/>
  <c r="B233" i="150"/>
  <c r="A234" i="150"/>
  <c r="B234" i="150"/>
  <c r="A235" i="150"/>
  <c r="B235" i="150"/>
  <c r="A236" i="150"/>
  <c r="B236" i="150"/>
  <c r="A237" i="150"/>
  <c r="A238" i="150"/>
  <c r="A239" i="150"/>
  <c r="B239" i="150"/>
  <c r="I357" i="160"/>
  <c r="A240" i="150"/>
  <c r="B240" i="150"/>
  <c r="I358" i="160"/>
  <c r="C358" i="160" s="1"/>
  <c r="A241" i="150"/>
  <c r="B241" i="150"/>
  <c r="I359" i="160"/>
  <c r="C359" i="160" s="1"/>
  <c r="A242" i="150"/>
  <c r="B242" i="150"/>
  <c r="I360" i="160"/>
  <c r="C360" i="160" s="1"/>
  <c r="A243" i="150"/>
  <c r="B243" i="150"/>
  <c r="A244" i="150"/>
  <c r="B244" i="150"/>
  <c r="A245" i="150"/>
  <c r="A246" i="150"/>
  <c r="A247" i="150"/>
  <c r="A248" i="150"/>
  <c r="B248" i="150"/>
  <c r="A249" i="150"/>
  <c r="B249" i="150"/>
  <c r="A250" i="150"/>
  <c r="B250" i="150"/>
  <c r="A251" i="150"/>
  <c r="A252" i="150"/>
  <c r="B252" i="150"/>
  <c r="A253" i="150"/>
  <c r="B253" i="150"/>
  <c r="A254" i="150"/>
  <c r="B254" i="150"/>
  <c r="A255" i="150"/>
  <c r="A256" i="150"/>
  <c r="B256" i="150"/>
  <c r="A257" i="150"/>
  <c r="B257" i="150"/>
  <c r="E582" i="160"/>
  <c r="A258" i="150"/>
  <c r="B258" i="150"/>
  <c r="A259" i="150"/>
  <c r="A260" i="150"/>
  <c r="B260" i="150"/>
  <c r="E584" i="160"/>
  <c r="A261" i="150"/>
  <c r="B261" i="150"/>
  <c r="A262" i="150"/>
  <c r="B262" i="150"/>
  <c r="A263" i="150"/>
  <c r="B263" i="150"/>
  <c r="A264" i="150"/>
  <c r="A265" i="150"/>
  <c r="B265" i="150"/>
  <c r="A266" i="150"/>
  <c r="B266" i="150"/>
  <c r="A267" i="150"/>
  <c r="B267" i="150"/>
  <c r="A268" i="150"/>
  <c r="B268" i="150"/>
  <c r="A269" i="150"/>
  <c r="B269" i="150"/>
  <c r="A270" i="150"/>
  <c r="B270" i="150"/>
  <c r="E587" i="160"/>
  <c r="A271" i="150"/>
  <c r="A272" i="150"/>
  <c r="A273" i="150"/>
  <c r="B273" i="150"/>
  <c r="E590" i="160"/>
  <c r="A274" i="150"/>
  <c r="B274" i="150"/>
  <c r="E591" i="160"/>
  <c r="A275" i="150"/>
  <c r="B275" i="150"/>
  <c r="E592" i="160"/>
  <c r="A276" i="150"/>
  <c r="B276" i="150"/>
  <c r="E593" i="160"/>
  <c r="A277" i="150"/>
  <c r="B277" i="150"/>
  <c r="A278" i="150"/>
  <c r="B278" i="150"/>
  <c r="A279" i="150"/>
  <c r="A280" i="150"/>
  <c r="B280" i="150"/>
  <c r="A281" i="150"/>
  <c r="B281" i="150"/>
  <c r="A282" i="150"/>
  <c r="B282" i="150"/>
  <c r="A283" i="150"/>
  <c r="B283" i="150"/>
  <c r="A284" i="150"/>
  <c r="A288" i="150"/>
  <c r="B288" i="150"/>
  <c r="A289" i="150"/>
  <c r="B289" i="150"/>
  <c r="A290" i="150"/>
  <c r="B290" i="150"/>
  <c r="A291" i="150"/>
  <c r="B291" i="150"/>
  <c r="A292" i="150"/>
  <c r="B292" i="150"/>
  <c r="A293" i="150"/>
  <c r="B293" i="150"/>
  <c r="A294" i="150"/>
  <c r="B294" i="150"/>
  <c r="A1" i="147"/>
  <c r="A2" i="147"/>
  <c r="A6" i="147"/>
  <c r="B6" i="147"/>
  <c r="A7" i="147"/>
  <c r="B7" i="147"/>
  <c r="A8" i="147"/>
  <c r="B8" i="147"/>
  <c r="D9" i="160"/>
  <c r="A9" i="147"/>
  <c r="B9" i="147"/>
  <c r="A10" i="147"/>
  <c r="B10" i="147"/>
  <c r="A11" i="147"/>
  <c r="B11" i="147"/>
  <c r="A12" i="147"/>
  <c r="B12" i="147"/>
  <c r="A13" i="147"/>
  <c r="B13" i="147"/>
  <c r="A14" i="147"/>
  <c r="B14" i="147"/>
  <c r="A15" i="147"/>
  <c r="B15" i="147"/>
  <c r="A16" i="147"/>
  <c r="B16" i="147"/>
  <c r="A17" i="147"/>
  <c r="B17" i="147"/>
  <c r="A18" i="147"/>
  <c r="B18" i="147"/>
  <c r="A22" i="147"/>
  <c r="B22" i="147"/>
  <c r="A23" i="147"/>
  <c r="B23" i="147"/>
  <c r="A24" i="147"/>
  <c r="B24" i="147"/>
  <c r="A25" i="147"/>
  <c r="B25" i="147"/>
  <c r="A26" i="147"/>
  <c r="B26" i="147"/>
  <c r="A27" i="147"/>
  <c r="B27" i="147"/>
  <c r="A28" i="147"/>
  <c r="B28" i="147"/>
  <c r="A29" i="147"/>
  <c r="B29" i="147"/>
  <c r="A30" i="147"/>
  <c r="B30" i="147"/>
  <c r="A31" i="147"/>
  <c r="B31" i="147"/>
  <c r="A32" i="147"/>
  <c r="B32" i="147"/>
  <c r="A33" i="147"/>
  <c r="B33" i="147"/>
  <c r="A34" i="147"/>
  <c r="B34" i="147"/>
  <c r="A35" i="147"/>
  <c r="B35" i="147"/>
  <c r="A36" i="147"/>
  <c r="B36" i="147"/>
  <c r="A37" i="147"/>
  <c r="B37" i="147"/>
  <c r="A38" i="147"/>
  <c r="B38" i="147"/>
  <c r="A39" i="147"/>
  <c r="B39" i="147"/>
  <c r="A40" i="147"/>
  <c r="B40" i="147"/>
  <c r="A41" i="147"/>
  <c r="B41" i="147"/>
  <c r="A42" i="147"/>
  <c r="B42" i="147"/>
  <c r="A43" i="147"/>
  <c r="B43" i="147"/>
  <c r="A44" i="147"/>
  <c r="B44" i="147"/>
  <c r="A45" i="147"/>
  <c r="B45" i="147"/>
  <c r="A46" i="147"/>
  <c r="B46" i="147"/>
  <c r="A47" i="147"/>
  <c r="B47" i="147"/>
  <c r="A48" i="147"/>
  <c r="B48" i="147"/>
  <c r="A49" i="147"/>
  <c r="B49" i="147"/>
  <c r="A50" i="147"/>
  <c r="B50" i="147"/>
  <c r="A51" i="147"/>
  <c r="B51" i="147"/>
  <c r="A52" i="147"/>
  <c r="B52" i="147"/>
  <c r="A53" i="147"/>
  <c r="B53" i="147"/>
  <c r="A54" i="147"/>
  <c r="B54" i="147"/>
  <c r="A55" i="147"/>
  <c r="B55" i="147"/>
  <c r="A56" i="147"/>
  <c r="B56" i="147"/>
  <c r="A57" i="147"/>
  <c r="B57" i="147"/>
  <c r="A58" i="147"/>
  <c r="B58" i="147"/>
  <c r="A59" i="147"/>
  <c r="B59" i="147"/>
  <c r="A60" i="147"/>
  <c r="B60" i="147"/>
  <c r="A61" i="147"/>
  <c r="B61" i="147"/>
  <c r="A62" i="147"/>
  <c r="B62" i="147"/>
  <c r="A63" i="147"/>
  <c r="B63" i="147"/>
  <c r="A64" i="147"/>
  <c r="B64" i="147"/>
  <c r="A65" i="147"/>
  <c r="B65" i="147"/>
  <c r="A66" i="147"/>
  <c r="B66" i="147"/>
  <c r="A67" i="147"/>
  <c r="B67" i="147"/>
  <c r="A68" i="147"/>
  <c r="B68" i="147"/>
  <c r="A69" i="147"/>
  <c r="B69" i="147"/>
  <c r="A70" i="147"/>
  <c r="B70" i="147"/>
  <c r="A71" i="147"/>
  <c r="B71" i="147"/>
  <c r="A72" i="147"/>
  <c r="B72" i="147"/>
  <c r="A73" i="147"/>
  <c r="B73" i="147"/>
  <c r="A74" i="147"/>
  <c r="B74" i="147"/>
  <c r="A75" i="147"/>
  <c r="B75" i="147"/>
  <c r="A76" i="147"/>
  <c r="B76" i="147"/>
  <c r="A77" i="147"/>
  <c r="B77" i="147"/>
  <c r="A78" i="147"/>
  <c r="B78" i="147"/>
  <c r="A79" i="147"/>
  <c r="B79" i="147"/>
  <c r="A80" i="147"/>
  <c r="B80" i="147"/>
  <c r="A81" i="147"/>
  <c r="B81" i="147"/>
  <c r="A82" i="147"/>
  <c r="B82" i="147"/>
  <c r="A83" i="147"/>
  <c r="B83" i="147"/>
  <c r="A84" i="147"/>
  <c r="B84" i="147"/>
  <c r="A85" i="147"/>
  <c r="B85" i="147"/>
  <c r="A86" i="147"/>
  <c r="B86" i="147"/>
  <c r="A87" i="147"/>
  <c r="B87" i="147"/>
  <c r="A88" i="147"/>
  <c r="B88" i="147"/>
  <c r="A89" i="147"/>
  <c r="B89" i="147"/>
  <c r="A90" i="147"/>
  <c r="B90" i="147"/>
  <c r="A91" i="147"/>
  <c r="B91" i="147"/>
  <c r="A92" i="147"/>
  <c r="B92" i="147"/>
  <c r="A93" i="147"/>
  <c r="B93" i="147"/>
  <c r="A94" i="147"/>
  <c r="B94" i="147"/>
  <c r="A95" i="147"/>
  <c r="B95" i="147"/>
  <c r="A96" i="147"/>
  <c r="B96" i="147"/>
  <c r="A97" i="147"/>
  <c r="B97" i="147"/>
  <c r="A98" i="147"/>
  <c r="B98" i="147"/>
  <c r="A99" i="147"/>
  <c r="B99" i="147"/>
  <c r="A100" i="147"/>
  <c r="B100" i="147"/>
  <c r="A101" i="147"/>
  <c r="B101" i="147"/>
  <c r="A102" i="147"/>
  <c r="B102" i="147"/>
  <c r="A103" i="147"/>
  <c r="B103" i="147"/>
  <c r="A104" i="147"/>
  <c r="B104" i="147"/>
  <c r="A105" i="147"/>
  <c r="B105" i="147"/>
  <c r="A106" i="147"/>
  <c r="B106" i="147"/>
  <c r="A107" i="147"/>
  <c r="B107" i="147"/>
  <c r="A108" i="147"/>
  <c r="B108" i="147"/>
  <c r="A109" i="147"/>
  <c r="B109" i="147"/>
  <c r="A110" i="147"/>
  <c r="B110" i="147"/>
  <c r="A111" i="147"/>
  <c r="B111" i="147"/>
  <c r="A112" i="147"/>
  <c r="B112" i="147"/>
  <c r="A113" i="147"/>
  <c r="B113" i="147"/>
  <c r="A114" i="147"/>
  <c r="B114" i="147"/>
  <c r="A115" i="147"/>
  <c r="B115" i="147"/>
  <c r="A116" i="147"/>
  <c r="B116" i="147"/>
  <c r="A117" i="147"/>
  <c r="B117" i="147"/>
  <c r="A118" i="147"/>
  <c r="B118" i="147"/>
  <c r="A119" i="147"/>
  <c r="B119" i="147"/>
  <c r="A120" i="147"/>
  <c r="B120" i="147"/>
  <c r="A121" i="147"/>
  <c r="B121" i="147"/>
  <c r="A122" i="147"/>
  <c r="B122" i="147"/>
  <c r="A123" i="147"/>
  <c r="B123" i="147"/>
  <c r="A124" i="147"/>
  <c r="B124" i="147"/>
  <c r="A125" i="147"/>
  <c r="B125" i="147"/>
  <c r="A126" i="147"/>
  <c r="B126" i="147"/>
  <c r="A127" i="147"/>
  <c r="B127" i="147"/>
  <c r="A128" i="147"/>
  <c r="B128" i="147"/>
  <c r="A129" i="147"/>
  <c r="B129" i="147"/>
  <c r="A130" i="147"/>
  <c r="B130" i="147"/>
  <c r="A131" i="147"/>
  <c r="B131" i="147"/>
  <c r="A132" i="147"/>
  <c r="B132" i="147"/>
  <c r="A133" i="147"/>
  <c r="B133" i="147"/>
  <c r="A134" i="147"/>
  <c r="B134" i="147"/>
  <c r="A135" i="147"/>
  <c r="B135" i="147"/>
  <c r="A136" i="147"/>
  <c r="B136" i="147"/>
  <c r="A137" i="147"/>
  <c r="B137" i="147"/>
  <c r="A138" i="147"/>
  <c r="B138" i="147"/>
  <c r="A139" i="147"/>
  <c r="B139" i="147"/>
  <c r="A140" i="147"/>
  <c r="B140" i="147"/>
  <c r="A141" i="147"/>
  <c r="B141" i="147"/>
  <c r="A142" i="147"/>
  <c r="B142" i="147"/>
  <c r="A143" i="147"/>
  <c r="B143" i="147"/>
  <c r="A144" i="147"/>
  <c r="B144" i="147"/>
  <c r="A145" i="147"/>
  <c r="B145" i="147"/>
  <c r="A146" i="147"/>
  <c r="B146" i="147"/>
  <c r="A147" i="147"/>
  <c r="B147" i="147"/>
  <c r="A148" i="147"/>
  <c r="B148" i="147"/>
  <c r="A149" i="147"/>
  <c r="B149" i="147"/>
  <c r="A150" i="147"/>
  <c r="B150" i="147"/>
  <c r="A151" i="147"/>
  <c r="B151" i="147"/>
  <c r="A152" i="147"/>
  <c r="B152" i="147"/>
  <c r="A153" i="147"/>
  <c r="B153" i="147"/>
  <c r="A154" i="147"/>
  <c r="B154" i="147"/>
  <c r="A155" i="147"/>
  <c r="B155" i="147"/>
  <c r="A156" i="147"/>
  <c r="B156" i="147"/>
  <c r="A157" i="147"/>
  <c r="B157" i="147"/>
  <c r="A158" i="147"/>
  <c r="B158" i="147"/>
  <c r="A159" i="147"/>
  <c r="B159" i="147"/>
  <c r="A160" i="147"/>
  <c r="B160" i="147"/>
  <c r="A161" i="147"/>
  <c r="B161" i="147"/>
  <c r="A162" i="147"/>
  <c r="B162" i="147"/>
  <c r="A163" i="147"/>
  <c r="B163" i="147"/>
  <c r="A164" i="147"/>
  <c r="B164" i="147"/>
  <c r="A165" i="147"/>
  <c r="B165" i="147"/>
  <c r="A166" i="147"/>
  <c r="B166" i="147"/>
  <c r="A167" i="147"/>
  <c r="B167" i="147"/>
  <c r="A168" i="147"/>
  <c r="B168" i="147"/>
  <c r="A169" i="147"/>
  <c r="B169" i="147"/>
  <c r="A170" i="147"/>
  <c r="B170" i="147"/>
  <c r="A171" i="147"/>
  <c r="B171" i="147"/>
  <c r="A172" i="147"/>
  <c r="B172" i="147"/>
  <c r="A173" i="147"/>
  <c r="B173" i="147"/>
  <c r="A174" i="147"/>
  <c r="B174" i="147"/>
  <c r="A175" i="147"/>
  <c r="B175" i="147"/>
  <c r="A176" i="147"/>
  <c r="B176" i="147"/>
  <c r="A177" i="147"/>
  <c r="B177" i="147"/>
  <c r="A178" i="147"/>
  <c r="B178" i="147"/>
  <c r="A179" i="147"/>
  <c r="B179" i="147"/>
  <c r="A180" i="147"/>
  <c r="B180" i="147"/>
  <c r="A181" i="147"/>
  <c r="B181" i="147"/>
  <c r="A182" i="147"/>
  <c r="B182" i="147"/>
  <c r="A183" i="147"/>
  <c r="B183" i="147"/>
  <c r="A184" i="147"/>
  <c r="B184" i="147"/>
  <c r="A185" i="147"/>
  <c r="B185" i="147"/>
  <c r="A186" i="147"/>
  <c r="B186" i="147"/>
  <c r="A187" i="147"/>
  <c r="B187" i="147"/>
  <c r="A188" i="147"/>
  <c r="B188" i="147"/>
  <c r="A189" i="147"/>
  <c r="B189" i="147"/>
  <c r="A190" i="147"/>
  <c r="B190" i="147"/>
  <c r="A191" i="147"/>
  <c r="B191" i="147"/>
  <c r="A192" i="147"/>
  <c r="B192" i="147"/>
  <c r="A193" i="147"/>
  <c r="B193" i="147"/>
  <c r="A194" i="147"/>
  <c r="B194" i="147"/>
  <c r="A195" i="147"/>
  <c r="B195" i="147"/>
  <c r="A196" i="147"/>
  <c r="B196" i="147"/>
  <c r="A197" i="147"/>
  <c r="B197" i="147"/>
  <c r="A198" i="147"/>
  <c r="B198" i="147"/>
  <c r="A199" i="147"/>
  <c r="B199" i="147"/>
  <c r="A200" i="147"/>
  <c r="B200" i="147"/>
  <c r="A201" i="147"/>
  <c r="B201" i="147"/>
  <c r="A202" i="147"/>
  <c r="B202" i="147"/>
  <c r="A203" i="147"/>
  <c r="B203" i="147"/>
  <c r="A204" i="147"/>
  <c r="B204" i="147"/>
  <c r="A205" i="147"/>
  <c r="B205" i="147"/>
  <c r="A206" i="147"/>
  <c r="B206" i="147"/>
  <c r="A207" i="147"/>
  <c r="B207" i="147"/>
  <c r="A208" i="147"/>
  <c r="B208" i="147"/>
  <c r="A209" i="147"/>
  <c r="B209" i="147"/>
  <c r="A210" i="147"/>
  <c r="B210" i="147"/>
  <c r="A211" i="147"/>
  <c r="B211" i="147"/>
  <c r="A212" i="147"/>
  <c r="B212" i="147"/>
  <c r="A213" i="147"/>
  <c r="B213" i="147"/>
  <c r="A214" i="147"/>
  <c r="B214" i="147"/>
  <c r="A215" i="147"/>
  <c r="B215" i="147"/>
  <c r="A216" i="147"/>
  <c r="B216" i="147"/>
  <c r="A217" i="147"/>
  <c r="B217" i="147"/>
  <c r="A218" i="147"/>
  <c r="B218" i="147"/>
  <c r="A219" i="147"/>
  <c r="B219" i="147"/>
  <c r="A220" i="147"/>
  <c r="B220" i="147"/>
  <c r="A221" i="147"/>
  <c r="B221" i="147"/>
  <c r="A222" i="147"/>
  <c r="B222" i="147"/>
  <c r="A223" i="147"/>
  <c r="B223" i="147"/>
  <c r="A224" i="147"/>
  <c r="B224" i="147"/>
  <c r="A225" i="147"/>
  <c r="B225" i="147"/>
  <c r="A226" i="147"/>
  <c r="B226" i="147"/>
  <c r="A227" i="147"/>
  <c r="B227" i="147"/>
  <c r="A228" i="147"/>
  <c r="B228" i="147"/>
  <c r="A229" i="147"/>
  <c r="B229" i="147"/>
  <c r="A230" i="147"/>
  <c r="B230" i="147"/>
  <c r="A231" i="147"/>
  <c r="B231" i="147"/>
  <c r="A232" i="147"/>
  <c r="B232" i="147"/>
  <c r="A233" i="147"/>
  <c r="B233" i="147"/>
  <c r="A234" i="147"/>
  <c r="B234" i="147"/>
  <c r="A235" i="147"/>
  <c r="B235" i="147"/>
  <c r="A236" i="147"/>
  <c r="B236" i="147"/>
  <c r="A237" i="147"/>
  <c r="B237" i="147"/>
  <c r="A238" i="147"/>
  <c r="B238" i="147"/>
  <c r="A239" i="147"/>
  <c r="B239" i="147"/>
  <c r="A240" i="147"/>
  <c r="B240" i="147"/>
  <c r="A241" i="147"/>
  <c r="B241" i="147"/>
  <c r="A242" i="147"/>
  <c r="B242" i="147"/>
  <c r="A243" i="147"/>
  <c r="B243" i="147"/>
  <c r="A244" i="147"/>
  <c r="B244" i="147"/>
  <c r="A245" i="147"/>
  <c r="B245" i="147"/>
  <c r="A246" i="147"/>
  <c r="B246" i="147"/>
  <c r="A247" i="147"/>
  <c r="B247" i="147"/>
  <c r="A248" i="147"/>
  <c r="B248" i="147"/>
  <c r="A249" i="147"/>
  <c r="B249" i="147"/>
  <c r="A250" i="147"/>
  <c r="B250" i="147"/>
  <c r="A251" i="147"/>
  <c r="B251" i="147"/>
  <c r="A252" i="147"/>
  <c r="B252" i="147"/>
  <c r="A253" i="147"/>
  <c r="B253" i="147"/>
  <c r="A254" i="147"/>
  <c r="B254" i="147"/>
  <c r="A255" i="147"/>
  <c r="B255" i="147"/>
  <c r="A256" i="147"/>
  <c r="B256" i="147"/>
  <c r="A257" i="147"/>
  <c r="B257" i="147"/>
  <c r="A258" i="147"/>
  <c r="B258" i="147"/>
  <c r="A262" i="147"/>
  <c r="B262" i="147"/>
  <c r="A263" i="147"/>
  <c r="B263" i="147"/>
  <c r="A264" i="147"/>
  <c r="B264" i="147"/>
  <c r="A265" i="147"/>
  <c r="B265" i="147"/>
  <c r="A266" i="147"/>
  <c r="B266" i="147"/>
  <c r="A267" i="147"/>
  <c r="B267" i="147"/>
  <c r="A268" i="147"/>
  <c r="B268" i="147"/>
  <c r="A269" i="147"/>
  <c r="B269" i="147"/>
  <c r="A270" i="147"/>
  <c r="B270" i="147"/>
  <c r="A271" i="147"/>
  <c r="B271" i="147"/>
  <c r="A272" i="147"/>
  <c r="B272" i="147"/>
  <c r="A273" i="147"/>
  <c r="B273" i="147"/>
  <c r="A274" i="147"/>
  <c r="B274" i="147"/>
  <c r="A275" i="147"/>
  <c r="B275" i="147"/>
  <c r="A276" i="147"/>
  <c r="B276" i="147"/>
  <c r="A277" i="147"/>
  <c r="B277" i="147"/>
  <c r="A278" i="147"/>
  <c r="B278" i="147"/>
  <c r="A279" i="147"/>
  <c r="B279" i="147"/>
  <c r="A280" i="147"/>
  <c r="B280" i="147"/>
  <c r="A281" i="147"/>
  <c r="B281" i="147"/>
  <c r="A282" i="147"/>
  <c r="B282" i="147"/>
  <c r="A283" i="147"/>
  <c r="B283" i="147"/>
  <c r="A284" i="147"/>
  <c r="B284" i="147"/>
  <c r="A285" i="147"/>
  <c r="B285" i="147"/>
  <c r="A286" i="147"/>
  <c r="B286" i="147"/>
  <c r="A287" i="147"/>
  <c r="B287" i="147"/>
  <c r="A288" i="147"/>
  <c r="B288" i="147"/>
  <c r="A289" i="147"/>
  <c r="B289" i="147"/>
  <c r="A290" i="147"/>
  <c r="B290" i="147"/>
  <c r="A291" i="147"/>
  <c r="B291" i="147"/>
  <c r="A292" i="147"/>
  <c r="B292" i="147"/>
  <c r="A293" i="147"/>
  <c r="B293" i="147"/>
  <c r="A294" i="147"/>
  <c r="B294" i="147"/>
  <c r="A295" i="147"/>
  <c r="B295" i="147"/>
  <c r="I200" i="160"/>
  <c r="A296" i="147"/>
  <c r="B296" i="147"/>
  <c r="A297" i="147"/>
  <c r="B297" i="147"/>
  <c r="A298" i="147"/>
  <c r="B298" i="147"/>
  <c r="A299" i="147"/>
  <c r="B299" i="147"/>
  <c r="A300" i="147"/>
  <c r="B300" i="147"/>
  <c r="A301" i="147"/>
  <c r="B301" i="147"/>
  <c r="A302" i="147"/>
  <c r="B302" i="147"/>
  <c r="A303" i="147"/>
  <c r="B303" i="147"/>
  <c r="A304" i="147"/>
  <c r="B304" i="147"/>
  <c r="A305" i="147"/>
  <c r="B305" i="147"/>
  <c r="A306" i="147"/>
  <c r="B306" i="147"/>
  <c r="A307" i="147"/>
  <c r="B307" i="147"/>
  <c r="A308" i="147"/>
  <c r="B308" i="147"/>
  <c r="A309" i="147"/>
  <c r="B309" i="147"/>
  <c r="A310" i="147"/>
  <c r="B310" i="147"/>
  <c r="A314" i="147"/>
  <c r="B314" i="147"/>
  <c r="A315" i="147"/>
  <c r="B315" i="147"/>
  <c r="A316" i="147"/>
  <c r="B316" i="147"/>
  <c r="A317" i="147"/>
  <c r="B317" i="147"/>
  <c r="A318" i="147"/>
  <c r="B318" i="147"/>
  <c r="A319" i="147"/>
  <c r="B319" i="147"/>
  <c r="A320" i="147"/>
  <c r="B320" i="147"/>
  <c r="A321" i="147"/>
  <c r="B321" i="147"/>
  <c r="A322" i="147"/>
  <c r="B322" i="147"/>
  <c r="A323" i="147"/>
  <c r="B323" i="147"/>
  <c r="A324" i="147"/>
  <c r="B324" i="147"/>
  <c r="A325" i="147"/>
  <c r="B325" i="147"/>
  <c r="A326" i="147"/>
  <c r="B326" i="147"/>
  <c r="A327" i="147"/>
  <c r="B327" i="147"/>
  <c r="A328" i="147"/>
  <c r="B328" i="147"/>
  <c r="A329" i="147"/>
  <c r="B329" i="147"/>
  <c r="A330" i="147"/>
  <c r="B330" i="147"/>
  <c r="A331" i="147"/>
  <c r="B331" i="147"/>
  <c r="A332" i="147"/>
  <c r="B332" i="147"/>
  <c r="A333" i="147"/>
  <c r="B333" i="147"/>
  <c r="A334" i="147"/>
  <c r="B334" i="147"/>
  <c r="A335" i="147"/>
  <c r="B335" i="147"/>
  <c r="A336" i="147"/>
  <c r="B336" i="147"/>
  <c r="A337" i="147"/>
  <c r="B337" i="147"/>
  <c r="A338" i="147"/>
  <c r="B338" i="147"/>
  <c r="A339" i="147"/>
  <c r="B339" i="147"/>
  <c r="A340" i="147"/>
  <c r="B340" i="147"/>
  <c r="A341" i="147"/>
  <c r="B341" i="147"/>
  <c r="A342" i="147"/>
  <c r="B342" i="147"/>
  <c r="A343" i="147"/>
  <c r="B343" i="147"/>
  <c r="A344" i="147"/>
  <c r="B344" i="147"/>
  <c r="A345" i="147"/>
  <c r="B345" i="147"/>
  <c r="A346" i="147"/>
  <c r="B346" i="147"/>
  <c r="H104" i="160"/>
  <c r="A347" i="147"/>
  <c r="B347" i="147"/>
  <c r="A348" i="147"/>
  <c r="B348" i="147"/>
  <c r="A349" i="147"/>
  <c r="B349" i="147"/>
  <c r="A350" i="147"/>
  <c r="B350" i="147"/>
  <c r="A351" i="147"/>
  <c r="B351" i="147"/>
  <c r="A352" i="147"/>
  <c r="B352" i="147"/>
  <c r="A353" i="147"/>
  <c r="B353" i="147"/>
  <c r="A354" i="147"/>
  <c r="B354" i="147"/>
  <c r="A355" i="147"/>
  <c r="B355" i="147"/>
  <c r="A356" i="147"/>
  <c r="B356" i="147"/>
  <c r="A357" i="147"/>
  <c r="B357" i="147"/>
  <c r="A358" i="147"/>
  <c r="B358" i="147"/>
  <c r="A359" i="147"/>
  <c r="B359" i="147"/>
  <c r="A360" i="147"/>
  <c r="B360" i="147"/>
  <c r="A361" i="147"/>
  <c r="B361" i="147"/>
  <c r="A362" i="147"/>
  <c r="B362" i="147"/>
  <c r="A363" i="147"/>
  <c r="B363" i="147"/>
  <c r="A364" i="147"/>
  <c r="B364" i="147"/>
  <c r="A365" i="147"/>
  <c r="B365" i="147"/>
  <c r="A366" i="147"/>
  <c r="B366" i="147"/>
  <c r="A367" i="147"/>
  <c r="B367" i="147"/>
  <c r="D50" i="160"/>
  <c r="A368" i="147"/>
  <c r="B368" i="147"/>
  <c r="A369" i="147"/>
  <c r="B369" i="147"/>
  <c r="F50" i="160"/>
  <c r="A370" i="147"/>
  <c r="B370" i="147"/>
  <c r="A371" i="147"/>
  <c r="B371" i="147"/>
  <c r="H50" i="160"/>
  <c r="A372" i="147"/>
  <c r="B372" i="147"/>
  <c r="A373" i="147"/>
  <c r="B373" i="147"/>
  <c r="A374" i="147"/>
  <c r="B374" i="147"/>
  <c r="C51" i="160"/>
  <c r="A375" i="147"/>
  <c r="B375" i="147"/>
  <c r="D51" i="160"/>
  <c r="A376" i="147"/>
  <c r="B376" i="147"/>
  <c r="E51" i="160"/>
  <c r="A377" i="147"/>
  <c r="B377" i="147"/>
  <c r="F51" i="160"/>
  <c r="A378" i="147"/>
  <c r="B378" i="147"/>
  <c r="G51" i="160"/>
  <c r="A379" i="147"/>
  <c r="B379" i="147"/>
  <c r="H51" i="160"/>
  <c r="A380" i="147"/>
  <c r="B380" i="147"/>
  <c r="I51" i="160"/>
  <c r="A381" i="147"/>
  <c r="B381" i="147"/>
  <c r="A382" i="147"/>
  <c r="B382" i="147"/>
  <c r="A383" i="147"/>
  <c r="B383" i="147"/>
  <c r="A384" i="147"/>
  <c r="B384" i="147"/>
  <c r="A385" i="147"/>
  <c r="B385" i="147"/>
  <c r="A386" i="147"/>
  <c r="B386" i="147"/>
  <c r="G21" i="160"/>
  <c r="A387" i="147"/>
  <c r="B387" i="147"/>
  <c r="A388" i="147"/>
  <c r="B388" i="147"/>
  <c r="C22" i="160"/>
  <c r="A389" i="147"/>
  <c r="B389" i="147"/>
  <c r="D22" i="160"/>
  <c r="A390" i="147"/>
  <c r="B390" i="147"/>
  <c r="E22" i="160"/>
  <c r="A391" i="147"/>
  <c r="B391" i="147"/>
  <c r="F22" i="160"/>
  <c r="A392" i="147"/>
  <c r="B392" i="147"/>
  <c r="G22" i="160"/>
  <c r="A393" i="147"/>
  <c r="B393" i="147"/>
  <c r="A394" i="147"/>
  <c r="B394" i="147"/>
  <c r="C23" i="160"/>
  <c r="A395" i="147"/>
  <c r="B395" i="147"/>
  <c r="D23" i="160"/>
  <c r="A396" i="147"/>
  <c r="B396" i="147"/>
  <c r="E23" i="160"/>
  <c r="A397" i="147"/>
  <c r="B397" i="147"/>
  <c r="F23" i="160"/>
  <c r="A398" i="147"/>
  <c r="B398" i="147"/>
  <c r="G23" i="160"/>
  <c r="A399" i="147"/>
  <c r="B399" i="147"/>
  <c r="A400" i="147"/>
  <c r="B400" i="147"/>
  <c r="A401" i="147"/>
  <c r="B401" i="147"/>
  <c r="A402" i="147"/>
  <c r="B402" i="147"/>
  <c r="A403" i="147"/>
  <c r="B403" i="147"/>
  <c r="A404" i="147"/>
  <c r="B404" i="147"/>
  <c r="A405" i="147"/>
  <c r="B405" i="147"/>
  <c r="J158" i="160"/>
  <c r="J162" i="160" s="1"/>
  <c r="A406" i="147"/>
  <c r="B406" i="147"/>
  <c r="L104" i="160"/>
  <c r="L107" i="160" s="1"/>
  <c r="A407" i="147"/>
  <c r="B407" i="147"/>
  <c r="K49" i="160"/>
  <c r="K52" i="160" s="1"/>
  <c r="A408" i="147"/>
  <c r="B408" i="147"/>
  <c r="I21" i="160"/>
  <c r="I24" i="160" s="1"/>
  <c r="A409" i="147"/>
  <c r="B409" i="147"/>
  <c r="A410" i="147"/>
  <c r="B410" i="147"/>
  <c r="I160" i="160"/>
  <c r="A411" i="147"/>
  <c r="B411" i="147"/>
  <c r="K106" i="160"/>
  <c r="A412" i="147"/>
  <c r="B412" i="147"/>
  <c r="J51" i="160"/>
  <c r="A413" i="147"/>
  <c r="B413" i="147"/>
  <c r="H23" i="160"/>
  <c r="A414" i="147"/>
  <c r="B414" i="147"/>
  <c r="A415" i="147"/>
  <c r="B415" i="147"/>
  <c r="A416" i="147"/>
  <c r="B416" i="147"/>
  <c r="A417" i="147"/>
  <c r="B417" i="147"/>
  <c r="A418" i="147"/>
  <c r="B418" i="147"/>
  <c r="A419" i="147"/>
  <c r="B419" i="147"/>
  <c r="A420" i="147"/>
  <c r="B420" i="147"/>
  <c r="A421" i="147"/>
  <c r="B421" i="147"/>
  <c r="A422" i="147"/>
  <c r="B422" i="147"/>
  <c r="A423" i="147"/>
  <c r="B423" i="147"/>
  <c r="A427" i="147"/>
  <c r="B427" i="147"/>
  <c r="A428" i="147"/>
  <c r="B428" i="147"/>
  <c r="A429" i="147"/>
  <c r="B429" i="147"/>
  <c r="C372" i="160"/>
  <c r="C373" i="160"/>
  <c r="A430" i="147"/>
  <c r="B430" i="147"/>
  <c r="A431" i="147"/>
  <c r="B431" i="147"/>
  <c r="A432" i="147"/>
  <c r="B432" i="147"/>
  <c r="C375" i="160"/>
  <c r="A433" i="147"/>
  <c r="B433" i="147"/>
  <c r="A434" i="147"/>
  <c r="B434" i="147"/>
  <c r="A435" i="147"/>
  <c r="B435" i="147"/>
  <c r="C378" i="160"/>
  <c r="A436" i="147"/>
  <c r="B436" i="147"/>
  <c r="A437" i="147"/>
  <c r="B437" i="147"/>
  <c r="A438" i="147"/>
  <c r="B438" i="147"/>
  <c r="A439" i="147"/>
  <c r="B439" i="147"/>
  <c r="A440" i="147"/>
  <c r="B440" i="147"/>
  <c r="A441" i="147"/>
  <c r="B441" i="147"/>
  <c r="A442" i="147"/>
  <c r="B442" i="147"/>
  <c r="A443" i="147"/>
  <c r="B443" i="147"/>
  <c r="A444" i="147"/>
  <c r="B444" i="147"/>
  <c r="A445" i="147"/>
  <c r="B445" i="147"/>
  <c r="A446" i="147"/>
  <c r="B446" i="147"/>
  <c r="A447" i="147"/>
  <c r="B447" i="147"/>
  <c r="A448" i="147"/>
  <c r="B448" i="147"/>
  <c r="A449" i="147"/>
  <c r="B449" i="147"/>
  <c r="A450" i="147"/>
  <c r="B450" i="147"/>
  <c r="A451" i="147"/>
  <c r="B451" i="147"/>
  <c r="A452" i="147"/>
  <c r="B452" i="147"/>
  <c r="A453" i="147"/>
  <c r="B453" i="147"/>
  <c r="C384" i="160"/>
  <c r="A454" i="147"/>
  <c r="B454" i="147"/>
  <c r="C385" i="160"/>
  <c r="A455" i="147"/>
  <c r="B455" i="147"/>
  <c r="C386" i="160"/>
  <c r="A459" i="147"/>
  <c r="B459" i="147"/>
  <c r="B460" i="147"/>
  <c r="B461" i="147"/>
  <c r="B462" i="147"/>
  <c r="B463" i="147"/>
  <c r="B464" i="147"/>
  <c r="B465" i="147"/>
  <c r="B466" i="147"/>
  <c r="B467" i="147"/>
  <c r="B468" i="147"/>
  <c r="B469" i="147"/>
  <c r="B470" i="147"/>
  <c r="B471" i="147"/>
  <c r="B472" i="147"/>
  <c r="B473" i="147"/>
  <c r="B474" i="147"/>
  <c r="B475" i="147"/>
  <c r="B476" i="147"/>
  <c r="B477" i="147"/>
  <c r="B478" i="147"/>
  <c r="B479" i="147"/>
  <c r="B480" i="147"/>
  <c r="B481" i="147"/>
  <c r="B482" i="147"/>
  <c r="B483" i="147"/>
  <c r="B484" i="147"/>
  <c r="B485" i="147"/>
  <c r="B486" i="147"/>
  <c r="B487" i="147"/>
  <c r="B488" i="147"/>
  <c r="B489" i="147"/>
  <c r="B490" i="147"/>
  <c r="B491" i="147"/>
  <c r="B492" i="147"/>
  <c r="B493" i="147"/>
  <c r="B494" i="147"/>
  <c r="B495" i="147"/>
  <c r="B496" i="147"/>
  <c r="B497" i="147"/>
  <c r="B498" i="147"/>
  <c r="B499" i="147"/>
  <c r="B500" i="147"/>
  <c r="B501" i="147"/>
  <c r="B502" i="147"/>
  <c r="B503" i="147"/>
  <c r="B504" i="147"/>
  <c r="B505" i="147"/>
  <c r="A506" i="147"/>
  <c r="B506" i="147"/>
  <c r="A507" i="147"/>
  <c r="B507" i="147"/>
  <c r="A508" i="147"/>
  <c r="B508" i="147"/>
  <c r="A509" i="147"/>
  <c r="B509" i="147"/>
  <c r="A510" i="147"/>
  <c r="B510" i="147"/>
  <c r="A511" i="147"/>
  <c r="B511" i="147"/>
  <c r="A512" i="147"/>
  <c r="B512" i="147"/>
  <c r="A513" i="147"/>
  <c r="B513" i="147"/>
  <c r="A514" i="147"/>
  <c r="B514" i="147"/>
  <c r="A515" i="147"/>
  <c r="B515" i="147"/>
  <c r="A516" i="147"/>
  <c r="B516" i="147"/>
  <c r="A517" i="147"/>
  <c r="B517" i="147"/>
  <c r="A518" i="147"/>
  <c r="B518" i="147"/>
  <c r="A519" i="147"/>
  <c r="B519" i="147"/>
  <c r="A520" i="147"/>
  <c r="B520" i="147"/>
  <c r="A521" i="147"/>
  <c r="B521" i="147"/>
  <c r="A522" i="147"/>
  <c r="B522" i="147"/>
  <c r="A523" i="147"/>
  <c r="B523" i="147"/>
  <c r="A524" i="147"/>
  <c r="B524" i="147"/>
  <c r="A525" i="147"/>
  <c r="B525" i="147"/>
  <c r="A526" i="147"/>
  <c r="B526" i="147"/>
  <c r="A527" i="147"/>
  <c r="B527" i="147"/>
  <c r="A528" i="147"/>
  <c r="B528" i="147"/>
  <c r="A529" i="147"/>
  <c r="B529" i="147"/>
  <c r="A530" i="147"/>
  <c r="B530" i="147"/>
  <c r="A531" i="147"/>
  <c r="B531" i="147"/>
  <c r="A532" i="147"/>
  <c r="B532" i="147"/>
  <c r="A533" i="147"/>
  <c r="B533" i="147"/>
  <c r="A534" i="147"/>
  <c r="B534" i="147"/>
  <c r="A535" i="147"/>
  <c r="B535" i="147"/>
  <c r="A536" i="147"/>
  <c r="B536" i="147"/>
  <c r="A537" i="147"/>
  <c r="B537" i="147"/>
  <c r="A538" i="147"/>
  <c r="B538" i="147"/>
  <c r="A539" i="147"/>
  <c r="B539" i="147"/>
  <c r="A540" i="147"/>
  <c r="B540" i="147"/>
  <c r="A541" i="147"/>
  <c r="B541" i="147"/>
  <c r="A542" i="147"/>
  <c r="B542" i="147"/>
  <c r="A543" i="147"/>
  <c r="B543" i="147"/>
  <c r="A544" i="147"/>
  <c r="B544" i="147"/>
  <c r="A545" i="147"/>
  <c r="B545" i="147"/>
  <c r="A546" i="147"/>
  <c r="B546" i="147"/>
  <c r="A547" i="147"/>
  <c r="B547" i="147"/>
  <c r="A548" i="147"/>
  <c r="B548" i="147"/>
  <c r="A549" i="147"/>
  <c r="B549" i="147"/>
  <c r="A550" i="147"/>
  <c r="B550" i="147"/>
  <c r="A551" i="147"/>
  <c r="B551" i="147"/>
  <c r="A552" i="147"/>
  <c r="B552" i="147"/>
  <c r="A553" i="147"/>
  <c r="B553" i="147"/>
  <c r="A554" i="147"/>
  <c r="B554" i="147"/>
  <c r="A555" i="147"/>
  <c r="B555" i="147"/>
  <c r="A556" i="147"/>
  <c r="B556" i="147"/>
  <c r="A557" i="147"/>
  <c r="B557" i="147"/>
  <c r="A558" i="147"/>
  <c r="B558" i="147"/>
  <c r="A559" i="147"/>
  <c r="B559" i="147"/>
  <c r="A560" i="147"/>
  <c r="B560" i="147"/>
  <c r="A561" i="147"/>
  <c r="B561" i="147"/>
  <c r="A562" i="147"/>
  <c r="B562" i="147"/>
  <c r="A563" i="147"/>
  <c r="B563" i="147"/>
  <c r="A564" i="147"/>
  <c r="B564" i="147"/>
  <c r="A565" i="147"/>
  <c r="B565" i="147"/>
  <c r="A566" i="147"/>
  <c r="B566" i="147"/>
  <c r="A567" i="147"/>
  <c r="B567" i="147"/>
  <c r="A568" i="147"/>
  <c r="B568" i="147"/>
  <c r="A569" i="147"/>
  <c r="B569" i="147"/>
  <c r="A570" i="147"/>
  <c r="B570" i="147"/>
  <c r="A571" i="147"/>
  <c r="B571" i="147"/>
  <c r="A572" i="147"/>
  <c r="B572" i="147"/>
  <c r="A573" i="147"/>
  <c r="B573" i="147"/>
  <c r="A574" i="147"/>
  <c r="B574" i="147"/>
  <c r="A575" i="147"/>
  <c r="B575" i="147"/>
  <c r="A576" i="147"/>
  <c r="B576" i="147"/>
  <c r="A577" i="147"/>
  <c r="B577" i="147"/>
  <c r="A578" i="147"/>
  <c r="B578" i="147"/>
  <c r="A579" i="147"/>
  <c r="B579" i="147"/>
  <c r="A580" i="147"/>
  <c r="B580" i="147"/>
  <c r="A581" i="147"/>
  <c r="B581" i="147"/>
  <c r="A582" i="147"/>
  <c r="B582" i="147"/>
  <c r="A583" i="147"/>
  <c r="B583" i="147"/>
  <c r="A584" i="147"/>
  <c r="B584" i="147"/>
  <c r="A585" i="147"/>
  <c r="B585" i="147"/>
  <c r="A586" i="147"/>
  <c r="B586" i="147"/>
  <c r="A587" i="147"/>
  <c r="B587" i="147"/>
  <c r="A588" i="147"/>
  <c r="B588" i="147"/>
  <c r="A589" i="147"/>
  <c r="B589" i="147"/>
  <c r="A590" i="147"/>
  <c r="B590" i="147"/>
  <c r="A591" i="147"/>
  <c r="B591" i="147"/>
  <c r="A592" i="147"/>
  <c r="B592" i="147"/>
  <c r="A593" i="147"/>
  <c r="B593" i="147"/>
  <c r="A594" i="147"/>
  <c r="B594" i="147"/>
  <c r="A595" i="147"/>
  <c r="B595" i="147"/>
  <c r="A596" i="147"/>
  <c r="B596" i="147"/>
  <c r="A597" i="147"/>
  <c r="B597" i="147"/>
  <c r="A598" i="147"/>
  <c r="B598" i="147"/>
  <c r="A599" i="147"/>
  <c r="B599" i="147"/>
  <c r="A600" i="147"/>
  <c r="B600" i="147"/>
  <c r="A601" i="147"/>
  <c r="B601" i="147"/>
  <c r="A602" i="147"/>
  <c r="B602" i="147"/>
  <c r="A603" i="147"/>
  <c r="B603" i="147"/>
  <c r="A604" i="147"/>
  <c r="B604" i="147"/>
  <c r="A605" i="147"/>
  <c r="B605" i="147"/>
  <c r="A606" i="147"/>
  <c r="B606" i="147"/>
  <c r="A607" i="147"/>
  <c r="B607" i="147"/>
  <c r="A608" i="147"/>
  <c r="B608" i="147"/>
  <c r="A609" i="147"/>
  <c r="B609" i="147"/>
  <c r="A610" i="147"/>
  <c r="B610" i="147"/>
  <c r="A611" i="147"/>
  <c r="B611" i="147"/>
  <c r="A612" i="147"/>
  <c r="B612" i="147"/>
  <c r="A613" i="147"/>
  <c r="B613" i="147"/>
  <c r="A614" i="147"/>
  <c r="B614" i="147"/>
  <c r="A615" i="147"/>
  <c r="B615" i="147"/>
  <c r="A616" i="147"/>
  <c r="B616" i="147"/>
  <c r="A617" i="147"/>
  <c r="B617" i="147"/>
  <c r="A618" i="147"/>
  <c r="B618" i="147"/>
  <c r="A619" i="147"/>
  <c r="B619" i="147"/>
  <c r="A620" i="147"/>
  <c r="B620" i="147"/>
  <c r="A621" i="147"/>
  <c r="B621" i="147"/>
  <c r="A622" i="147"/>
  <c r="B622" i="147"/>
  <c r="A623" i="147"/>
  <c r="B623" i="147"/>
  <c r="A624" i="147"/>
  <c r="B624" i="147"/>
  <c r="A625" i="147"/>
  <c r="B625" i="147"/>
  <c r="A626" i="147"/>
  <c r="B626" i="147"/>
  <c r="A627" i="147"/>
  <c r="B627" i="147"/>
  <c r="B629" i="147"/>
  <c r="A631" i="147"/>
  <c r="B631" i="147"/>
  <c r="A632" i="147"/>
  <c r="B632" i="147"/>
  <c r="A633" i="147"/>
  <c r="B633" i="147"/>
  <c r="A634" i="147"/>
  <c r="B634" i="147"/>
  <c r="A635" i="147"/>
  <c r="B635" i="147"/>
  <c r="A636" i="147"/>
  <c r="B636" i="147"/>
  <c r="A637" i="147"/>
  <c r="B637" i="147"/>
  <c r="A638" i="147"/>
  <c r="B638" i="147"/>
  <c r="A639" i="147"/>
  <c r="B639" i="147"/>
  <c r="A640" i="147"/>
  <c r="B640" i="147"/>
  <c r="A641" i="147"/>
  <c r="B641" i="147"/>
  <c r="A642" i="147"/>
  <c r="B642" i="147"/>
  <c r="A643" i="147"/>
  <c r="B643" i="147"/>
  <c r="A644" i="147"/>
  <c r="B644" i="147"/>
  <c r="A645" i="147"/>
  <c r="B645" i="147"/>
  <c r="A646" i="147"/>
  <c r="B646" i="147"/>
  <c r="A647" i="147"/>
  <c r="B647" i="147"/>
  <c r="A648" i="147"/>
  <c r="B648" i="147"/>
  <c r="A649" i="147"/>
  <c r="B649" i="147"/>
  <c r="A650" i="147"/>
  <c r="B650" i="147"/>
  <c r="A651" i="147"/>
  <c r="B651" i="147"/>
  <c r="A652" i="147"/>
  <c r="B652" i="147"/>
  <c r="A653" i="147"/>
  <c r="B653" i="147"/>
  <c r="A654" i="147"/>
  <c r="B654" i="147"/>
  <c r="A655" i="147"/>
  <c r="B655" i="147"/>
  <c r="A656" i="147"/>
  <c r="B656" i="147"/>
  <c r="A657" i="147"/>
  <c r="B657" i="147"/>
  <c r="B658" i="147"/>
  <c r="B659" i="147"/>
  <c r="B660" i="147"/>
  <c r="A661" i="147"/>
  <c r="B661" i="147"/>
  <c r="A662" i="147"/>
  <c r="B662" i="147"/>
  <c r="A663" i="147"/>
  <c r="B663" i="147"/>
  <c r="A664" i="147"/>
  <c r="B664" i="147"/>
  <c r="A665" i="147"/>
  <c r="B665" i="147"/>
  <c r="A666" i="147"/>
  <c r="B666" i="147"/>
  <c r="A667" i="147"/>
  <c r="B667" i="147"/>
  <c r="A668" i="147"/>
  <c r="B668" i="147"/>
  <c r="A669" i="147"/>
  <c r="B670" i="147"/>
  <c r="B671" i="147"/>
  <c r="B672" i="147"/>
  <c r="B673" i="147"/>
  <c r="B674" i="147"/>
  <c r="B675" i="147"/>
  <c r="B676" i="147"/>
  <c r="B677" i="147"/>
  <c r="B678" i="147"/>
  <c r="B679" i="147"/>
  <c r="B680" i="147"/>
  <c r="B681" i="147"/>
  <c r="B682" i="147"/>
  <c r="B683" i="147"/>
  <c r="B684" i="147"/>
  <c r="B685" i="147"/>
  <c r="A686" i="147"/>
  <c r="B686" i="147"/>
  <c r="A687" i="147"/>
  <c r="B687" i="147"/>
  <c r="A688" i="147"/>
  <c r="B688" i="147"/>
  <c r="A689" i="147"/>
  <c r="B689" i="147"/>
  <c r="A690" i="147"/>
  <c r="B690" i="147"/>
  <c r="B691" i="147"/>
  <c r="B692" i="147"/>
  <c r="B693" i="147"/>
  <c r="B694" i="147"/>
  <c r="B695" i="147"/>
  <c r="B696" i="147"/>
  <c r="B697" i="147"/>
  <c r="B698" i="147"/>
  <c r="B699" i="147"/>
  <c r="B700" i="147"/>
  <c r="B701" i="147"/>
  <c r="B702" i="147"/>
  <c r="B703" i="147"/>
  <c r="B704" i="147"/>
  <c r="B705" i="147"/>
  <c r="B706" i="147"/>
  <c r="B707" i="147"/>
  <c r="B708" i="147"/>
  <c r="B709" i="147"/>
  <c r="B710" i="147"/>
  <c r="B711" i="147"/>
  <c r="B712" i="147"/>
  <c r="B713" i="147"/>
  <c r="B714" i="147"/>
  <c r="B716" i="147"/>
  <c r="B717" i="147"/>
  <c r="B718" i="147"/>
  <c r="B719" i="147"/>
  <c r="B720" i="147"/>
  <c r="B722" i="147"/>
  <c r="B723" i="147"/>
  <c r="B724" i="147"/>
  <c r="B725" i="147"/>
  <c r="B726" i="147"/>
  <c r="B727" i="147"/>
  <c r="B728" i="147"/>
  <c r="B729" i="147"/>
  <c r="B730" i="147"/>
  <c r="B731" i="147"/>
  <c r="B732" i="147"/>
  <c r="B733" i="147"/>
  <c r="B734" i="147"/>
  <c r="B735" i="147"/>
  <c r="B736" i="147"/>
  <c r="B737" i="147"/>
  <c r="B742" i="147"/>
  <c r="B744" i="147"/>
  <c r="A753" i="147"/>
  <c r="B753" i="147"/>
  <c r="A754" i="147"/>
  <c r="A755" i="147"/>
  <c r="B755" i="147"/>
  <c r="A756" i="147"/>
  <c r="B756" i="147"/>
  <c r="B757" i="147"/>
  <c r="B758" i="147"/>
  <c r="B759" i="147"/>
  <c r="A1" i="148"/>
  <c r="A2" i="148"/>
  <c r="A6" i="148"/>
  <c r="A7" i="148"/>
  <c r="B7" i="148"/>
  <c r="A8" i="148"/>
  <c r="B8" i="148"/>
  <c r="A9" i="148"/>
  <c r="B9" i="148"/>
  <c r="A10" i="148"/>
  <c r="A11" i="148"/>
  <c r="I92" i="68"/>
  <c r="A12" i="148"/>
  <c r="A13" i="148"/>
  <c r="A14" i="148"/>
  <c r="A15" i="148"/>
  <c r="A16" i="148"/>
  <c r="A17" i="148"/>
  <c r="A18" i="148"/>
  <c r="A19" i="148"/>
  <c r="A20" i="148"/>
  <c r="A21" i="148"/>
  <c r="A22" i="148"/>
  <c r="A23" i="148"/>
  <c r="A24" i="148"/>
  <c r="A25" i="148"/>
  <c r="A26" i="148"/>
  <c r="A27" i="148"/>
  <c r="A28" i="148"/>
  <c r="A29" i="148"/>
  <c r="A30" i="148"/>
  <c r="A31" i="148"/>
  <c r="A32" i="148"/>
  <c r="A33" i="148"/>
  <c r="A34" i="148"/>
  <c r="A35" i="148"/>
  <c r="A36" i="148"/>
  <c r="A37" i="148"/>
  <c r="A38" i="148"/>
  <c r="A39" i="148"/>
  <c r="A40" i="148"/>
  <c r="A41" i="148"/>
  <c r="A42" i="148"/>
  <c r="A43" i="148"/>
  <c r="A44" i="148"/>
  <c r="A45" i="148"/>
  <c r="A46" i="148"/>
  <c r="A47" i="148"/>
  <c r="B47" i="148"/>
  <c r="A48" i="148"/>
  <c r="B48" i="148"/>
  <c r="A49" i="148"/>
  <c r="B49" i="148"/>
  <c r="A50" i="148"/>
  <c r="B50" i="148"/>
  <c r="A51" i="148"/>
  <c r="B51" i="148"/>
  <c r="A52" i="148"/>
  <c r="B52" i="148"/>
  <c r="A53" i="148"/>
  <c r="B53" i="148"/>
  <c r="A54" i="148"/>
  <c r="B54" i="148"/>
  <c r="A55" i="148"/>
  <c r="B55" i="148"/>
  <c r="I104" i="68"/>
  <c r="A56" i="148"/>
  <c r="B56" i="148"/>
  <c r="A57" i="148"/>
  <c r="A58" i="148"/>
  <c r="A59" i="148"/>
  <c r="B59" i="148"/>
  <c r="A60" i="148"/>
  <c r="B60" i="148"/>
  <c r="A61" i="148"/>
  <c r="B61" i="148"/>
  <c r="A62" i="148"/>
  <c r="A63" i="148"/>
  <c r="B63" i="148"/>
  <c r="A64" i="148"/>
  <c r="B64" i="148"/>
  <c r="A65" i="148"/>
  <c r="B65" i="148"/>
  <c r="A66" i="148"/>
  <c r="B66" i="148"/>
  <c r="A67" i="148"/>
  <c r="B67" i="148"/>
  <c r="A68" i="148"/>
  <c r="B68" i="148"/>
  <c r="A69" i="148"/>
  <c r="B69" i="148"/>
  <c r="A70" i="148"/>
  <c r="A71" i="148"/>
  <c r="B71" i="148"/>
  <c r="A72" i="148"/>
  <c r="B72" i="148"/>
  <c r="A73" i="148"/>
  <c r="B73" i="148"/>
  <c r="A74" i="148"/>
  <c r="B74" i="148"/>
  <c r="A75" i="148"/>
  <c r="B75" i="148"/>
  <c r="A76" i="148"/>
  <c r="A77" i="148"/>
  <c r="B77" i="148"/>
  <c r="A78" i="148"/>
  <c r="B78" i="148"/>
  <c r="A79" i="148"/>
  <c r="B79" i="148"/>
  <c r="A80" i="148"/>
  <c r="B80" i="148"/>
  <c r="A81" i="148"/>
  <c r="B81" i="148"/>
  <c r="A82" i="148"/>
  <c r="B82" i="148"/>
  <c r="A83" i="148"/>
  <c r="B83" i="148"/>
  <c r="A84" i="148"/>
  <c r="B84" i="148"/>
  <c r="A85" i="148"/>
  <c r="B85" i="148"/>
  <c r="A86" i="148"/>
  <c r="B86" i="148"/>
  <c r="A87" i="148"/>
  <c r="B87" i="148"/>
  <c r="A88" i="148"/>
  <c r="B88" i="148"/>
  <c r="A89" i="148"/>
  <c r="B89" i="148"/>
  <c r="A90" i="148"/>
  <c r="B90" i="148"/>
  <c r="A91" i="148"/>
  <c r="B91" i="148"/>
  <c r="A92" i="148"/>
  <c r="B92" i="148"/>
  <c r="A93" i="148"/>
  <c r="B93" i="148"/>
  <c r="A94" i="148"/>
  <c r="B94" i="148"/>
  <c r="A95" i="148"/>
  <c r="B95" i="148"/>
  <c r="A96" i="148"/>
  <c r="B96" i="148"/>
  <c r="A97" i="148"/>
  <c r="B97" i="148"/>
  <c r="A98" i="148"/>
  <c r="B98" i="148"/>
  <c r="A99" i="148"/>
  <c r="B99" i="148"/>
  <c r="A100" i="148"/>
  <c r="B100" i="148"/>
  <c r="A101" i="148"/>
  <c r="B101" i="148"/>
  <c r="A102" i="148"/>
  <c r="B102" i="148"/>
  <c r="A103" i="148"/>
  <c r="B103" i="148"/>
  <c r="A104" i="148"/>
  <c r="B104" i="148"/>
  <c r="A105" i="148"/>
  <c r="B105" i="148"/>
  <c r="A106" i="148"/>
  <c r="B106" i="148"/>
  <c r="A107" i="148"/>
  <c r="B107" i="148"/>
  <c r="A108" i="148"/>
  <c r="B108" i="148"/>
  <c r="A109" i="148"/>
  <c r="B109" i="148"/>
  <c r="A110" i="148"/>
  <c r="B110" i="148"/>
  <c r="A111" i="148"/>
  <c r="B111" i="148"/>
  <c r="A112" i="148"/>
  <c r="B112" i="148"/>
  <c r="A113" i="148"/>
  <c r="B113" i="148"/>
  <c r="A114" i="148"/>
  <c r="B114" i="148"/>
  <c r="A115" i="148"/>
  <c r="B115" i="148"/>
  <c r="A116" i="148"/>
  <c r="B116" i="148"/>
  <c r="A117" i="148"/>
  <c r="A118" i="148"/>
  <c r="B118" i="148"/>
  <c r="A119" i="148"/>
  <c r="B119" i="148"/>
  <c r="I118" i="68"/>
  <c r="A120" i="148"/>
  <c r="B120" i="148"/>
  <c r="A121" i="148"/>
  <c r="B121" i="148"/>
  <c r="I120" i="68"/>
  <c r="A122" i="148"/>
  <c r="A123" i="148"/>
  <c r="B123" i="148"/>
  <c r="A124" i="148"/>
  <c r="B124" i="148"/>
  <c r="I122" i="68"/>
  <c r="A125" i="148"/>
  <c r="B125" i="148"/>
  <c r="A126" i="148"/>
  <c r="B126" i="148"/>
  <c r="I124" i="68"/>
  <c r="A127" i="148"/>
  <c r="B127" i="148"/>
  <c r="A128" i="148"/>
  <c r="B128" i="148"/>
  <c r="A129" i="148"/>
  <c r="B129" i="148"/>
  <c r="A130" i="148"/>
  <c r="B130" i="148"/>
  <c r="I128" i="68"/>
  <c r="A131" i="148"/>
  <c r="A132" i="148"/>
  <c r="A133" i="148"/>
  <c r="B133" i="148"/>
  <c r="A134" i="148"/>
  <c r="B134" i="148"/>
  <c r="A135" i="148"/>
  <c r="B135" i="148"/>
  <c r="A136" i="148"/>
  <c r="E415" i="160"/>
  <c r="A137" i="148"/>
  <c r="A138" i="148"/>
  <c r="B59" i="13"/>
  <c r="D57" i="122" s="1"/>
  <c r="A139" i="148"/>
  <c r="B139" i="148"/>
  <c r="A140" i="148"/>
  <c r="B140" i="148"/>
  <c r="A141" i="148"/>
  <c r="B141" i="148"/>
  <c r="A142" i="148"/>
  <c r="A143" i="148"/>
  <c r="B143" i="148"/>
  <c r="A144" i="148"/>
  <c r="B144" i="148"/>
  <c r="A145" i="148"/>
  <c r="B145" i="148"/>
  <c r="A146" i="148"/>
  <c r="B146" i="148"/>
  <c r="A147" i="148"/>
  <c r="A148" i="148"/>
  <c r="B148" i="148"/>
  <c r="A149" i="148"/>
  <c r="B149" i="148"/>
  <c r="A150" i="148"/>
  <c r="B150" i="148"/>
  <c r="A151" i="148"/>
  <c r="A152" i="148"/>
  <c r="B152" i="148"/>
  <c r="A153" i="148"/>
  <c r="B153" i="148"/>
  <c r="A154" i="148"/>
  <c r="B154" i="148"/>
  <c r="A155" i="148"/>
  <c r="B155" i="148"/>
  <c r="A156" i="148"/>
  <c r="B156" i="148"/>
  <c r="A157" i="148"/>
  <c r="A158" i="148"/>
  <c r="B158" i="148"/>
  <c r="A159" i="148"/>
  <c r="B159" i="148"/>
  <c r="A160" i="148"/>
  <c r="B160" i="148"/>
  <c r="A161" i="148"/>
  <c r="B161" i="148"/>
  <c r="A162" i="148"/>
  <c r="B162" i="148"/>
  <c r="A163" i="148"/>
  <c r="B163" i="148"/>
  <c r="A164" i="148"/>
  <c r="B164" i="148"/>
  <c r="A165" i="148"/>
  <c r="A166" i="148"/>
  <c r="A167" i="148"/>
  <c r="B167" i="148"/>
  <c r="A168" i="148"/>
  <c r="B168" i="148"/>
  <c r="A169" i="148"/>
  <c r="A170" i="148"/>
  <c r="B170" i="148"/>
  <c r="A171" i="148"/>
  <c r="B171" i="148"/>
  <c r="A172" i="148"/>
  <c r="A173" i="148"/>
  <c r="B173" i="148"/>
  <c r="A174" i="148"/>
  <c r="B174" i="148"/>
  <c r="A178" i="148"/>
  <c r="A179" i="148"/>
  <c r="B179" i="148"/>
  <c r="I92" i="93"/>
  <c r="A180" i="148"/>
  <c r="B180" i="148"/>
  <c r="A181" i="148"/>
  <c r="B181" i="148"/>
  <c r="A182" i="148"/>
  <c r="B182" i="148"/>
  <c r="A183" i="148"/>
  <c r="B183" i="148"/>
  <c r="A184" i="148"/>
  <c r="B184" i="148"/>
  <c r="A185" i="148"/>
  <c r="B185" i="148"/>
  <c r="A186" i="148"/>
  <c r="A187" i="148"/>
  <c r="B187" i="148"/>
  <c r="A188" i="148"/>
  <c r="B188" i="148"/>
  <c r="A189" i="148"/>
  <c r="B189" i="148"/>
  <c r="A190" i="148"/>
  <c r="B190" i="148"/>
  <c r="A191" i="148"/>
  <c r="B191" i="148"/>
  <c r="A192" i="148"/>
  <c r="B192" i="148"/>
  <c r="A193" i="148"/>
  <c r="B193" i="148"/>
  <c r="A194" i="148"/>
  <c r="A195" i="148"/>
  <c r="B195" i="148"/>
  <c r="A196" i="148"/>
  <c r="B196" i="148"/>
  <c r="A197" i="148"/>
  <c r="B197" i="148"/>
  <c r="A198" i="148"/>
  <c r="B198" i="148"/>
  <c r="A199" i="148"/>
  <c r="A200" i="148"/>
  <c r="B200" i="148"/>
  <c r="A201" i="148"/>
  <c r="B201" i="148"/>
  <c r="I105" i="93"/>
  <c r="A202" i="148"/>
  <c r="B202" i="148"/>
  <c r="I106" i="93"/>
  <c r="A203" i="148"/>
  <c r="B203" i="148"/>
  <c r="A204" i="148"/>
  <c r="A205" i="148"/>
  <c r="B205" i="148"/>
  <c r="I108" i="93"/>
  <c r="A206" i="148"/>
  <c r="B206" i="148"/>
  <c r="A207" i="148"/>
  <c r="A208" i="148"/>
  <c r="B208" i="148"/>
  <c r="A209" i="148"/>
  <c r="B209" i="148"/>
  <c r="A210" i="148"/>
  <c r="B210" i="148"/>
  <c r="A211" i="148"/>
  <c r="B211" i="148"/>
  <c r="A212" i="148"/>
  <c r="B212" i="148"/>
  <c r="A213" i="148"/>
  <c r="B213" i="148"/>
  <c r="A214" i="148"/>
  <c r="B214" i="148"/>
  <c r="A215" i="148"/>
  <c r="B215" i="148"/>
  <c r="A216" i="148"/>
  <c r="B216" i="148"/>
  <c r="A217" i="148"/>
  <c r="B217" i="148"/>
  <c r="A218" i="148"/>
  <c r="B218" i="148"/>
  <c r="A219" i="148"/>
  <c r="B219" i="148"/>
  <c r="A220" i="148"/>
  <c r="B220" i="148"/>
  <c r="A221" i="148"/>
  <c r="B221" i="148"/>
  <c r="A222" i="148"/>
  <c r="B222" i="148"/>
  <c r="A223" i="148"/>
  <c r="B223" i="148"/>
  <c r="A224" i="148"/>
  <c r="B224" i="148"/>
  <c r="A225" i="148"/>
  <c r="B225" i="148"/>
  <c r="A226" i="148"/>
  <c r="B226" i="148"/>
  <c r="A227" i="148"/>
  <c r="B227" i="148"/>
  <c r="A228" i="148"/>
  <c r="B228" i="148"/>
  <c r="A229" i="148"/>
  <c r="B229" i="148"/>
  <c r="A230" i="148"/>
  <c r="B230" i="148"/>
  <c r="A231" i="148"/>
  <c r="B231" i="148"/>
  <c r="A232" i="148"/>
  <c r="A233" i="148"/>
  <c r="B233" i="148"/>
  <c r="I115" i="93"/>
  <c r="A234" i="148"/>
  <c r="B234" i="148"/>
  <c r="A235" i="148"/>
  <c r="B235" i="148"/>
  <c r="A236" i="148"/>
  <c r="B236" i="148"/>
  <c r="A237" i="148"/>
  <c r="A238" i="148"/>
  <c r="A239" i="148"/>
  <c r="B239" i="148"/>
  <c r="A240" i="148"/>
  <c r="B240" i="148"/>
  <c r="A241" i="148"/>
  <c r="B241" i="148"/>
  <c r="A242" i="148"/>
  <c r="B242" i="148"/>
  <c r="A243" i="148"/>
  <c r="B243" i="148"/>
  <c r="A244" i="148"/>
  <c r="B244" i="148"/>
  <c r="A245" i="148"/>
  <c r="E402" i="160"/>
  <c r="A246" i="148"/>
  <c r="A247" i="148"/>
  <c r="A248" i="148"/>
  <c r="B248" i="148"/>
  <c r="A249" i="148"/>
  <c r="B249" i="148"/>
  <c r="A250" i="148"/>
  <c r="B250" i="148"/>
  <c r="A251" i="148"/>
  <c r="A252" i="148"/>
  <c r="B252" i="148"/>
  <c r="A253" i="148"/>
  <c r="B253" i="148"/>
  <c r="A254" i="148"/>
  <c r="B254" i="148"/>
  <c r="A255" i="148"/>
  <c r="A256" i="148"/>
  <c r="B256" i="148"/>
  <c r="A257" i="148"/>
  <c r="B257" i="148"/>
  <c r="A258" i="148"/>
  <c r="B258" i="148"/>
  <c r="A259" i="148"/>
  <c r="A260" i="148"/>
  <c r="B260" i="148"/>
  <c r="A261" i="148"/>
  <c r="B261" i="148"/>
  <c r="A262" i="148"/>
  <c r="B262" i="148"/>
  <c r="A263" i="148"/>
  <c r="B263" i="148"/>
  <c r="A264" i="148"/>
  <c r="A265" i="148"/>
  <c r="B265" i="148"/>
  <c r="A266" i="148"/>
  <c r="B266" i="148"/>
  <c r="A267" i="148"/>
  <c r="B267" i="148"/>
  <c r="A268" i="148"/>
  <c r="B268" i="148"/>
  <c r="A269" i="148"/>
  <c r="B269" i="148"/>
  <c r="A270" i="148"/>
  <c r="B270" i="148"/>
  <c r="A271" i="148"/>
  <c r="A272" i="148"/>
  <c r="A273" i="148"/>
  <c r="B273" i="148"/>
  <c r="A274" i="148"/>
  <c r="B274" i="148"/>
  <c r="A275" i="148"/>
  <c r="B275" i="148"/>
  <c r="A276" i="148"/>
  <c r="B276" i="148"/>
  <c r="A277" i="148"/>
  <c r="B277" i="148"/>
  <c r="A278" i="148"/>
  <c r="B278" i="148"/>
  <c r="A279" i="148"/>
  <c r="A280" i="148"/>
  <c r="B280" i="148"/>
  <c r="A281" i="148"/>
  <c r="B281" i="148"/>
  <c r="A282" i="148"/>
  <c r="B282" i="148"/>
  <c r="A283" i="148"/>
  <c r="B283" i="148"/>
  <c r="A284" i="148"/>
  <c r="A288" i="148"/>
  <c r="B288" i="148"/>
  <c r="A289" i="148"/>
  <c r="B289" i="148"/>
  <c r="A290" i="148"/>
  <c r="B290" i="148"/>
  <c r="A291" i="148"/>
  <c r="B291" i="148"/>
  <c r="A292" i="148"/>
  <c r="B292" i="148"/>
  <c r="A293" i="148"/>
  <c r="B293" i="148"/>
  <c r="A294" i="148"/>
  <c r="B294" i="148"/>
  <c r="A1" i="133"/>
  <c r="A2" i="133"/>
  <c r="F28" i="139"/>
  <c r="F21" i="139"/>
  <c r="B21" i="119" s="1"/>
  <c r="F74" i="139"/>
  <c r="F48" i="139"/>
  <c r="F49" i="139"/>
  <c r="B629" i="133"/>
  <c r="A1" i="134"/>
  <c r="A2" i="134"/>
  <c r="C9" i="19"/>
  <c r="H103" i="68"/>
  <c r="H104" i="68"/>
  <c r="B49" i="111"/>
  <c r="B50" i="111"/>
  <c r="B51" i="111"/>
  <c r="B49" i="122" s="1"/>
  <c r="B53" i="111"/>
  <c r="B51" i="122" s="1"/>
  <c r="H118" i="68"/>
  <c r="H120" i="68"/>
  <c r="H121" i="68"/>
  <c r="H123" i="68"/>
  <c r="H125" i="68"/>
  <c r="B62" i="111"/>
  <c r="B60" i="122" s="1"/>
  <c r="B63" i="111"/>
  <c r="B61" i="122" s="1"/>
  <c r="B67" i="111"/>
  <c r="B65" i="122" s="1"/>
  <c r="H89" i="93"/>
  <c r="H92" i="93"/>
  <c r="H98" i="93"/>
  <c r="H105" i="93"/>
  <c r="H107" i="93"/>
  <c r="H109" i="93"/>
  <c r="H114" i="93"/>
  <c r="H115" i="93"/>
  <c r="H118" i="93"/>
  <c r="F31" i="152"/>
  <c r="C39" i="2"/>
  <c r="B2" i="55"/>
  <c r="B3" i="55"/>
  <c r="C6" i="55"/>
  <c r="D6" i="55"/>
  <c r="C7" i="55"/>
  <c r="D7" i="55"/>
  <c r="C8" i="55"/>
  <c r="D8" i="55"/>
  <c r="C10" i="55"/>
  <c r="D10" i="55"/>
  <c r="C11" i="55"/>
  <c r="D11" i="55"/>
  <c r="C12" i="55"/>
  <c r="D12" i="55"/>
  <c r="C14" i="55"/>
  <c r="D14" i="55"/>
  <c r="C15" i="55"/>
  <c r="D15" i="55"/>
  <c r="C16" i="55"/>
  <c r="D16" i="55"/>
  <c r="C18" i="55"/>
  <c r="D18" i="55"/>
  <c r="C19" i="55"/>
  <c r="D19" i="55"/>
  <c r="C20" i="55"/>
  <c r="D20" i="55"/>
  <c r="C22" i="55"/>
  <c r="D22" i="55"/>
  <c r="C23" i="55"/>
  <c r="D23" i="55"/>
  <c r="C24" i="55"/>
  <c r="D24" i="55"/>
  <c r="B2" i="104"/>
  <c r="B3" i="104"/>
  <c r="B2" i="100"/>
  <c r="B3" i="100"/>
  <c r="B2" i="96"/>
  <c r="B3" i="96"/>
  <c r="D14" i="96" s="1"/>
  <c r="D7" i="1"/>
  <c r="A37" i="87"/>
  <c r="A80" i="88"/>
  <c r="A80" i="89"/>
  <c r="A80" i="82"/>
  <c r="A80" i="91"/>
  <c r="A80" i="80"/>
  <c r="A80" i="118"/>
  <c r="A80" i="93"/>
  <c r="A80" i="90"/>
  <c r="A37" i="83"/>
  <c r="A80" i="78"/>
  <c r="A80" i="61"/>
  <c r="A80" i="117"/>
  <c r="A80" i="68"/>
  <c r="A80" i="94"/>
  <c r="A80" i="60"/>
  <c r="A80" i="116"/>
  <c r="A37" i="59"/>
  <c r="A37" i="76"/>
  <c r="A37" i="75"/>
  <c r="A37" i="115"/>
  <c r="A37" i="69"/>
  <c r="A37" i="70"/>
  <c r="A37" i="58"/>
  <c r="A37" i="114"/>
  <c r="A25" i="21"/>
  <c r="A89" i="122"/>
  <c r="A31" i="19"/>
  <c r="A56" i="128"/>
  <c r="A96" i="127"/>
  <c r="A96" i="119"/>
  <c r="A56" i="120"/>
  <c r="A48" i="121"/>
  <c r="A70" i="17"/>
  <c r="A50" i="16"/>
  <c r="A36" i="155"/>
  <c r="A96" i="139"/>
  <c r="A40" i="154"/>
  <c r="A78" i="151"/>
  <c r="A95" i="14"/>
  <c r="A95" i="13"/>
  <c r="A95" i="111"/>
  <c r="A765" i="149"/>
  <c r="A300" i="150"/>
  <c r="B18" i="96"/>
  <c r="B19" i="104"/>
  <c r="B46" i="2"/>
  <c r="A300" i="134"/>
  <c r="H103" i="93"/>
  <c r="H127" i="68"/>
  <c r="H89" i="68"/>
  <c r="F50" i="139"/>
  <c r="E34" i="175" s="1"/>
  <c r="F30" i="139"/>
  <c r="E20" i="175" s="1"/>
  <c r="A300" i="148"/>
  <c r="I119" i="93"/>
  <c r="I103" i="93"/>
  <c r="I101" i="93"/>
  <c r="B67" i="13"/>
  <c r="D65" i="122" s="1"/>
  <c r="E416" i="160"/>
  <c r="I127" i="68"/>
  <c r="I125" i="68"/>
  <c r="I123" i="68"/>
  <c r="I121" i="68"/>
  <c r="I105" i="68"/>
  <c r="I103" i="68"/>
  <c r="I101" i="68"/>
  <c r="I98" i="68"/>
  <c r="I91" i="68"/>
  <c r="I89" i="68"/>
  <c r="A765" i="147"/>
  <c r="C8" i="96"/>
  <c r="B21" i="100"/>
  <c r="B32" i="55"/>
  <c r="H113" i="93"/>
  <c r="H104" i="93"/>
  <c r="H99" i="93"/>
  <c r="H97" i="93"/>
  <c r="H95" i="93"/>
  <c r="H98" i="68"/>
  <c r="H92" i="68"/>
  <c r="H90" i="68"/>
  <c r="A765" i="133"/>
  <c r="F47" i="139"/>
  <c r="F19" i="139"/>
  <c r="B88" i="13"/>
  <c r="D86" i="122" s="1"/>
  <c r="I127" i="93"/>
  <c r="I113" i="93"/>
  <c r="I100" i="93"/>
  <c r="I98" i="93"/>
  <c r="I96" i="93"/>
  <c r="I94" i="93"/>
  <c r="I93" i="93"/>
  <c r="I91" i="93"/>
  <c r="I89" i="93"/>
  <c r="I126" i="68"/>
  <c r="I119" i="68"/>
  <c r="I117" i="68"/>
  <c r="I110" i="68"/>
  <c r="I108" i="68"/>
  <c r="I102" i="68"/>
  <c r="I99" i="68"/>
  <c r="F9" i="19"/>
  <c r="C379" i="160"/>
  <c r="C377" i="160"/>
  <c r="G377" i="160" s="1"/>
  <c r="C374" i="160"/>
  <c r="J49" i="160"/>
  <c r="J52" i="160" s="1"/>
  <c r="I158" i="160"/>
  <c r="I162" i="160" s="1"/>
  <c r="F21" i="160"/>
  <c r="D21" i="160"/>
  <c r="L51" i="160"/>
  <c r="I49" i="160"/>
  <c r="G49" i="160"/>
  <c r="E49" i="160"/>
  <c r="C49" i="160"/>
  <c r="I106" i="160"/>
  <c r="J105" i="160"/>
  <c r="H105" i="160"/>
  <c r="I104" i="160"/>
  <c r="H160" i="160"/>
  <c r="G160" i="160"/>
  <c r="F160" i="160"/>
  <c r="E160" i="160"/>
  <c r="G161" i="160"/>
  <c r="G135" i="160"/>
  <c r="F158" i="160"/>
  <c r="E161" i="160"/>
  <c r="I213" i="160"/>
  <c r="G213" i="160"/>
  <c r="E213" i="160"/>
  <c r="C213" i="160"/>
  <c r="C54" i="175"/>
  <c r="H18" i="16"/>
  <c r="D79" i="119"/>
  <c r="D8" i="160"/>
  <c r="C8" i="160"/>
  <c r="B79" i="14"/>
  <c r="F77" i="122" s="1"/>
  <c r="J119" i="93"/>
  <c r="C403" i="160"/>
  <c r="B78" i="14"/>
  <c r="F76" i="122" s="1"/>
  <c r="J118" i="93"/>
  <c r="E576" i="160"/>
  <c r="C402" i="160"/>
  <c r="J116" i="93"/>
  <c r="E573" i="160"/>
  <c r="J114" i="93"/>
  <c r="K222" i="160"/>
  <c r="J92" i="93"/>
  <c r="I322" i="160"/>
  <c r="C322" i="160" s="1"/>
  <c r="J90" i="93"/>
  <c r="I321" i="160"/>
  <c r="J139" i="68"/>
  <c r="B67" i="14"/>
  <c r="F65" i="122" s="1"/>
  <c r="E550" i="160"/>
  <c r="B65" i="14"/>
  <c r="F63" i="122" s="1"/>
  <c r="B60" i="14"/>
  <c r="F58" i="122" s="1"/>
  <c r="J131" i="68"/>
  <c r="C416" i="160"/>
  <c r="J130" i="68"/>
  <c r="C415" i="160"/>
  <c r="E530" i="160"/>
  <c r="B56" i="14"/>
  <c r="F54" i="122" s="1"/>
  <c r="J127" i="68"/>
  <c r="I219" i="160"/>
  <c r="I215" i="160" s="1"/>
  <c r="J125" i="68"/>
  <c r="G219" i="160"/>
  <c r="G215" i="160" s="1"/>
  <c r="G223" i="160" s="1"/>
  <c r="G220" i="160" s="1"/>
  <c r="G214" i="160" s="1"/>
  <c r="J123" i="68"/>
  <c r="E219" i="160"/>
  <c r="E215" i="160" s="1"/>
  <c r="J121" i="68"/>
  <c r="C219" i="160"/>
  <c r="B54" i="14"/>
  <c r="F52" i="122" s="1"/>
  <c r="J120" i="68"/>
  <c r="J118" i="68"/>
  <c r="E522" i="160"/>
  <c r="J35" i="160"/>
  <c r="M117" i="160"/>
  <c r="F33" i="160"/>
  <c r="H62" i="160"/>
  <c r="F62" i="160"/>
  <c r="D62" i="160"/>
  <c r="J105" i="68"/>
  <c r="D309" i="160"/>
  <c r="J103" i="68"/>
  <c r="D307" i="160"/>
  <c r="J101" i="68"/>
  <c r="D305" i="160"/>
  <c r="E492" i="160"/>
  <c r="J91" i="68"/>
  <c r="I329" i="160"/>
  <c r="C329" i="160" s="1"/>
  <c r="J89" i="68"/>
  <c r="I327" i="160"/>
  <c r="I383" i="160"/>
  <c r="I378" i="160"/>
  <c r="I375" i="160"/>
  <c r="G375" i="160" s="1"/>
  <c r="I368" i="160"/>
  <c r="I42" i="160"/>
  <c r="I25" i="160" s="1"/>
  <c r="H43" i="160"/>
  <c r="G43" i="160"/>
  <c r="E43" i="160"/>
  <c r="F12" i="119"/>
  <c r="C43" i="160"/>
  <c r="H72" i="160"/>
  <c r="F72" i="160"/>
  <c r="D72" i="160"/>
  <c r="H177" i="160"/>
  <c r="I263" i="160"/>
  <c r="E476" i="160"/>
  <c r="E474" i="160"/>
  <c r="E472" i="160"/>
  <c r="F72" i="119"/>
  <c r="E469" i="160"/>
  <c r="E468" i="160"/>
  <c r="E466" i="160"/>
  <c r="I256" i="160"/>
  <c r="E463" i="160"/>
  <c r="D86" i="160"/>
  <c r="D84" i="160"/>
  <c r="D83" i="160"/>
  <c r="D81" i="160"/>
  <c r="D80" i="160"/>
  <c r="E395" i="160"/>
  <c r="E393" i="160"/>
  <c r="E390" i="160"/>
  <c r="E445" i="160"/>
  <c r="E440" i="160"/>
  <c r="F28" i="119"/>
  <c r="G244" i="160"/>
  <c r="E438" i="160"/>
  <c r="G255" i="160"/>
  <c r="G47" i="139"/>
  <c r="C368" i="160"/>
  <c r="H21" i="160"/>
  <c r="E21" i="160"/>
  <c r="C21" i="160"/>
  <c r="I50" i="160"/>
  <c r="G50" i="160"/>
  <c r="E50" i="160"/>
  <c r="E52" i="160" s="1"/>
  <c r="C50" i="160"/>
  <c r="H49" i="160"/>
  <c r="F49" i="160"/>
  <c r="F52" i="160" s="1"/>
  <c r="D49" i="160"/>
  <c r="J106" i="160"/>
  <c r="H106" i="160"/>
  <c r="I105" i="160"/>
  <c r="I107" i="160" s="1"/>
  <c r="J104" i="160"/>
  <c r="G137" i="160"/>
  <c r="F137" i="160"/>
  <c r="E137" i="160"/>
  <c r="G158" i="160"/>
  <c r="F161" i="160"/>
  <c r="F135" i="160"/>
  <c r="E158" i="160"/>
  <c r="J213" i="160"/>
  <c r="H213" i="160"/>
  <c r="F213" i="160"/>
  <c r="D213" i="160"/>
  <c r="E21" i="139"/>
  <c r="D57" i="151"/>
  <c r="D36" i="151"/>
  <c r="D15" i="119"/>
  <c r="K264" i="160"/>
  <c r="C9" i="160"/>
  <c r="D7" i="160"/>
  <c r="C7" i="160"/>
  <c r="B88" i="14"/>
  <c r="F86" i="122" s="1"/>
  <c r="J127" i="93"/>
  <c r="I361" i="160"/>
  <c r="C357" i="160"/>
  <c r="J115" i="93"/>
  <c r="E572" i="160"/>
  <c r="J113" i="93"/>
  <c r="J107" i="93"/>
  <c r="E561" i="160"/>
  <c r="J219" i="160"/>
  <c r="J215" i="160" s="1"/>
  <c r="J128" i="68"/>
  <c r="H219" i="160"/>
  <c r="H215" i="160" s="1"/>
  <c r="J126" i="68"/>
  <c r="F219" i="160"/>
  <c r="F215" i="160" s="1"/>
  <c r="J124" i="68"/>
  <c r="D219" i="160"/>
  <c r="D215" i="160" s="1"/>
  <c r="J122" i="68"/>
  <c r="J119" i="68"/>
  <c r="J117" i="68"/>
  <c r="L64" i="160"/>
  <c r="G171" i="160"/>
  <c r="K171" i="160" s="1"/>
  <c r="J110" i="68"/>
  <c r="G33" i="160"/>
  <c r="J34" i="160"/>
  <c r="B51" i="14"/>
  <c r="F49" i="122" s="1"/>
  <c r="G62" i="160"/>
  <c r="C62" i="160"/>
  <c r="B50" i="14"/>
  <c r="F48" i="122" s="1"/>
  <c r="H114" i="160"/>
  <c r="M116" i="160"/>
  <c r="J104" i="68"/>
  <c r="D308" i="160"/>
  <c r="J102" i="68"/>
  <c r="D306" i="160"/>
  <c r="J99" i="68"/>
  <c r="D297" i="160"/>
  <c r="I9" i="19"/>
  <c r="J92" i="68"/>
  <c r="E482" i="160"/>
  <c r="J90" i="68"/>
  <c r="I328" i="160"/>
  <c r="C328" i="160" s="1"/>
  <c r="G385" i="160"/>
  <c r="I379" i="160"/>
  <c r="G379" i="160" s="1"/>
  <c r="F48" i="119"/>
  <c r="F46" i="119"/>
  <c r="I374" i="160"/>
  <c r="G374" i="160" s="1"/>
  <c r="G372" i="160"/>
  <c r="I177" i="160"/>
  <c r="I72" i="160"/>
  <c r="G72" i="160"/>
  <c r="G154" i="160"/>
  <c r="E154" i="160"/>
  <c r="I198" i="160"/>
  <c r="I201" i="160" s="1"/>
  <c r="J224" i="160"/>
  <c r="H224" i="160"/>
  <c r="F224" i="160"/>
  <c r="F223" i="160" s="1"/>
  <c r="F220" i="160" s="1"/>
  <c r="F214" i="160" s="1"/>
  <c r="D224" i="160"/>
  <c r="K224" i="160" s="1"/>
  <c r="F19" i="119"/>
  <c r="E473" i="160"/>
  <c r="E471" i="160"/>
  <c r="E470" i="160"/>
  <c r="E467" i="160"/>
  <c r="E18" i="139"/>
  <c r="E464" i="160"/>
  <c r="C57" i="151"/>
  <c r="D87" i="160"/>
  <c r="E84" i="160"/>
  <c r="E83" i="160"/>
  <c r="E396" i="160"/>
  <c r="E394" i="160"/>
  <c r="E437" i="160"/>
  <c r="F78" i="119"/>
  <c r="C29" i="17"/>
  <c r="E61" i="119"/>
  <c r="F36" i="17"/>
  <c r="C58" i="151"/>
  <c r="C15" i="151"/>
  <c r="F21" i="119"/>
  <c r="E521" i="160"/>
  <c r="F30" i="120"/>
  <c r="C29" i="154"/>
  <c r="E31" i="152"/>
  <c r="G19" i="139"/>
  <c r="F30" i="119"/>
  <c r="C24" i="151"/>
  <c r="C26" i="151"/>
  <c r="F17" i="119"/>
  <c r="C420" i="160"/>
  <c r="E571" i="160"/>
  <c r="E577" i="160"/>
  <c r="D82" i="119"/>
  <c r="D81" i="119"/>
  <c r="D66" i="151"/>
  <c r="D73" i="119"/>
  <c r="H8" i="16"/>
  <c r="F49" i="17"/>
  <c r="D38" i="151"/>
  <c r="I106" i="68"/>
  <c r="B49" i="119"/>
  <c r="F41" i="151"/>
  <c r="E420" i="160"/>
  <c r="B50" i="119"/>
  <c r="F42" i="151"/>
  <c r="B30" i="120"/>
  <c r="E477" i="160"/>
  <c r="E74" i="139"/>
  <c r="F74" i="119"/>
  <c r="I376" i="160"/>
  <c r="F50" i="119"/>
  <c r="C421" i="160"/>
  <c r="E597" i="160"/>
  <c r="D18" i="119"/>
  <c r="D15" i="151"/>
  <c r="D74" i="119"/>
  <c r="C24" i="160"/>
  <c r="D49" i="119"/>
  <c r="D41" i="151"/>
  <c r="C64" i="151"/>
  <c r="F73" i="119"/>
  <c r="E73" i="139"/>
  <c r="E185" i="160"/>
  <c r="F47" i="119"/>
  <c r="C39" i="151"/>
  <c r="G378" i="160"/>
  <c r="E140" i="160"/>
  <c r="E531" i="160"/>
  <c r="B73" i="14"/>
  <c r="F71" i="122" s="1"/>
  <c r="K244" i="160"/>
  <c r="D28" i="119"/>
  <c r="D22" i="151"/>
  <c r="I107" i="90"/>
  <c r="C52" i="160"/>
  <c r="I52" i="160"/>
  <c r="D48" i="119"/>
  <c r="D40" i="151"/>
  <c r="E418" i="160"/>
  <c r="B19" i="119"/>
  <c r="F16" i="151"/>
  <c r="B47" i="119"/>
  <c r="F39" i="151"/>
  <c r="B30" i="119"/>
  <c r="F24" i="151"/>
  <c r="F86" i="139"/>
  <c r="B86" i="119" s="1"/>
  <c r="D15" i="96"/>
  <c r="B52" i="14"/>
  <c r="F50" i="122" s="1"/>
  <c r="E28" i="122"/>
  <c r="E26" i="122"/>
  <c r="E18" i="122"/>
  <c r="E16" i="122"/>
  <c r="E14" i="122"/>
  <c r="E12" i="122"/>
  <c r="G32" i="173"/>
  <c r="L32" i="173" s="1"/>
  <c r="L30" i="173"/>
  <c r="L28" i="173"/>
  <c r="I381" i="160"/>
  <c r="B66" i="13"/>
  <c r="D64" i="122" s="1"/>
  <c r="I97" i="68"/>
  <c r="E23" i="122"/>
  <c r="E21" i="122"/>
  <c r="F41" i="163"/>
  <c r="F15" i="163" s="1"/>
  <c r="H50" i="163" s="1"/>
  <c r="D295" i="160"/>
  <c r="J98" i="68"/>
  <c r="I320" i="160"/>
  <c r="C320" i="160" s="1"/>
  <c r="J89" i="93"/>
  <c r="C49" i="17"/>
  <c r="H107" i="160"/>
  <c r="D52" i="160"/>
  <c r="L49" i="160"/>
  <c r="F79" i="119"/>
  <c r="E79" i="119" s="1"/>
  <c r="E391" i="160"/>
  <c r="E78" i="139"/>
  <c r="D12" i="119"/>
  <c r="E12" i="139"/>
  <c r="F52" i="17"/>
  <c r="B47" i="122"/>
  <c r="E82" i="160"/>
  <c r="D13" i="151"/>
  <c r="G182" i="160"/>
  <c r="D47" i="119"/>
  <c r="C47" i="119" s="1"/>
  <c r="D39" i="151"/>
  <c r="G39" i="151" s="1"/>
  <c r="E47" i="139"/>
  <c r="F11" i="119"/>
  <c r="C327" i="160"/>
  <c r="I326" i="160"/>
  <c r="D34" i="119"/>
  <c r="D30" i="119"/>
  <c r="E162" i="160"/>
  <c r="F24" i="160"/>
  <c r="D9" i="19"/>
  <c r="E9" i="19" s="1"/>
  <c r="I134" i="68"/>
  <c r="I136" i="68"/>
  <c r="I137" i="68"/>
  <c r="B88" i="111"/>
  <c r="B86" i="122" s="1"/>
  <c r="H127" i="93"/>
  <c r="B81" i="111"/>
  <c r="B79" i="122" s="1"/>
  <c r="B78" i="111"/>
  <c r="B76" i="122" s="1"/>
  <c r="H126" i="68"/>
  <c r="H122" i="68"/>
  <c r="H119" i="68"/>
  <c r="H117" i="68"/>
  <c r="H116" i="68"/>
  <c r="D67" i="151"/>
  <c r="F55" i="17"/>
  <c r="C376" i="160"/>
  <c r="G376" i="160"/>
  <c r="D30" i="120"/>
  <c r="D29" i="154"/>
  <c r="D12" i="96"/>
  <c r="D11" i="96"/>
  <c r="H102" i="68"/>
  <c r="H99" i="68"/>
  <c r="H91" i="68"/>
  <c r="F32" i="139"/>
  <c r="F26" i="151" s="1"/>
  <c r="F82" i="139"/>
  <c r="F68" i="139"/>
  <c r="B68" i="119" s="1"/>
  <c r="B86" i="13"/>
  <c r="D84" i="122" s="1"/>
  <c r="I114" i="93"/>
  <c r="I109" i="93"/>
  <c r="D45" i="119"/>
  <c r="I90" i="68"/>
  <c r="I115" i="68"/>
  <c r="F15" i="139"/>
  <c r="B15" i="119" s="1"/>
  <c r="F17" i="139"/>
  <c r="B17" i="119" s="1"/>
  <c r="I96" i="68"/>
  <c r="B84" i="13"/>
  <c r="D82" i="122" s="1"/>
  <c r="F27" i="139"/>
  <c r="G27" i="139" s="1"/>
  <c r="F16" i="139"/>
  <c r="H114" i="68"/>
  <c r="B79" i="13"/>
  <c r="D77" i="122" s="1"/>
  <c r="E77" i="122" s="1"/>
  <c r="E403" i="160"/>
  <c r="I131" i="68"/>
  <c r="I130" i="68"/>
  <c r="B49" i="13"/>
  <c r="D47" i="122" s="1"/>
  <c r="C47" i="122" s="1"/>
  <c r="B47" i="13"/>
  <c r="A741" i="149"/>
  <c r="A741" i="147"/>
  <c r="D276" i="160"/>
  <c r="I331" i="160" s="1"/>
  <c r="C331" i="160" s="1"/>
  <c r="D281" i="160"/>
  <c r="E33" i="122"/>
  <c r="E31" i="122"/>
  <c r="E24" i="122"/>
  <c r="E13" i="122"/>
  <c r="E9" i="122"/>
  <c r="E277" i="160"/>
  <c r="E276" i="160" s="1"/>
  <c r="I337" i="160"/>
  <c r="I353" i="160" s="1"/>
  <c r="C353" i="160" s="1"/>
  <c r="J26" i="160"/>
  <c r="J88" i="88"/>
  <c r="J88" i="89"/>
  <c r="J88" i="90"/>
  <c r="C46" i="83"/>
  <c r="I46" i="83"/>
  <c r="H88" i="68"/>
  <c r="L46" i="83"/>
  <c r="H88" i="88"/>
  <c r="H88" i="89"/>
  <c r="H88" i="90"/>
  <c r="E46" i="83"/>
  <c r="K46" i="83"/>
  <c r="J88" i="68"/>
  <c r="H46" i="83"/>
  <c r="J88" i="93"/>
  <c r="J108" i="68"/>
  <c r="C419" i="160"/>
  <c r="E532" i="160"/>
  <c r="B86" i="14"/>
  <c r="F84" i="122" s="1"/>
  <c r="C404" i="160"/>
  <c r="J97" i="68"/>
  <c r="J95" i="68"/>
  <c r="E533" i="160"/>
  <c r="M109" i="160"/>
  <c r="I342" i="160" s="1"/>
  <c r="C342" i="160" s="1"/>
  <c r="L54" i="160"/>
  <c r="J19" i="160"/>
  <c r="I88" i="88"/>
  <c r="G46" i="83"/>
  <c r="M46" i="83"/>
  <c r="I88" i="93"/>
  <c r="J110" i="93"/>
  <c r="E541" i="160"/>
  <c r="J134" i="68"/>
  <c r="E526" i="160"/>
  <c r="J124" i="93"/>
  <c r="J122" i="93"/>
  <c r="J117" i="93"/>
  <c r="J115" i="68"/>
  <c r="J96" i="68"/>
  <c r="E483" i="160"/>
  <c r="E17" i="173"/>
  <c r="L17" i="173" s="1"/>
  <c r="J136" i="68"/>
  <c r="E509" i="160"/>
  <c r="B75" i="13"/>
  <c r="D73" i="122" s="1"/>
  <c r="C55" i="17"/>
  <c r="C337" i="160"/>
  <c r="F45" i="139"/>
  <c r="I109" i="68"/>
  <c r="D53" i="119"/>
  <c r="F53" i="139"/>
  <c r="B53" i="119" s="1"/>
  <c r="B73" i="111"/>
  <c r="B71" i="122" s="1"/>
  <c r="F9" i="152"/>
  <c r="B71" i="14"/>
  <c r="C401" i="160"/>
  <c r="E575" i="160"/>
  <c r="B84" i="14"/>
  <c r="F82" i="122" s="1"/>
  <c r="J107" i="68"/>
  <c r="C408" i="160"/>
  <c r="B80" i="14"/>
  <c r="F78" i="122" s="1"/>
  <c r="J135" i="68"/>
  <c r="J113" i="68"/>
  <c r="B16" i="119"/>
  <c r="I124" i="93"/>
  <c r="B73" i="13"/>
  <c r="D71" i="122" s="1"/>
  <c r="B77" i="111"/>
  <c r="B75" i="122" s="1"/>
  <c r="H117" i="93"/>
  <c r="H109" i="68"/>
  <c r="H129" i="68"/>
  <c r="F34" i="119"/>
  <c r="F35" i="119"/>
  <c r="B669" i="147"/>
  <c r="F33" i="139"/>
  <c r="A65" i="175"/>
  <c r="E29" i="154" l="1"/>
  <c r="C40" i="151"/>
  <c r="E40" i="151" s="1"/>
  <c r="E48" i="139"/>
  <c r="D44" i="151"/>
  <c r="B61" i="17"/>
  <c r="K213" i="160"/>
  <c r="G33" i="16"/>
  <c r="J107" i="160"/>
  <c r="C39" i="122"/>
  <c r="G74" i="139"/>
  <c r="B74" i="119"/>
  <c r="E39" i="151"/>
  <c r="C71" i="122"/>
  <c r="C418" i="160"/>
  <c r="I330" i="160"/>
  <c r="C330" i="160" s="1"/>
  <c r="B48" i="17"/>
  <c r="B62" i="13"/>
  <c r="D60" i="122" s="1"/>
  <c r="B61" i="14"/>
  <c r="F59" i="122" s="1"/>
  <c r="C381" i="160"/>
  <c r="C422" i="160"/>
  <c r="F18" i="119"/>
  <c r="E18" i="119" s="1"/>
  <c r="G52" i="160"/>
  <c r="B63" i="13"/>
  <c r="D61" i="122" s="1"/>
  <c r="B59" i="14"/>
  <c r="F57" i="122" s="1"/>
  <c r="F154" i="160"/>
  <c r="K154" i="160" s="1"/>
  <c r="F34" i="139"/>
  <c r="B34" i="119" s="1"/>
  <c r="C51" i="17"/>
  <c r="F51" i="17"/>
  <c r="E285" i="160"/>
  <c r="E286" i="160"/>
  <c r="F61" i="17"/>
  <c r="C61" i="17"/>
  <c r="F15" i="119"/>
  <c r="E15" i="119" s="1"/>
  <c r="E15" i="139"/>
  <c r="E578" i="160"/>
  <c r="J120" i="93"/>
  <c r="B77" i="14"/>
  <c r="F75" i="122" s="1"/>
  <c r="G71" i="160"/>
  <c r="G53" i="160" s="1"/>
  <c r="I139" i="68"/>
  <c r="E537" i="160"/>
  <c r="E198" i="160"/>
  <c r="F7" i="160"/>
  <c r="C10" i="160"/>
  <c r="I354" i="160"/>
  <c r="C354" i="160" s="1"/>
  <c r="D37" i="151"/>
  <c r="C74" i="119"/>
  <c r="E49" i="17"/>
  <c r="G50" i="139"/>
  <c r="G49" i="139"/>
  <c r="F81" i="139"/>
  <c r="H90" i="93"/>
  <c r="H108" i="93"/>
  <c r="H102" i="93"/>
  <c r="G21" i="139"/>
  <c r="E135" i="160"/>
  <c r="K135" i="160" s="1"/>
  <c r="G18" i="16"/>
  <c r="C382" i="160"/>
  <c r="C380" i="160" s="1"/>
  <c r="D21" i="119"/>
  <c r="C21" i="119" s="1"/>
  <c r="I112" i="68"/>
  <c r="C16" i="151"/>
  <c r="E450" i="160"/>
  <c r="G9" i="19"/>
  <c r="H9" i="19" s="1"/>
  <c r="I223" i="160"/>
  <c r="I220" i="160" s="1"/>
  <c r="I214" i="160" s="1"/>
  <c r="K161" i="160"/>
  <c r="I100" i="68"/>
  <c r="H120" i="93"/>
  <c r="H124" i="68"/>
  <c r="B757" i="149"/>
  <c r="B733" i="149"/>
  <c r="B727" i="149"/>
  <c r="B754" i="149"/>
  <c r="B724" i="149"/>
  <c r="B721" i="149"/>
  <c r="B718" i="149"/>
  <c r="B715" i="149"/>
  <c r="B712" i="149"/>
  <c r="B736" i="149"/>
  <c r="B730" i="149"/>
  <c r="K160" i="160"/>
  <c r="B754" i="147"/>
  <c r="B721" i="147"/>
  <c r="B715" i="147"/>
  <c r="B758" i="149"/>
  <c r="B756" i="149"/>
  <c r="B753" i="149"/>
  <c r="B735" i="149"/>
  <c r="B729" i="149"/>
  <c r="B723" i="149"/>
  <c r="B720" i="149"/>
  <c r="C41" i="122"/>
  <c r="C60" i="122"/>
  <c r="C37" i="122"/>
  <c r="C29" i="122"/>
  <c r="C24" i="122"/>
  <c r="E32" i="122"/>
  <c r="E20" i="122"/>
  <c r="E15" i="122"/>
  <c r="C10" i="96"/>
  <c r="B10" i="176"/>
  <c r="C10" i="154"/>
  <c r="E586" i="160"/>
  <c r="E9" i="176"/>
  <c r="F9" i="154"/>
  <c r="C247" i="160"/>
  <c r="C242" i="160" s="1"/>
  <c r="F33" i="119"/>
  <c r="C27" i="151"/>
  <c r="E223" i="160"/>
  <c r="E220" i="160" s="1"/>
  <c r="E214" i="160" s="1"/>
  <c r="C417" i="160"/>
  <c r="B16" i="176"/>
  <c r="H52" i="160"/>
  <c r="L52" i="160" s="1"/>
  <c r="E57" i="122"/>
  <c r="H42" i="16"/>
  <c r="B66" i="111"/>
  <c r="B64" i="122" s="1"/>
  <c r="C64" i="122" s="1"/>
  <c r="B65" i="111"/>
  <c r="B63" i="122" s="1"/>
  <c r="F36" i="139"/>
  <c r="B60" i="13"/>
  <c r="D58" i="122" s="1"/>
  <c r="E58" i="122" s="1"/>
  <c r="C383" i="160"/>
  <c r="B63" i="14"/>
  <c r="F61" i="122" s="1"/>
  <c r="A70" i="14"/>
  <c r="A68" i="122" s="1"/>
  <c r="I184" i="160"/>
  <c r="I343" i="160"/>
  <c r="C343" i="160" s="1"/>
  <c r="C108" i="160"/>
  <c r="C128" i="160" s="1"/>
  <c r="H128" i="160" s="1"/>
  <c r="C9" i="96"/>
  <c r="C7" i="96"/>
  <c r="C13" i="96"/>
  <c r="D10" i="96"/>
  <c r="C12" i="96"/>
  <c r="D8" i="96"/>
  <c r="C11" i="96"/>
  <c r="D9" i="96"/>
  <c r="C15" i="96"/>
  <c r="D7" i="96"/>
  <c r="D13" i="96"/>
  <c r="I323" i="160"/>
  <c r="I350" i="160" s="1"/>
  <c r="C350" i="160" s="1"/>
  <c r="F85" i="139"/>
  <c r="F9" i="120"/>
  <c r="E563" i="160"/>
  <c r="B82" i="14"/>
  <c r="F80" i="122" s="1"/>
  <c r="C409" i="160"/>
  <c r="H48" i="163"/>
  <c r="B52" i="13"/>
  <c r="D50" i="122" s="1"/>
  <c r="C33" i="16"/>
  <c r="E73" i="119"/>
  <c r="C49" i="119"/>
  <c r="B44" i="17"/>
  <c r="I246" i="160"/>
  <c r="B34" i="175"/>
  <c r="C42" i="151"/>
  <c r="J22" i="160"/>
  <c r="J23" i="160"/>
  <c r="D82" i="160"/>
  <c r="D97" i="160" s="1"/>
  <c r="F8" i="160"/>
  <c r="D24" i="160"/>
  <c r="B60" i="111"/>
  <c r="B58" i="122" s="1"/>
  <c r="C58" i="122" s="1"/>
  <c r="C371" i="160"/>
  <c r="G24" i="160"/>
  <c r="B62" i="14"/>
  <c r="F60" i="122" s="1"/>
  <c r="B53" i="14"/>
  <c r="F51" i="122" s="1"/>
  <c r="D33" i="160"/>
  <c r="I114" i="160"/>
  <c r="E33" i="160"/>
  <c r="C33" i="160"/>
  <c r="C42" i="160" s="1"/>
  <c r="J114" i="160"/>
  <c r="B49" i="14"/>
  <c r="B47" i="14"/>
  <c r="F45" i="122" s="1"/>
  <c r="A70" i="13"/>
  <c r="H88" i="93"/>
  <c r="C56" i="122"/>
  <c r="C32" i="122"/>
  <c r="C27" i="122"/>
  <c r="C22" i="122"/>
  <c r="C20" i="122"/>
  <c r="C13" i="122"/>
  <c r="C11" i="122"/>
  <c r="E41" i="122"/>
  <c r="E37" i="122"/>
  <c r="E29" i="122"/>
  <c r="C87" i="119"/>
  <c r="J156" i="160"/>
  <c r="J177" i="160" s="1"/>
  <c r="J175" i="160" s="1"/>
  <c r="J163" i="160" s="1"/>
  <c r="I344" i="160"/>
  <c r="C344" i="160" s="1"/>
  <c r="J97" i="160"/>
  <c r="K97" i="160"/>
  <c r="H22" i="163"/>
  <c r="B33" i="119"/>
  <c r="G34" i="139"/>
  <c r="B28" i="119"/>
  <c r="C28" i="119" s="1"/>
  <c r="F22" i="151"/>
  <c r="G28" i="139"/>
  <c r="E82" i="122"/>
  <c r="E30" i="120"/>
  <c r="E48" i="119"/>
  <c r="C59" i="151"/>
  <c r="E139" i="160"/>
  <c r="E156" i="160" s="1"/>
  <c r="C65" i="122"/>
  <c r="G34" i="173"/>
  <c r="C13" i="151"/>
  <c r="F139" i="160"/>
  <c r="C53" i="17"/>
  <c r="C13" i="16"/>
  <c r="G368" i="160"/>
  <c r="F162" i="160"/>
  <c r="C14" i="96"/>
  <c r="B56" i="111"/>
  <c r="B54" i="122" s="1"/>
  <c r="F12" i="139"/>
  <c r="B12" i="119" s="1"/>
  <c r="B54" i="13"/>
  <c r="D52" i="122" s="1"/>
  <c r="E52" i="122" s="1"/>
  <c r="B50" i="13"/>
  <c r="D48" i="122" s="1"/>
  <c r="E48" i="122" s="1"/>
  <c r="B66" i="14"/>
  <c r="F64" i="122" s="1"/>
  <c r="E64" i="122" s="1"/>
  <c r="M106" i="160"/>
  <c r="E60" i="122"/>
  <c r="E87" i="119"/>
  <c r="C49" i="120"/>
  <c r="C43" i="121"/>
  <c r="E56" i="122"/>
  <c r="E43" i="122"/>
  <c r="E108" i="160"/>
  <c r="D108" i="160"/>
  <c r="D128" i="160" s="1"/>
  <c r="I128" i="160" s="1"/>
  <c r="H24" i="163"/>
  <c r="H38" i="163"/>
  <c r="H21" i="163"/>
  <c r="H40" i="163"/>
  <c r="H39" i="163"/>
  <c r="G249" i="160"/>
  <c r="F48" i="17"/>
  <c r="C48" i="17"/>
  <c r="E579" i="160"/>
  <c r="C18" i="17"/>
  <c r="C34" i="119"/>
  <c r="F56" i="17"/>
  <c r="C56" i="17"/>
  <c r="G40" i="16"/>
  <c r="C40" i="16"/>
  <c r="C53" i="119"/>
  <c r="G41" i="151"/>
  <c r="B32" i="175"/>
  <c r="C38" i="151"/>
  <c r="E38" i="151" s="1"/>
  <c r="D19" i="119"/>
  <c r="E19" i="119" s="1"/>
  <c r="D16" i="151"/>
  <c r="G16" i="151" s="1"/>
  <c r="D14" i="119"/>
  <c r="H158" i="160"/>
  <c r="H162" i="160" s="1"/>
  <c r="H175" i="160" s="1"/>
  <c r="H163" i="160" s="1"/>
  <c r="G13" i="16"/>
  <c r="K219" i="160"/>
  <c r="I107" i="68"/>
  <c r="E16" i="152"/>
  <c r="D15" i="120"/>
  <c r="D15" i="154"/>
  <c r="E33" i="175"/>
  <c r="B48" i="119"/>
  <c r="C48" i="119" s="1"/>
  <c r="F40" i="151"/>
  <c r="G40" i="151" s="1"/>
  <c r="G48" i="139"/>
  <c r="B79" i="111"/>
  <c r="B77" i="122" s="1"/>
  <c r="C77" i="122" s="1"/>
  <c r="H100" i="93"/>
  <c r="H96" i="93"/>
  <c r="H94" i="93"/>
  <c r="H93" i="93"/>
  <c r="H91" i="93"/>
  <c r="F32" i="152"/>
  <c r="H131" i="68"/>
  <c r="H110" i="68"/>
  <c r="F16" i="152"/>
  <c r="G16" i="152" s="1"/>
  <c r="H108" i="68"/>
  <c r="H101" i="68"/>
  <c r="F73" i="139"/>
  <c r="F72" i="139"/>
  <c r="F18" i="139"/>
  <c r="F71" i="139"/>
  <c r="E47" i="175" s="1"/>
  <c r="F79" i="139"/>
  <c r="I116" i="93"/>
  <c r="I107" i="93"/>
  <c r="I104" i="93"/>
  <c r="I99" i="93"/>
  <c r="I97" i="93"/>
  <c r="I95" i="93"/>
  <c r="I90" i="93"/>
  <c r="E421" i="160"/>
  <c r="B65" i="13"/>
  <c r="D63" i="122" s="1"/>
  <c r="E63" i="122" s="1"/>
  <c r="F10" i="120"/>
  <c r="B8" i="120"/>
  <c r="E61" i="17"/>
  <c r="H121" i="93"/>
  <c r="F13" i="151"/>
  <c r="D45" i="122"/>
  <c r="E539" i="160"/>
  <c r="J133" i="68"/>
  <c r="J93" i="68"/>
  <c r="C30" i="119"/>
  <c r="C326" i="160"/>
  <c r="H126" i="160"/>
  <c r="H108" i="160" s="1"/>
  <c r="E44" i="17"/>
  <c r="E182" i="160"/>
  <c r="E186" i="160" s="1"/>
  <c r="E19" i="139"/>
  <c r="I249" i="160"/>
  <c r="E523" i="160"/>
  <c r="C361" i="160"/>
  <c r="C356" i="160" s="1"/>
  <c r="I356" i="160"/>
  <c r="D70" i="119"/>
  <c r="K256" i="160"/>
  <c r="E70" i="139"/>
  <c r="E28" i="139"/>
  <c r="C22" i="151"/>
  <c r="E22" i="151" s="1"/>
  <c r="F71" i="160"/>
  <c r="F53" i="160" s="1"/>
  <c r="E11" i="17"/>
  <c r="H71" i="160"/>
  <c r="H53" i="160" s="1"/>
  <c r="J137" i="68"/>
  <c r="F80" i="160"/>
  <c r="F97" i="160" s="1"/>
  <c r="C36" i="17"/>
  <c r="G139" i="160"/>
  <c r="M105" i="160"/>
  <c r="F78" i="139"/>
  <c r="H119" i="93"/>
  <c r="F46" i="139"/>
  <c r="F11" i="17"/>
  <c r="C30" i="120"/>
  <c r="E57" i="151"/>
  <c r="H223" i="160"/>
  <c r="H220" i="160" s="1"/>
  <c r="H214" i="160" s="1"/>
  <c r="E51" i="17"/>
  <c r="J223" i="160"/>
  <c r="J220" i="160" s="1"/>
  <c r="J214" i="160" s="1"/>
  <c r="L50" i="160"/>
  <c r="H24" i="160"/>
  <c r="H42" i="160" s="1"/>
  <c r="H25" i="160" s="1"/>
  <c r="G42" i="160"/>
  <c r="G25" i="160" s="1"/>
  <c r="E65" i="122"/>
  <c r="G39" i="16"/>
  <c r="B59" i="111"/>
  <c r="B57" i="122" s="1"/>
  <c r="H128" i="68"/>
  <c r="B47" i="111"/>
  <c r="B45" i="122" s="1"/>
  <c r="B82" i="111"/>
  <c r="B80" i="122" s="1"/>
  <c r="B54" i="111"/>
  <c r="B52" i="122" s="1"/>
  <c r="C52" i="122" s="1"/>
  <c r="F59" i="17"/>
  <c r="B56" i="13"/>
  <c r="D54" i="122" s="1"/>
  <c r="C54" i="122" s="1"/>
  <c r="B53" i="13"/>
  <c r="D51" i="122" s="1"/>
  <c r="B51" i="13"/>
  <c r="D49" i="122" s="1"/>
  <c r="C49" i="122" s="1"/>
  <c r="E547" i="160"/>
  <c r="D299" i="160"/>
  <c r="D294" i="160" s="1"/>
  <c r="K71" i="160"/>
  <c r="K53" i="160" s="1"/>
  <c r="C61" i="122"/>
  <c r="B61" i="13"/>
  <c r="D59" i="122" s="1"/>
  <c r="E59" i="122" s="1"/>
  <c r="G36" i="139"/>
  <c r="F140" i="160"/>
  <c r="F156" i="160" s="1"/>
  <c r="K150" i="160"/>
  <c r="I62" i="160"/>
  <c r="I71" i="160" s="1"/>
  <c r="I53" i="160" s="1"/>
  <c r="E62" i="160"/>
  <c r="L63" i="160"/>
  <c r="G386" i="160"/>
  <c r="G384" i="160"/>
  <c r="G383" i="160" s="1"/>
  <c r="G373" i="160"/>
  <c r="G371" i="160" s="1"/>
  <c r="J72" i="160"/>
  <c r="J71" i="160" s="1"/>
  <c r="J53" i="160" s="1"/>
  <c r="E80" i="160"/>
  <c r="E97" i="160" s="1"/>
  <c r="H20" i="16"/>
  <c r="G20" i="16"/>
  <c r="E49" i="120"/>
  <c r="E43" i="121"/>
  <c r="E39" i="122"/>
  <c r="E11" i="122"/>
  <c r="E10" i="160"/>
  <c r="C34" i="122"/>
  <c r="C15" i="122"/>
  <c r="E27" i="122"/>
  <c r="B28" i="17"/>
  <c r="C61" i="119"/>
  <c r="I183" i="160"/>
  <c r="I324" i="160" s="1"/>
  <c r="G108" i="160"/>
  <c r="G128" i="160" s="1"/>
  <c r="L128" i="160" s="1"/>
  <c r="F108" i="160"/>
  <c r="F128" i="160" s="1"/>
  <c r="K128" i="160" s="1"/>
  <c r="E11" i="173"/>
  <c r="C97" i="160"/>
  <c r="B50" i="17"/>
  <c r="E50" i="17"/>
  <c r="B19" i="175"/>
  <c r="F29" i="119"/>
  <c r="C23" i="151"/>
  <c r="C9" i="176"/>
  <c r="F9" i="176" s="1"/>
  <c r="D8" i="120"/>
  <c r="G9" i="152"/>
  <c r="D51" i="119"/>
  <c r="F37" i="151"/>
  <c r="G37" i="151" s="1"/>
  <c r="B45" i="119"/>
  <c r="C45" i="119" s="1"/>
  <c r="E84" i="122"/>
  <c r="C17" i="154"/>
  <c r="D19" i="120"/>
  <c r="D19" i="154"/>
  <c r="B87" i="14"/>
  <c r="F85" i="122" s="1"/>
  <c r="C407" i="160"/>
  <c r="J125" i="93"/>
  <c r="C233" i="160"/>
  <c r="F10" i="139"/>
  <c r="E18" i="175"/>
  <c r="B27" i="119"/>
  <c r="F21" i="151"/>
  <c r="I113" i="68"/>
  <c r="I125" i="93"/>
  <c r="E407" i="160"/>
  <c r="F55" i="151"/>
  <c r="E54" i="175"/>
  <c r="F54" i="175" s="1"/>
  <c r="B82" i="119"/>
  <c r="C82" i="119" s="1"/>
  <c r="F67" i="151"/>
  <c r="G67" i="151" s="1"/>
  <c r="G82" i="139"/>
  <c r="F13" i="152"/>
  <c r="B9" i="111"/>
  <c r="G13" i="151"/>
  <c r="C392" i="160"/>
  <c r="C397" i="160" s="1"/>
  <c r="C12" i="119"/>
  <c r="E12" i="119"/>
  <c r="H33" i="163"/>
  <c r="H45" i="163"/>
  <c r="H30" i="163"/>
  <c r="H28" i="163"/>
  <c r="H36" i="163"/>
  <c r="H49" i="163"/>
  <c r="H34" i="163"/>
  <c r="F13" i="163"/>
  <c r="H29" i="163"/>
  <c r="H46" i="163"/>
  <c r="H54" i="163"/>
  <c r="H47" i="163"/>
  <c r="H35" i="163"/>
  <c r="H27" i="163"/>
  <c r="H37" i="163"/>
  <c r="I93" i="68"/>
  <c r="G381" i="160"/>
  <c r="I108" i="90"/>
  <c r="C21" i="175"/>
  <c r="D32" i="119"/>
  <c r="D26" i="151"/>
  <c r="G26" i="151" s="1"/>
  <c r="E28" i="119"/>
  <c r="C50" i="17"/>
  <c r="F50" i="17"/>
  <c r="D68" i="151"/>
  <c r="C55" i="175"/>
  <c r="B21" i="175"/>
  <c r="E32" i="139"/>
  <c r="C46" i="175"/>
  <c r="D56" i="151"/>
  <c r="F85" i="119"/>
  <c r="E85" i="139"/>
  <c r="E451" i="160"/>
  <c r="C52" i="175"/>
  <c r="D78" i="119"/>
  <c r="B18" i="175"/>
  <c r="E27" i="139"/>
  <c r="C21" i="151"/>
  <c r="F81" i="119"/>
  <c r="E81" i="119" s="1"/>
  <c r="E81" i="139"/>
  <c r="F49" i="119"/>
  <c r="E49" i="119" s="1"/>
  <c r="E49" i="139"/>
  <c r="C41" i="151"/>
  <c r="E41" i="151" s="1"/>
  <c r="E524" i="160"/>
  <c r="C18" i="175"/>
  <c r="K243" i="160"/>
  <c r="D21" i="151"/>
  <c r="K255" i="160"/>
  <c r="E79" i="139"/>
  <c r="D64" i="151"/>
  <c r="C20" i="175"/>
  <c r="G30" i="139"/>
  <c r="K245" i="160"/>
  <c r="I138" i="68"/>
  <c r="H138" i="68"/>
  <c r="B73" i="119"/>
  <c r="C73" i="119" s="1"/>
  <c r="F59" i="151"/>
  <c r="F29" i="154"/>
  <c r="G29" i="154" s="1"/>
  <c r="H123" i="93"/>
  <c r="H116" i="93"/>
  <c r="F18" i="152"/>
  <c r="H106" i="93"/>
  <c r="H101" i="93"/>
  <c r="B61" i="111"/>
  <c r="B59" i="122" s="1"/>
  <c r="D36" i="119"/>
  <c r="D28" i="151"/>
  <c r="G140" i="160"/>
  <c r="F47" i="122"/>
  <c r="E47" i="122" s="1"/>
  <c r="G53" i="139"/>
  <c r="C52" i="17"/>
  <c r="D9" i="154"/>
  <c r="G9" i="154" s="1"/>
  <c r="G32" i="139"/>
  <c r="E48" i="17"/>
  <c r="I182" i="160"/>
  <c r="E34" i="119"/>
  <c r="E30" i="119"/>
  <c r="H110" i="93"/>
  <c r="B83" i="111"/>
  <c r="B81" i="122" s="1"/>
  <c r="E21" i="175"/>
  <c r="B32" i="119"/>
  <c r="G15" i="139"/>
  <c r="J126" i="93"/>
  <c r="F69" i="122"/>
  <c r="C18" i="16"/>
  <c r="E13" i="151"/>
  <c r="J132" i="68"/>
  <c r="B49" i="17"/>
  <c r="E47" i="119"/>
  <c r="H106" i="68"/>
  <c r="I333" i="160"/>
  <c r="B81" i="14"/>
  <c r="F79" i="122" s="1"/>
  <c r="J121" i="93"/>
  <c r="C405" i="160"/>
  <c r="C414" i="160"/>
  <c r="C423" i="160" s="1"/>
  <c r="J129" i="68"/>
  <c r="L126" i="160"/>
  <c r="L108" i="160" s="1"/>
  <c r="E281" i="160"/>
  <c r="E280" i="160"/>
  <c r="G45" i="139"/>
  <c r="F8" i="152"/>
  <c r="B70" i="111"/>
  <c r="E30" i="139"/>
  <c r="G79" i="139"/>
  <c r="C11" i="151"/>
  <c r="E34" i="139"/>
  <c r="C31" i="175"/>
  <c r="D44" i="119"/>
  <c r="B78" i="119"/>
  <c r="D63" i="151"/>
  <c r="F70" i="119"/>
  <c r="H51" i="163"/>
  <c r="H26" i="163"/>
  <c r="C215" i="160"/>
  <c r="D71" i="160"/>
  <c r="D53" i="160" s="1"/>
  <c r="F28" i="17"/>
  <c r="D18" i="16"/>
  <c r="F53" i="17"/>
  <c r="H53" i="163"/>
  <c r="H32" i="163"/>
  <c r="H52" i="163"/>
  <c r="H31" i="163"/>
  <c r="H23" i="163"/>
  <c r="H25" i="163"/>
  <c r="I95" i="68"/>
  <c r="E61" i="122"/>
  <c r="E50" i="122"/>
  <c r="C39" i="16"/>
  <c r="D69" i="119"/>
  <c r="D84" i="119"/>
  <c r="G264" i="160"/>
  <c r="D85" i="119"/>
  <c r="F32" i="119"/>
  <c r="F31" i="17"/>
  <c r="F14" i="139"/>
  <c r="G22" i="151"/>
  <c r="D27" i="119"/>
  <c r="C27" i="119" s="1"/>
  <c r="E71" i="122"/>
  <c r="G78" i="139"/>
  <c r="E74" i="119"/>
  <c r="E456" i="160"/>
  <c r="G31" i="152"/>
  <c r="D8" i="16"/>
  <c r="G73" i="139"/>
  <c r="D24" i="151"/>
  <c r="G24" i="151" s="1"/>
  <c r="C66" i="151"/>
  <c r="E66" i="151" s="1"/>
  <c r="I243" i="160"/>
  <c r="F27" i="119"/>
  <c r="D26" i="119"/>
  <c r="E15" i="151"/>
  <c r="B52" i="175"/>
  <c r="C63" i="151"/>
  <c r="I254" i="160"/>
  <c r="I253" i="160" s="1"/>
  <c r="E10" i="17"/>
  <c r="I382" i="160"/>
  <c r="G382" i="160" s="1"/>
  <c r="D223" i="160"/>
  <c r="D220" i="160" s="1"/>
  <c r="D214" i="160" s="1"/>
  <c r="J138" i="68"/>
  <c r="E570" i="160"/>
  <c r="E569" i="160" s="1"/>
  <c r="E594" i="160"/>
  <c r="C15" i="119"/>
  <c r="G200" i="160"/>
  <c r="G14" i="139"/>
  <c r="G162" i="160"/>
  <c r="K162" i="160" s="1"/>
  <c r="K158" i="160"/>
  <c r="E24" i="160"/>
  <c r="J21" i="160"/>
  <c r="E29" i="17"/>
  <c r="C321" i="160"/>
  <c r="C319" i="160" s="1"/>
  <c r="I319" i="160"/>
  <c r="I349" i="160" s="1"/>
  <c r="C349" i="160" s="1"/>
  <c r="E72" i="139"/>
  <c r="D59" i="151"/>
  <c r="D72" i="119"/>
  <c r="E200" i="160"/>
  <c r="D16" i="119"/>
  <c r="C16" i="119" s="1"/>
  <c r="G16" i="139"/>
  <c r="C32" i="175"/>
  <c r="G46" i="139"/>
  <c r="D46" i="119"/>
  <c r="E46" i="139"/>
  <c r="C34" i="175"/>
  <c r="D50" i="119"/>
  <c r="D42" i="151"/>
  <c r="E50" i="139"/>
  <c r="E404" i="160"/>
  <c r="E86" i="122"/>
  <c r="C86" i="122"/>
  <c r="H130" i="68"/>
  <c r="I114" i="68"/>
  <c r="C57" i="122"/>
  <c r="C26" i="176"/>
  <c r="D31" i="120"/>
  <c r="B80" i="111"/>
  <c r="B78" i="122" s="1"/>
  <c r="H107" i="68"/>
  <c r="B48" i="122"/>
  <c r="C48" i="122" s="1"/>
  <c r="H105" i="68"/>
  <c r="C86" i="139"/>
  <c r="B47" i="175"/>
  <c r="F71" i="119"/>
  <c r="B13" i="175"/>
  <c r="I175" i="160"/>
  <c r="I163" i="160" s="1"/>
  <c r="B33" i="175"/>
  <c r="M114" i="160"/>
  <c r="D10" i="160"/>
  <c r="F9" i="160"/>
  <c r="F10" i="160" s="1"/>
  <c r="D86" i="139"/>
  <c r="K137" i="160"/>
  <c r="E23" i="175"/>
  <c r="F70" i="139"/>
  <c r="I102" i="93"/>
  <c r="E517" i="160"/>
  <c r="K199" i="160"/>
  <c r="B9" i="176"/>
  <c r="D9" i="176" s="1"/>
  <c r="C72" i="160"/>
  <c r="E72" i="160"/>
  <c r="D43" i="160"/>
  <c r="D42" i="160" s="1"/>
  <c r="D25" i="160" s="1"/>
  <c r="F43" i="160"/>
  <c r="F42" i="160" s="1"/>
  <c r="F25" i="160" s="1"/>
  <c r="I371" i="160"/>
  <c r="K249" i="160"/>
  <c r="K104" i="160"/>
  <c r="K107" i="160" s="1"/>
  <c r="K126" i="160" s="1"/>
  <c r="K108" i="160" s="1"/>
  <c r="E433" i="160"/>
  <c r="G245" i="160"/>
  <c r="C48" i="175"/>
  <c r="C33" i="175"/>
  <c r="I116" i="68"/>
  <c r="I118" i="93"/>
  <c r="B78" i="13"/>
  <c r="D76" i="122" s="1"/>
  <c r="C76" i="122" s="1"/>
  <c r="B743" i="147"/>
  <c r="E519" i="160"/>
  <c r="C234" i="160"/>
  <c r="A744" i="149"/>
  <c r="A744" i="147"/>
  <c r="A743" i="149"/>
  <c r="A743" i="147"/>
  <c r="A742" i="149"/>
  <c r="A742" i="147"/>
  <c r="B741" i="149"/>
  <c r="B741" i="147"/>
  <c r="A759" i="147"/>
  <c r="A758" i="147"/>
  <c r="A757" i="147"/>
  <c r="A737" i="149"/>
  <c r="A737" i="147"/>
  <c r="A736" i="149"/>
  <c r="A736" i="147"/>
  <c r="A735" i="149"/>
  <c r="A735" i="147"/>
  <c r="A734" i="149"/>
  <c r="A734" i="147"/>
  <c r="A733" i="149"/>
  <c r="A733" i="147"/>
  <c r="A732" i="149"/>
  <c r="A732" i="147"/>
  <c r="A731" i="149"/>
  <c r="A731" i="147"/>
  <c r="A730" i="149"/>
  <c r="A730" i="147"/>
  <c r="A729" i="149"/>
  <c r="A729" i="147"/>
  <c r="A728" i="149"/>
  <c r="A728" i="147"/>
  <c r="A727" i="149"/>
  <c r="A727" i="147"/>
  <c r="A726" i="149"/>
  <c r="A726" i="147"/>
  <c r="A725" i="149"/>
  <c r="A725" i="147"/>
  <c r="A724" i="147"/>
  <c r="A723" i="147"/>
  <c r="A722" i="147"/>
  <c r="A721" i="147"/>
  <c r="A720" i="147"/>
  <c r="A719" i="147"/>
  <c r="A718" i="147"/>
  <c r="A717" i="147"/>
  <c r="A716" i="147"/>
  <c r="A715" i="147"/>
  <c r="A714" i="147"/>
  <c r="A713" i="147"/>
  <c r="A712" i="147"/>
  <c r="A711" i="147"/>
  <c r="A710" i="147"/>
  <c r="A709" i="147"/>
  <c r="A708" i="147"/>
  <c r="A707" i="147"/>
  <c r="A706" i="147"/>
  <c r="A705" i="147"/>
  <c r="A704" i="147"/>
  <c r="A703" i="147"/>
  <c r="A702" i="147"/>
  <c r="A701" i="147"/>
  <c r="A700" i="147"/>
  <c r="A699" i="147"/>
  <c r="A698" i="147"/>
  <c r="A697" i="147"/>
  <c r="A696" i="147"/>
  <c r="A695" i="147"/>
  <c r="A694" i="147"/>
  <c r="A693" i="147"/>
  <c r="A692" i="147"/>
  <c r="A691" i="147"/>
  <c r="A690" i="149"/>
  <c r="A689" i="149"/>
  <c r="A688" i="149"/>
  <c r="A687" i="149"/>
  <c r="A686" i="149"/>
  <c r="A685" i="149"/>
  <c r="A685" i="147"/>
  <c r="A684" i="149"/>
  <c r="A684" i="147"/>
  <c r="A683" i="149"/>
  <c r="A683" i="147"/>
  <c r="A682" i="149"/>
  <c r="A682" i="147"/>
  <c r="A681" i="149"/>
  <c r="A681" i="147"/>
  <c r="A680" i="149"/>
  <c r="A680" i="147"/>
  <c r="A679" i="149"/>
  <c r="A679" i="147"/>
  <c r="A678" i="149"/>
  <c r="A678" i="147"/>
  <c r="A677" i="149"/>
  <c r="A677" i="147"/>
  <c r="A676" i="149"/>
  <c r="A676" i="147"/>
  <c r="A675" i="149"/>
  <c r="A675" i="147"/>
  <c r="A674" i="149"/>
  <c r="A674" i="147"/>
  <c r="A673" i="149"/>
  <c r="A673" i="147"/>
  <c r="A672" i="149"/>
  <c r="A672" i="147"/>
  <c r="A671" i="149"/>
  <c r="A671" i="147"/>
  <c r="A670" i="149"/>
  <c r="A670" i="147"/>
  <c r="A669" i="149"/>
  <c r="A668" i="149"/>
  <c r="A667" i="149"/>
  <c r="A666" i="149"/>
  <c r="A665" i="149"/>
  <c r="A664" i="149"/>
  <c r="A663" i="149"/>
  <c r="A662" i="149"/>
  <c r="A661" i="149"/>
  <c r="A660" i="149"/>
  <c r="A660" i="147"/>
  <c r="A659" i="149"/>
  <c r="A659" i="147"/>
  <c r="A658" i="149"/>
  <c r="A658" i="147"/>
  <c r="A657" i="149"/>
  <c r="A656" i="149"/>
  <c r="A655" i="149"/>
  <c r="A654" i="149"/>
  <c r="A653" i="149"/>
  <c r="A652" i="149"/>
  <c r="A651" i="149"/>
  <c r="A650" i="149"/>
  <c r="A649" i="149"/>
  <c r="A648" i="149"/>
  <c r="A647" i="149"/>
  <c r="A646" i="149"/>
  <c r="A645" i="149"/>
  <c r="A644" i="149"/>
  <c r="A643" i="149"/>
  <c r="A642" i="149"/>
  <c r="A641" i="149"/>
  <c r="A640" i="149"/>
  <c r="A638" i="149"/>
  <c r="A636" i="149"/>
  <c r="A634" i="149"/>
  <c r="A632" i="149"/>
  <c r="A631" i="149"/>
  <c r="A505" i="149"/>
  <c r="A505" i="147"/>
  <c r="A504" i="149"/>
  <c r="A504" i="147"/>
  <c r="A503" i="149"/>
  <c r="A503" i="147"/>
  <c r="A502" i="149"/>
  <c r="A502" i="147"/>
  <c r="A501" i="149"/>
  <c r="A501" i="147"/>
  <c r="A500" i="149"/>
  <c r="A500" i="147"/>
  <c r="A499" i="149"/>
  <c r="A499" i="147"/>
  <c r="A498" i="149"/>
  <c r="A498" i="147"/>
  <c r="A497" i="149"/>
  <c r="A497" i="147"/>
  <c r="A496" i="149"/>
  <c r="A496" i="147"/>
  <c r="A495" i="149"/>
  <c r="A495" i="147"/>
  <c r="A494" i="149"/>
  <c r="A494" i="147"/>
  <c r="A493" i="149"/>
  <c r="A493" i="147"/>
  <c r="A492" i="149"/>
  <c r="A492" i="147"/>
  <c r="A491" i="149"/>
  <c r="A491" i="147"/>
  <c r="A490" i="149"/>
  <c r="A490" i="147"/>
  <c r="A489" i="149"/>
  <c r="A489" i="147"/>
  <c r="A488" i="149"/>
  <c r="A488" i="147"/>
  <c r="A487" i="149"/>
  <c r="A487" i="147"/>
  <c r="A486" i="149"/>
  <c r="A486" i="147"/>
  <c r="A485" i="149"/>
  <c r="A485" i="147"/>
  <c r="A484" i="149"/>
  <c r="A484" i="147"/>
  <c r="A483" i="149"/>
  <c r="A483" i="147"/>
  <c r="A482" i="149"/>
  <c r="A482" i="147"/>
  <c r="A481" i="149"/>
  <c r="A481" i="147"/>
  <c r="A480" i="149"/>
  <c r="A480" i="147"/>
  <c r="A479" i="149"/>
  <c r="A479" i="147"/>
  <c r="A478" i="149"/>
  <c r="A478" i="147"/>
  <c r="A477" i="149"/>
  <c r="A477" i="147"/>
  <c r="A476" i="149"/>
  <c r="A476" i="147"/>
  <c r="A475" i="149"/>
  <c r="A475" i="147"/>
  <c r="A474" i="149"/>
  <c r="A474" i="147"/>
  <c r="A473" i="149"/>
  <c r="A473" i="147"/>
  <c r="A472" i="149"/>
  <c r="A472" i="147"/>
  <c r="A471" i="149"/>
  <c r="A471" i="147"/>
  <c r="A470" i="149"/>
  <c r="A470" i="147"/>
  <c r="A469" i="149"/>
  <c r="A469" i="147"/>
  <c r="A468" i="149"/>
  <c r="A468" i="147"/>
  <c r="A467" i="149"/>
  <c r="A467" i="147"/>
  <c r="A466" i="149"/>
  <c r="A466" i="147"/>
  <c r="A465" i="149"/>
  <c r="A465" i="147"/>
  <c r="A464" i="149"/>
  <c r="A464" i="147"/>
  <c r="A463" i="149"/>
  <c r="A463" i="147"/>
  <c r="A462" i="149"/>
  <c r="A462" i="147"/>
  <c r="A461" i="149"/>
  <c r="A461" i="147"/>
  <c r="A460" i="149"/>
  <c r="A460" i="147"/>
  <c r="A459" i="149"/>
  <c r="B639" i="149"/>
  <c r="B638" i="149"/>
  <c r="B637" i="149"/>
  <c r="B636" i="149"/>
  <c r="B635" i="149"/>
  <c r="B634" i="149"/>
  <c r="B633" i="149"/>
  <c r="B632" i="149"/>
  <c r="B631" i="149"/>
  <c r="E128" i="160"/>
  <c r="J128" i="160" s="1"/>
  <c r="J126" i="160" s="1"/>
  <c r="J108" i="160" s="1"/>
  <c r="C55" i="122"/>
  <c r="C42" i="122"/>
  <c r="C40" i="122"/>
  <c r="C38" i="122"/>
  <c r="C36" i="122"/>
  <c r="C28" i="122"/>
  <c r="C26" i="122"/>
  <c r="C18" i="122"/>
  <c r="C16" i="122"/>
  <c r="C14" i="122"/>
  <c r="C9" i="122"/>
  <c r="I88" i="89"/>
  <c r="I88" i="90"/>
  <c r="D46" i="83"/>
  <c r="J46" i="83"/>
  <c r="I88" i="68"/>
  <c r="E34" i="122"/>
  <c r="E22" i="122"/>
  <c r="L13" i="173"/>
  <c r="A458" i="147"/>
  <c r="A630" i="147"/>
  <c r="A752" i="147"/>
  <c r="B458" i="147"/>
  <c r="B630" i="147"/>
  <c r="B752" i="147"/>
  <c r="D21" i="175" l="1"/>
  <c r="E35" i="17"/>
  <c r="E32" i="17"/>
  <c r="B37" i="17"/>
  <c r="E525" i="160"/>
  <c r="E71" i="160"/>
  <c r="E53" i="160" s="1"/>
  <c r="I126" i="160"/>
  <c r="I108" i="160" s="1"/>
  <c r="E23" i="17"/>
  <c r="C63" i="122"/>
  <c r="C37" i="17"/>
  <c r="E51" i="139"/>
  <c r="F51" i="119"/>
  <c r="E51" i="119" s="1"/>
  <c r="I18" i="19"/>
  <c r="F17" i="120"/>
  <c r="F32" i="17"/>
  <c r="E520" i="160"/>
  <c r="C59" i="17"/>
  <c r="F58" i="151"/>
  <c r="B51" i="17"/>
  <c r="B71" i="119"/>
  <c r="E16" i="151"/>
  <c r="C30" i="176"/>
  <c r="F33" i="175"/>
  <c r="C323" i="160"/>
  <c r="E21" i="119"/>
  <c r="B23" i="17"/>
  <c r="H122" i="93"/>
  <c r="K139" i="160"/>
  <c r="E32" i="119"/>
  <c r="E70" i="119"/>
  <c r="F58" i="17"/>
  <c r="C58" i="17"/>
  <c r="C60" i="17"/>
  <c r="F60" i="17"/>
  <c r="J33" i="160"/>
  <c r="H95" i="68"/>
  <c r="F84" i="139"/>
  <c r="B54" i="175"/>
  <c r="D54" i="175" s="1"/>
  <c r="C67" i="151"/>
  <c r="E67" i="151" s="1"/>
  <c r="F82" i="119"/>
  <c r="E82" i="119" s="1"/>
  <c r="E82" i="139"/>
  <c r="F35" i="139"/>
  <c r="C19" i="119"/>
  <c r="I132" i="68"/>
  <c r="E417" i="160"/>
  <c r="B81" i="119"/>
  <c r="C81" i="119" s="1"/>
  <c r="G81" i="139"/>
  <c r="F66" i="151"/>
  <c r="G66" i="151" s="1"/>
  <c r="E24" i="151"/>
  <c r="E504" i="160"/>
  <c r="E27" i="17"/>
  <c r="E419" i="160"/>
  <c r="I135" i="68"/>
  <c r="J112" i="93"/>
  <c r="E568" i="160"/>
  <c r="J112" i="68"/>
  <c r="F15" i="120"/>
  <c r="C15" i="154"/>
  <c r="E15" i="154" s="1"/>
  <c r="B26" i="176"/>
  <c r="F31" i="120"/>
  <c r="G80" i="160"/>
  <c r="G97" i="160" s="1"/>
  <c r="C30" i="154"/>
  <c r="B36" i="119"/>
  <c r="C36" i="119" s="1"/>
  <c r="F28" i="151"/>
  <c r="G28" i="151" s="1"/>
  <c r="D42" i="16"/>
  <c r="L11" i="173"/>
  <c r="E52" i="173"/>
  <c r="E34" i="17"/>
  <c r="B75" i="14"/>
  <c r="F73" i="122" s="1"/>
  <c r="E73" i="122" s="1"/>
  <c r="G85" i="139"/>
  <c r="B85" i="119"/>
  <c r="C85" i="119" s="1"/>
  <c r="C33" i="17"/>
  <c r="E27" i="119"/>
  <c r="C59" i="122"/>
  <c r="D20" i="16"/>
  <c r="C23" i="175"/>
  <c r="L62" i="160"/>
  <c r="B72" i="14"/>
  <c r="F70" i="122" s="1"/>
  <c r="J109" i="68"/>
  <c r="C43" i="17"/>
  <c r="F43" i="17"/>
  <c r="C44" i="17"/>
  <c r="F44" i="17"/>
  <c r="F36" i="152"/>
  <c r="F13" i="139"/>
  <c r="J94" i="68"/>
  <c r="E493" i="160"/>
  <c r="J100" i="68"/>
  <c r="F57" i="139"/>
  <c r="L34" i="173"/>
  <c r="G36" i="173"/>
  <c r="L36" i="173" s="1"/>
  <c r="G12" i="139"/>
  <c r="C62" i="17"/>
  <c r="F62" i="17"/>
  <c r="H41" i="163"/>
  <c r="F57" i="17"/>
  <c r="C57" i="17"/>
  <c r="E28" i="17"/>
  <c r="D33" i="175"/>
  <c r="B27" i="17"/>
  <c r="C17" i="16"/>
  <c r="B34" i="17"/>
  <c r="E21" i="151"/>
  <c r="D18" i="175"/>
  <c r="M107" i="160"/>
  <c r="E36" i="17"/>
  <c r="B29" i="17"/>
  <c r="H107" i="90"/>
  <c r="E549" i="160"/>
  <c r="E51" i="122"/>
  <c r="C51" i="122"/>
  <c r="H30" i="16"/>
  <c r="D13" i="16"/>
  <c r="H13" i="16"/>
  <c r="E58" i="17"/>
  <c r="B58" i="17"/>
  <c r="I120" i="93"/>
  <c r="B80" i="13"/>
  <c r="D78" i="122" s="1"/>
  <c r="E78" i="122" s="1"/>
  <c r="C20" i="16"/>
  <c r="H98" i="89"/>
  <c r="D30" i="16"/>
  <c r="B77" i="13"/>
  <c r="D75" i="122" s="1"/>
  <c r="E401" i="160"/>
  <c r="I117" i="93"/>
  <c r="I121" i="93"/>
  <c r="B81" i="13"/>
  <c r="D79" i="122" s="1"/>
  <c r="C79" i="122" s="1"/>
  <c r="E409" i="160"/>
  <c r="I122" i="93"/>
  <c r="B82" i="13"/>
  <c r="D80" i="122" s="1"/>
  <c r="E80" i="122" s="1"/>
  <c r="E405" i="160"/>
  <c r="F64" i="151"/>
  <c r="G64" i="151" s="1"/>
  <c r="B79" i="119"/>
  <c r="C79" i="119" s="1"/>
  <c r="G72" i="139"/>
  <c r="B72" i="119"/>
  <c r="C72" i="119" s="1"/>
  <c r="H97" i="68"/>
  <c r="H139" i="68"/>
  <c r="H17" i="16"/>
  <c r="M128" i="160"/>
  <c r="I341" i="160" s="1"/>
  <c r="C341" i="160" s="1"/>
  <c r="E85" i="119"/>
  <c r="E64" i="151"/>
  <c r="C80" i="122"/>
  <c r="C9" i="154"/>
  <c r="F8" i="120"/>
  <c r="E9" i="152"/>
  <c r="J111" i="68"/>
  <c r="B70" i="14"/>
  <c r="F68" i="122" s="1"/>
  <c r="I351" i="160"/>
  <c r="C351" i="160" s="1"/>
  <c r="C324" i="160"/>
  <c r="F26" i="139"/>
  <c r="F10" i="17"/>
  <c r="E32" i="175"/>
  <c r="B46" i="119"/>
  <c r="C46" i="119" s="1"/>
  <c r="F38" i="151"/>
  <c r="G38" i="151" s="1"/>
  <c r="E52" i="175"/>
  <c r="F63" i="151"/>
  <c r="E54" i="122"/>
  <c r="B59" i="17"/>
  <c r="E59" i="17"/>
  <c r="B52" i="17"/>
  <c r="E52" i="17"/>
  <c r="E45" i="122"/>
  <c r="C45" i="122"/>
  <c r="H22" i="16"/>
  <c r="D22" i="16"/>
  <c r="D30" i="154"/>
  <c r="G32" i="152"/>
  <c r="E32" i="152"/>
  <c r="B72" i="13"/>
  <c r="D70" i="122" s="1"/>
  <c r="E70" i="122" s="1"/>
  <c r="I110" i="93"/>
  <c r="F34" i="17"/>
  <c r="B18" i="119"/>
  <c r="C18" i="119" s="1"/>
  <c r="G18" i="139"/>
  <c r="F15" i="151"/>
  <c r="G15" i="151" s="1"/>
  <c r="B15" i="120"/>
  <c r="C15" i="120" s="1"/>
  <c r="F15" i="154"/>
  <c r="G15" i="154" s="1"/>
  <c r="H115" i="68"/>
  <c r="H133" i="68"/>
  <c r="H135" i="68"/>
  <c r="H136" i="68"/>
  <c r="H137" i="68"/>
  <c r="E26" i="176"/>
  <c r="F26" i="176" s="1"/>
  <c r="F30" i="154"/>
  <c r="B31" i="120"/>
  <c r="C31" i="120" s="1"/>
  <c r="E15" i="120"/>
  <c r="B24" i="17"/>
  <c r="E49" i="122"/>
  <c r="F52" i="139"/>
  <c r="H7" i="16"/>
  <c r="D7" i="16"/>
  <c r="J106" i="68"/>
  <c r="B83" i="14"/>
  <c r="F81" i="122" s="1"/>
  <c r="C406" i="160"/>
  <c r="J123" i="93"/>
  <c r="J114" i="68"/>
  <c r="B70" i="13"/>
  <c r="C14" i="128"/>
  <c r="F20" i="152"/>
  <c r="B75" i="111"/>
  <c r="B73" i="122" s="1"/>
  <c r="C73" i="122" s="1"/>
  <c r="I129" i="68"/>
  <c r="E414" i="160"/>
  <c r="I94" i="68"/>
  <c r="F44" i="139"/>
  <c r="B87" i="13"/>
  <c r="D85" i="122" s="1"/>
  <c r="I126" i="93"/>
  <c r="E408" i="160"/>
  <c r="I112" i="93"/>
  <c r="F177" i="160"/>
  <c r="F175" i="160" s="1"/>
  <c r="F163" i="160" s="1"/>
  <c r="E442" i="160"/>
  <c r="G263" i="160"/>
  <c r="E17" i="139"/>
  <c r="D17" i="119"/>
  <c r="D14" i="151"/>
  <c r="G17" i="139"/>
  <c r="C47" i="175"/>
  <c r="F47" i="175" s="1"/>
  <c r="G71" i="139"/>
  <c r="D58" i="151"/>
  <c r="E71" i="139"/>
  <c r="K257" i="160"/>
  <c r="D71" i="119"/>
  <c r="C71" i="119" s="1"/>
  <c r="B12" i="175"/>
  <c r="E16" i="139"/>
  <c r="F16" i="119"/>
  <c r="E16" i="119" s="1"/>
  <c r="C14" i="151"/>
  <c r="G185" i="160"/>
  <c r="B23" i="175"/>
  <c r="D23" i="175" s="1"/>
  <c r="F36" i="119"/>
  <c r="E36" i="119" s="1"/>
  <c r="C28" i="151"/>
  <c r="E28" i="151" s="1"/>
  <c r="E36" i="139"/>
  <c r="C28" i="17"/>
  <c r="F35" i="17"/>
  <c r="H93" i="68"/>
  <c r="H100" i="68"/>
  <c r="B52" i="111"/>
  <c r="D41" i="16"/>
  <c r="H41" i="16"/>
  <c r="C34" i="17"/>
  <c r="F29" i="17"/>
  <c r="H94" i="68"/>
  <c r="H113" i="68"/>
  <c r="I96" i="89"/>
  <c r="E31" i="120"/>
  <c r="C22" i="176"/>
  <c r="F16" i="19"/>
  <c r="D25" i="120"/>
  <c r="D25" i="154"/>
  <c r="C50" i="119"/>
  <c r="E50" i="119"/>
  <c r="E46" i="119"/>
  <c r="D32" i="175"/>
  <c r="F32" i="175"/>
  <c r="C12" i="175"/>
  <c r="E59" i="151"/>
  <c r="G59" i="151"/>
  <c r="E42" i="160"/>
  <c r="E25" i="160" s="1"/>
  <c r="J24" i="160"/>
  <c r="G42" i="16"/>
  <c r="C42" i="16"/>
  <c r="E63" i="151"/>
  <c r="B55" i="175"/>
  <c r="D55" i="175" s="1"/>
  <c r="C68" i="151"/>
  <c r="E68" i="151" s="1"/>
  <c r="E84" i="139"/>
  <c r="F84" i="119"/>
  <c r="E84" i="119" s="1"/>
  <c r="C30" i="16"/>
  <c r="G30" i="16"/>
  <c r="B53" i="17"/>
  <c r="E53" i="17"/>
  <c r="K215" i="160"/>
  <c r="C223" i="160"/>
  <c r="G63" i="151"/>
  <c r="G10" i="21"/>
  <c r="E581" i="160"/>
  <c r="C333" i="160"/>
  <c r="B55" i="17"/>
  <c r="E55" i="17"/>
  <c r="M108" i="160"/>
  <c r="B60" i="17"/>
  <c r="E60" i="17"/>
  <c r="D39" i="16"/>
  <c r="H39" i="16"/>
  <c r="G156" i="160"/>
  <c r="G177" i="160" s="1"/>
  <c r="G175" i="160" s="1"/>
  <c r="G163" i="160" s="1"/>
  <c r="K140" i="160"/>
  <c r="G31" i="16"/>
  <c r="F22" i="152"/>
  <c r="H132" i="68"/>
  <c r="D20" i="175"/>
  <c r="F20" i="175"/>
  <c r="E435" i="160"/>
  <c r="E432" i="160"/>
  <c r="C78" i="119"/>
  <c r="E78" i="119"/>
  <c r="F52" i="175"/>
  <c r="G8" i="16"/>
  <c r="C8" i="16"/>
  <c r="F21" i="175"/>
  <c r="C39" i="175"/>
  <c r="G57" i="139"/>
  <c r="D57" i="119"/>
  <c r="D48" i="151"/>
  <c r="E57" i="139"/>
  <c r="I380" i="160"/>
  <c r="J48" i="163"/>
  <c r="J45" i="163"/>
  <c r="J51" i="163"/>
  <c r="J49" i="163"/>
  <c r="J54" i="163"/>
  <c r="J47" i="163"/>
  <c r="J46" i="163"/>
  <c r="J52" i="163"/>
  <c r="J50" i="163"/>
  <c r="J53" i="163"/>
  <c r="H55" i="163"/>
  <c r="B33" i="17"/>
  <c r="M126" i="160"/>
  <c r="G17" i="16"/>
  <c r="K92" i="111"/>
  <c r="E92" i="111"/>
  <c r="I92" i="111"/>
  <c r="C92" i="111"/>
  <c r="D92" i="111"/>
  <c r="G92" i="111"/>
  <c r="H92" i="111"/>
  <c r="B7" i="122"/>
  <c r="J92" i="111"/>
  <c r="F92" i="111"/>
  <c r="D26" i="120"/>
  <c r="D16" i="154"/>
  <c r="F17" i="19"/>
  <c r="E17" i="152"/>
  <c r="D16" i="120"/>
  <c r="C235" i="160"/>
  <c r="E595" i="160"/>
  <c r="F21" i="152"/>
  <c r="B9" i="13"/>
  <c r="I133" i="68"/>
  <c r="E422" i="160"/>
  <c r="F20" i="139"/>
  <c r="G20" i="139" s="1"/>
  <c r="F69" i="139"/>
  <c r="E406" i="160"/>
  <c r="E410" i="160" s="1"/>
  <c r="I123" i="93"/>
  <c r="B83" i="13"/>
  <c r="D81" i="122" s="1"/>
  <c r="C81" i="122" s="1"/>
  <c r="D68" i="119"/>
  <c r="G68" i="139"/>
  <c r="D55" i="151"/>
  <c r="E449" i="160"/>
  <c r="E443" i="160"/>
  <c r="F68" i="119"/>
  <c r="C55" i="151"/>
  <c r="E68" i="139"/>
  <c r="G243" i="160"/>
  <c r="D20" i="119"/>
  <c r="L72" i="160"/>
  <c r="I336" i="160" s="1"/>
  <c r="C336" i="160" s="1"/>
  <c r="C71" i="160"/>
  <c r="F20" i="119"/>
  <c r="E20" i="139"/>
  <c r="G198" i="160"/>
  <c r="I245" i="160"/>
  <c r="I242" i="160" s="1"/>
  <c r="E458" i="160"/>
  <c r="E453" i="160"/>
  <c r="G256" i="160"/>
  <c r="E441" i="160"/>
  <c r="G246" i="160"/>
  <c r="B9" i="14"/>
  <c r="B71" i="13"/>
  <c r="D69" i="122" s="1"/>
  <c r="E69" i="122" s="1"/>
  <c r="F57" i="151"/>
  <c r="G57" i="151" s="1"/>
  <c r="B70" i="119"/>
  <c r="C70" i="119" s="1"/>
  <c r="G70" i="139"/>
  <c r="J107" i="90"/>
  <c r="J96" i="89"/>
  <c r="E555" i="160"/>
  <c r="H112" i="68"/>
  <c r="F27" i="152"/>
  <c r="G27" i="152" s="1"/>
  <c r="E48" i="175"/>
  <c r="F48" i="175" s="1"/>
  <c r="B48" i="175"/>
  <c r="D48" i="175" s="1"/>
  <c r="K265" i="160"/>
  <c r="G86" i="139"/>
  <c r="D86" i="119"/>
  <c r="C86" i="119" s="1"/>
  <c r="E71" i="119"/>
  <c r="G265" i="160"/>
  <c r="E86" i="139"/>
  <c r="F86" i="119"/>
  <c r="H96" i="68"/>
  <c r="H134" i="68"/>
  <c r="D26" i="176"/>
  <c r="C14" i="176"/>
  <c r="D14" i="154"/>
  <c r="D14" i="120"/>
  <c r="F13" i="19"/>
  <c r="E42" i="151"/>
  <c r="G42" i="151"/>
  <c r="F34" i="175"/>
  <c r="D34" i="175"/>
  <c r="E177" i="160"/>
  <c r="K200" i="160"/>
  <c r="E201" i="160"/>
  <c r="D17" i="16"/>
  <c r="E25" i="17"/>
  <c r="G22" i="16"/>
  <c r="C22" i="16"/>
  <c r="B36" i="17"/>
  <c r="E31" i="17"/>
  <c r="E552" i="160"/>
  <c r="E548" i="160" s="1"/>
  <c r="E392" i="160"/>
  <c r="E397" i="160" s="1"/>
  <c r="D52" i="175"/>
  <c r="C27" i="17"/>
  <c r="E72" i="119"/>
  <c r="B43" i="17"/>
  <c r="E43" i="17"/>
  <c r="C23" i="17"/>
  <c r="F23" i="17"/>
  <c r="B14" i="119"/>
  <c r="C14" i="119" s="1"/>
  <c r="D69" i="151"/>
  <c r="E9" i="154"/>
  <c r="B32" i="17"/>
  <c r="J42" i="160"/>
  <c r="B57" i="17"/>
  <c r="E57" i="17"/>
  <c r="E16" i="176"/>
  <c r="C18" i="19"/>
  <c r="B17" i="120"/>
  <c r="F17" i="154"/>
  <c r="B17" i="128"/>
  <c r="B68" i="122"/>
  <c r="E8" i="176"/>
  <c r="L8" i="20"/>
  <c r="L7" i="20"/>
  <c r="L9" i="20"/>
  <c r="C7" i="19"/>
  <c r="B7" i="120"/>
  <c r="B15" i="128"/>
  <c r="B35" i="128"/>
  <c r="B8" i="128"/>
  <c r="B7" i="128"/>
  <c r="F8" i="154"/>
  <c r="B49" i="128"/>
  <c r="B31" i="128"/>
  <c r="C410" i="160"/>
  <c r="I325" i="160"/>
  <c r="E589" i="160"/>
  <c r="E499" i="160"/>
  <c r="E481" i="160" s="1"/>
  <c r="B10" i="175"/>
  <c r="F10" i="119"/>
  <c r="C10" i="151"/>
  <c r="C25" i="160"/>
  <c r="J25" i="160" s="1"/>
  <c r="F23" i="175"/>
  <c r="M104" i="160"/>
  <c r="B71" i="111"/>
  <c r="B69" i="122" s="1"/>
  <c r="F11" i="152"/>
  <c r="F12" i="152"/>
  <c r="B72" i="111"/>
  <c r="B70" i="122" s="1"/>
  <c r="C70" i="122" s="1"/>
  <c r="H112" i="93"/>
  <c r="B84" i="111"/>
  <c r="B82" i="122" s="1"/>
  <c r="C82" i="122" s="1"/>
  <c r="H124" i="93"/>
  <c r="H125" i="93"/>
  <c r="B86" i="111"/>
  <c r="B84" i="122" s="1"/>
  <c r="C84" i="122" s="1"/>
  <c r="B30" i="128"/>
  <c r="B87" i="111"/>
  <c r="B85" i="122" s="1"/>
  <c r="H126" i="93"/>
  <c r="F10" i="152"/>
  <c r="F51" i="139"/>
  <c r="G21" i="151"/>
  <c r="F18" i="175"/>
  <c r="E76" i="122"/>
  <c r="J43" i="160"/>
  <c r="E56" i="17"/>
  <c r="B56" i="17"/>
  <c r="C30" i="17"/>
  <c r="F37" i="17"/>
  <c r="K254" i="160"/>
  <c r="G28" i="16"/>
  <c r="C28" i="16"/>
  <c r="C32" i="119"/>
  <c r="E26" i="151"/>
  <c r="G380" i="160"/>
  <c r="F17" i="152"/>
  <c r="E12" i="176"/>
  <c r="B12" i="128"/>
  <c r="C8" i="19"/>
  <c r="B12" i="120"/>
  <c r="F12" i="154"/>
  <c r="I111" i="93"/>
  <c r="E10" i="175"/>
  <c r="F10" i="151"/>
  <c r="B10" i="119"/>
  <c r="E85" i="122"/>
  <c r="E8" i="120"/>
  <c r="C8" i="120"/>
  <c r="B25" i="17"/>
  <c r="E588" i="160" l="1"/>
  <c r="C49" i="175"/>
  <c r="E14" i="151"/>
  <c r="K156" i="160"/>
  <c r="C26" i="128"/>
  <c r="C16" i="128"/>
  <c r="C25" i="128"/>
  <c r="C78" i="122"/>
  <c r="D34" i="154"/>
  <c r="C31" i="16"/>
  <c r="D35" i="120"/>
  <c r="F26" i="19"/>
  <c r="D31" i="16"/>
  <c r="E79" i="122"/>
  <c r="D30" i="155"/>
  <c r="H40" i="16"/>
  <c r="D40" i="16"/>
  <c r="G13" i="139"/>
  <c r="E20" i="119"/>
  <c r="D47" i="175"/>
  <c r="B84" i="119"/>
  <c r="C84" i="119" s="1"/>
  <c r="E55" i="175"/>
  <c r="F55" i="175" s="1"/>
  <c r="F68" i="151"/>
  <c r="G68" i="151" s="1"/>
  <c r="G84" i="139"/>
  <c r="F11" i="139"/>
  <c r="G11" i="139" s="1"/>
  <c r="B35" i="119"/>
  <c r="F27" i="151"/>
  <c r="H31" i="16"/>
  <c r="D35" i="119"/>
  <c r="G35" i="139"/>
  <c r="E35" i="139"/>
  <c r="C34" i="154"/>
  <c r="E34" i="154" s="1"/>
  <c r="E36" i="152"/>
  <c r="B30" i="176"/>
  <c r="D30" i="176" s="1"/>
  <c r="F35" i="120"/>
  <c r="E35" i="120" s="1"/>
  <c r="I26" i="19"/>
  <c r="G26" i="19" s="1"/>
  <c r="H26" i="19" s="1"/>
  <c r="L54" i="173"/>
  <c r="L60" i="173" s="1"/>
  <c r="J55" i="163"/>
  <c r="K263" i="160"/>
  <c r="K253" i="160" s="1"/>
  <c r="D83" i="119"/>
  <c r="C56" i="175"/>
  <c r="C19" i="154"/>
  <c r="E19" i="154" s="1"/>
  <c r="E20" i="152"/>
  <c r="F19" i="120"/>
  <c r="E19" i="120" s="1"/>
  <c r="F48" i="151"/>
  <c r="G48" i="151" s="1"/>
  <c r="E39" i="175"/>
  <c r="F39" i="175" s="1"/>
  <c r="B57" i="119"/>
  <c r="E11" i="175"/>
  <c r="B13" i="119"/>
  <c r="F12" i="151"/>
  <c r="B11" i="176"/>
  <c r="C11" i="154"/>
  <c r="F11" i="120"/>
  <c r="F57" i="119"/>
  <c r="E57" i="119" s="1"/>
  <c r="C48" i="151"/>
  <c r="E48" i="151" s="1"/>
  <c r="B39" i="175"/>
  <c r="D39" i="175" s="1"/>
  <c r="E30" i="176"/>
  <c r="F30" i="176" s="1"/>
  <c r="F30" i="156"/>
  <c r="F34" i="154"/>
  <c r="G34" i="154" s="1"/>
  <c r="B35" i="120"/>
  <c r="C35" i="120" s="1"/>
  <c r="G36" i="152"/>
  <c r="C26" i="19"/>
  <c r="D26" i="19" s="1"/>
  <c r="E26" i="19" s="1"/>
  <c r="D23" i="151"/>
  <c r="E23" i="151" s="1"/>
  <c r="E29" i="139"/>
  <c r="D29" i="119"/>
  <c r="E29" i="119" s="1"/>
  <c r="C19" i="175"/>
  <c r="D19" i="175" s="1"/>
  <c r="C11" i="176"/>
  <c r="D11" i="120"/>
  <c r="D11" i="154"/>
  <c r="E12" i="152"/>
  <c r="G30" i="154"/>
  <c r="E30" i="154"/>
  <c r="F30" i="17"/>
  <c r="C35" i="17"/>
  <c r="B26" i="119"/>
  <c r="C26" i="119" s="1"/>
  <c r="G26" i="139"/>
  <c r="T9" i="20"/>
  <c r="D31" i="128"/>
  <c r="D30" i="128"/>
  <c r="F7" i="120"/>
  <c r="C8" i="154"/>
  <c r="D11" i="128"/>
  <c r="T7" i="20"/>
  <c r="M142" i="174"/>
  <c r="M146" i="174" s="1"/>
  <c r="I142" i="174" s="1"/>
  <c r="I144" i="174" s="1"/>
  <c r="I145" i="174" s="1"/>
  <c r="D17" i="128"/>
  <c r="B8" i="176"/>
  <c r="D8" i="128"/>
  <c r="D7" i="128"/>
  <c r="D49" i="128"/>
  <c r="D19" i="128"/>
  <c r="D35" i="128"/>
  <c r="D10" i="128"/>
  <c r="D9" i="128"/>
  <c r="T8" i="20"/>
  <c r="D15" i="128"/>
  <c r="I7" i="19"/>
  <c r="F31" i="139"/>
  <c r="D43" i="151"/>
  <c r="D52" i="119"/>
  <c r="D54" i="119" s="1"/>
  <c r="G52" i="139"/>
  <c r="C35" i="175"/>
  <c r="C36" i="175" s="1"/>
  <c r="E24" i="17"/>
  <c r="H108" i="90"/>
  <c r="E567" i="160"/>
  <c r="E562" i="160" s="1"/>
  <c r="J111" i="93"/>
  <c r="F16" i="120"/>
  <c r="C16" i="154"/>
  <c r="E16" i="154" s="1"/>
  <c r="D16" i="128"/>
  <c r="G242" i="160"/>
  <c r="F43" i="151"/>
  <c r="B52" i="119"/>
  <c r="C52" i="119" s="1"/>
  <c r="D28" i="16"/>
  <c r="H28" i="16"/>
  <c r="E30" i="17"/>
  <c r="B35" i="17"/>
  <c r="E75" i="122"/>
  <c r="C75" i="122"/>
  <c r="K51" i="83"/>
  <c r="B16" i="128"/>
  <c r="B16" i="120"/>
  <c r="C17" i="19"/>
  <c r="F16" i="154"/>
  <c r="C11" i="16"/>
  <c r="G11" i="16"/>
  <c r="D12" i="16"/>
  <c r="H12" i="16"/>
  <c r="E35" i="175"/>
  <c r="F44" i="151"/>
  <c r="G44" i="151" s="1"/>
  <c r="B51" i="119"/>
  <c r="C51" i="119" s="1"/>
  <c r="G51" i="139"/>
  <c r="E11" i="176"/>
  <c r="F11" i="176" s="1"/>
  <c r="G12" i="152"/>
  <c r="B11" i="128"/>
  <c r="B11" i="120"/>
  <c r="F11" i="154"/>
  <c r="G11" i="154" s="1"/>
  <c r="C325" i="160"/>
  <c r="I352" i="160"/>
  <c r="C352" i="160" s="1"/>
  <c r="E86" i="119"/>
  <c r="H111" i="68"/>
  <c r="F19" i="152"/>
  <c r="J108" i="90"/>
  <c r="J100" i="89"/>
  <c r="C18" i="176"/>
  <c r="C21" i="128"/>
  <c r="G22" i="152"/>
  <c r="D21" i="120"/>
  <c r="F14" i="19"/>
  <c r="D21" i="154"/>
  <c r="F7" i="122"/>
  <c r="G92" i="14"/>
  <c r="J92" i="14"/>
  <c r="K92" i="14"/>
  <c r="D92" i="14"/>
  <c r="I92" i="14"/>
  <c r="C92" i="14"/>
  <c r="H92" i="14"/>
  <c r="E92" i="14"/>
  <c r="F92" i="14"/>
  <c r="B10" i="17"/>
  <c r="E55" i="151"/>
  <c r="E68" i="119"/>
  <c r="E436" i="160"/>
  <c r="D60" i="151"/>
  <c r="G55" i="151"/>
  <c r="E46" i="175"/>
  <c r="B69" i="119"/>
  <c r="F56" i="151"/>
  <c r="F75" i="139"/>
  <c r="G69" i="139"/>
  <c r="G75" i="139" s="1"/>
  <c r="F14" i="151"/>
  <c r="B20" i="119"/>
  <c r="C20" i="119" s="1"/>
  <c r="E12" i="175"/>
  <c r="I111" i="68"/>
  <c r="D9" i="120"/>
  <c r="G10" i="152"/>
  <c r="C9" i="128"/>
  <c r="E10" i="152"/>
  <c r="F25" i="139"/>
  <c r="G25" i="139" s="1"/>
  <c r="D7" i="122"/>
  <c r="C7" i="122" s="1"/>
  <c r="H92" i="13"/>
  <c r="E92" i="13"/>
  <c r="J92" i="13"/>
  <c r="K92" i="13"/>
  <c r="C92" i="13"/>
  <c r="G92" i="13"/>
  <c r="I92" i="13"/>
  <c r="F92" i="13"/>
  <c r="D92" i="13"/>
  <c r="E17" i="176"/>
  <c r="B20" i="128"/>
  <c r="B20" i="120"/>
  <c r="C11" i="19"/>
  <c r="F20" i="154"/>
  <c r="G16" i="154"/>
  <c r="C57" i="119"/>
  <c r="G254" i="160"/>
  <c r="E18" i="176"/>
  <c r="B21" i="120"/>
  <c r="B21" i="128"/>
  <c r="F21" i="154"/>
  <c r="C14" i="19"/>
  <c r="E45" i="17"/>
  <c r="B45" i="17"/>
  <c r="B18" i="176"/>
  <c r="E22" i="152"/>
  <c r="C21" i="154"/>
  <c r="I14" i="19"/>
  <c r="F21" i="120"/>
  <c r="E21" i="120" s="1"/>
  <c r="D21" i="128"/>
  <c r="I334" i="160"/>
  <c r="F52" i="119"/>
  <c r="E52" i="119" s="1"/>
  <c r="C43" i="151"/>
  <c r="E43" i="151" s="1"/>
  <c r="E52" i="139"/>
  <c r="H9" i="16"/>
  <c r="D9" i="16"/>
  <c r="F12" i="175"/>
  <c r="C17" i="176"/>
  <c r="D20" i="120"/>
  <c r="C20" i="128"/>
  <c r="F11" i="19"/>
  <c r="D20" i="154"/>
  <c r="G21" i="152"/>
  <c r="G41" i="16"/>
  <c r="C41" i="16"/>
  <c r="B50" i="122"/>
  <c r="C50" i="122" s="1"/>
  <c r="F26" i="119"/>
  <c r="E26" i="119" s="1"/>
  <c r="E26" i="139"/>
  <c r="B62" i="17"/>
  <c r="E62" i="17"/>
  <c r="B18" i="17"/>
  <c r="H43" i="16"/>
  <c r="D43" i="16"/>
  <c r="C17" i="119"/>
  <c r="E17" i="119"/>
  <c r="C37" i="151"/>
  <c r="E37" i="151" s="1"/>
  <c r="E45" i="139"/>
  <c r="F45" i="119"/>
  <c r="E45" i="119" s="1"/>
  <c r="D25" i="151"/>
  <c r="D31" i="119"/>
  <c r="G31" i="139"/>
  <c r="K246" i="160"/>
  <c r="E31" i="175"/>
  <c r="F36" i="151"/>
  <c r="G44" i="139"/>
  <c r="B44" i="119"/>
  <c r="F54" i="139"/>
  <c r="J98" i="89"/>
  <c r="F24" i="17"/>
  <c r="C24" i="17"/>
  <c r="F19" i="154"/>
  <c r="G19" i="154" s="1"/>
  <c r="B19" i="120"/>
  <c r="C19" i="120" s="1"/>
  <c r="B19" i="128"/>
  <c r="G20" i="152"/>
  <c r="P9" i="20"/>
  <c r="P7" i="20"/>
  <c r="C8" i="176"/>
  <c r="P8" i="20"/>
  <c r="D8" i="154"/>
  <c r="C7" i="128"/>
  <c r="D7" i="120"/>
  <c r="C11" i="128"/>
  <c r="G8" i="152"/>
  <c r="F7" i="19"/>
  <c r="C15" i="128"/>
  <c r="C35" i="128"/>
  <c r="C30" i="128"/>
  <c r="C49" i="128"/>
  <c r="C8" i="128"/>
  <c r="E8" i="152"/>
  <c r="C31" i="128"/>
  <c r="C19" i="128"/>
  <c r="D68" i="122"/>
  <c r="E81" i="122"/>
  <c r="B74" i="13"/>
  <c r="D72" i="122" s="1"/>
  <c r="B9" i="128"/>
  <c r="B9" i="120"/>
  <c r="H111" i="93"/>
  <c r="E10" i="176"/>
  <c r="B10" i="128"/>
  <c r="F10" i="154"/>
  <c r="B10" i="120"/>
  <c r="B13" i="176"/>
  <c r="C13" i="154"/>
  <c r="D13" i="128"/>
  <c r="F13" i="120"/>
  <c r="I12" i="19"/>
  <c r="C10" i="19"/>
  <c r="J98" i="90"/>
  <c r="K177" i="160"/>
  <c r="E175" i="160"/>
  <c r="B26" i="120"/>
  <c r="C26" i="120" s="1"/>
  <c r="B26" i="128"/>
  <c r="C69" i="122"/>
  <c r="C10" i="176"/>
  <c r="D10" i="120"/>
  <c r="C10" i="128"/>
  <c r="G11" i="152"/>
  <c r="E11" i="152"/>
  <c r="D10" i="154"/>
  <c r="B12" i="176"/>
  <c r="I8" i="19"/>
  <c r="C12" i="154"/>
  <c r="E13" i="152"/>
  <c r="F12" i="120"/>
  <c r="D12" i="128"/>
  <c r="B30" i="17"/>
  <c r="B38" i="17" s="1"/>
  <c r="E37" i="17"/>
  <c r="E38" i="17" s="1"/>
  <c r="B46" i="175"/>
  <c r="E69" i="139"/>
  <c r="E75" i="139" s="1"/>
  <c r="F69" i="119"/>
  <c r="E69" i="119" s="1"/>
  <c r="C56" i="151"/>
  <c r="E56" i="151" s="1"/>
  <c r="G201" i="160"/>
  <c r="K201" i="160" s="1"/>
  <c r="K198" i="160"/>
  <c r="F14" i="119"/>
  <c r="E14" i="119" s="1"/>
  <c r="E14" i="139"/>
  <c r="L71" i="160"/>
  <c r="C53" i="160"/>
  <c r="L53" i="160" s="1"/>
  <c r="E10" i="21"/>
  <c r="D11" i="151"/>
  <c r="D11" i="119"/>
  <c r="E11" i="139"/>
  <c r="C13" i="175"/>
  <c r="E431" i="160"/>
  <c r="H100" i="89"/>
  <c r="B31" i="175"/>
  <c r="F44" i="119"/>
  <c r="C36" i="151"/>
  <c r="E44" i="139"/>
  <c r="B17" i="175"/>
  <c r="I100" i="89"/>
  <c r="J51" i="83"/>
  <c r="D75" i="119"/>
  <c r="C68" i="119"/>
  <c r="C10" i="17"/>
  <c r="C16" i="176"/>
  <c r="D17" i="120"/>
  <c r="G18" i="152"/>
  <c r="F18" i="19"/>
  <c r="D17" i="154"/>
  <c r="C17" i="128"/>
  <c r="E18" i="152"/>
  <c r="C12" i="176"/>
  <c r="F12" i="176" s="1"/>
  <c r="D12" i="154"/>
  <c r="G12" i="154" s="1"/>
  <c r="C12" i="128"/>
  <c r="D12" i="120"/>
  <c r="C12" i="120" s="1"/>
  <c r="F8" i="19"/>
  <c r="G13" i="152"/>
  <c r="B22" i="176"/>
  <c r="D22" i="176" s="1"/>
  <c r="I16" i="19"/>
  <c r="G16" i="19" s="1"/>
  <c r="C25" i="154"/>
  <c r="E25" i="154" s="1"/>
  <c r="D25" i="128"/>
  <c r="F25" i="120"/>
  <c r="E25" i="120" s="1"/>
  <c r="E26" i="152"/>
  <c r="I20" i="19"/>
  <c r="F18" i="120"/>
  <c r="D18" i="128"/>
  <c r="C18" i="154"/>
  <c r="B15" i="176"/>
  <c r="G10" i="16"/>
  <c r="C10" i="16"/>
  <c r="G17" i="152"/>
  <c r="E16" i="120"/>
  <c r="C16" i="120"/>
  <c r="F26" i="152"/>
  <c r="C45" i="17"/>
  <c r="F45" i="17"/>
  <c r="K223" i="160"/>
  <c r="C220" i="160"/>
  <c r="F15" i="152"/>
  <c r="F14" i="152"/>
  <c r="I185" i="160"/>
  <c r="G186" i="160"/>
  <c r="I186" i="160" s="1"/>
  <c r="H96" i="89"/>
  <c r="D12" i="175"/>
  <c r="F53" i="119"/>
  <c r="E53" i="119" s="1"/>
  <c r="E53" i="139"/>
  <c r="B35" i="175"/>
  <c r="C44" i="151"/>
  <c r="E44" i="151" s="1"/>
  <c r="C43" i="16"/>
  <c r="G43" i="16"/>
  <c r="E58" i="151"/>
  <c r="G58" i="151"/>
  <c r="G14" i="151"/>
  <c r="C22" i="175"/>
  <c r="D33" i="119"/>
  <c r="D27" i="151"/>
  <c r="E33" i="139"/>
  <c r="K247" i="160"/>
  <c r="G33" i="139"/>
  <c r="D25" i="119"/>
  <c r="D20" i="151"/>
  <c r="C17" i="175"/>
  <c r="C85" i="122"/>
  <c r="I98" i="89"/>
  <c r="E423" i="160"/>
  <c r="F83" i="139"/>
  <c r="F26" i="120"/>
  <c r="E26" i="120" s="1"/>
  <c r="E27" i="152"/>
  <c r="I17" i="19"/>
  <c r="G17" i="19" s="1"/>
  <c r="H17" i="19" s="1"/>
  <c r="D26" i="128"/>
  <c r="E583" i="160"/>
  <c r="E574" i="160" s="1"/>
  <c r="G14" i="19" l="1"/>
  <c r="D35" i="175"/>
  <c r="F35" i="175"/>
  <c r="E11" i="154"/>
  <c r="J93" i="89"/>
  <c r="D11" i="176"/>
  <c r="E21" i="154"/>
  <c r="C11" i="120"/>
  <c r="D29" i="121"/>
  <c r="C32" i="17"/>
  <c r="F27" i="17"/>
  <c r="D33" i="16"/>
  <c r="H33" i="16"/>
  <c r="G27" i="16"/>
  <c r="C27" i="16"/>
  <c r="D12" i="151"/>
  <c r="C11" i="175"/>
  <c r="F11" i="175" s="1"/>
  <c r="D13" i="119"/>
  <c r="C13" i="119" s="1"/>
  <c r="E11" i="120"/>
  <c r="E35" i="119"/>
  <c r="C35" i="119"/>
  <c r="D27" i="16"/>
  <c r="H27" i="16"/>
  <c r="G12" i="151"/>
  <c r="E13" i="175"/>
  <c r="E14" i="175" s="1"/>
  <c r="C10" i="21"/>
  <c r="D10" i="21" s="1"/>
  <c r="F22" i="139"/>
  <c r="B11" i="119"/>
  <c r="B22" i="119" s="1"/>
  <c r="F11" i="151"/>
  <c r="F17" i="151" s="1"/>
  <c r="C30" i="155"/>
  <c r="E30" i="155" s="1"/>
  <c r="F29" i="121"/>
  <c r="E29" i="121" s="1"/>
  <c r="E30" i="156"/>
  <c r="G20" i="154"/>
  <c r="F17" i="176"/>
  <c r="H93" i="89"/>
  <c r="B29" i="121"/>
  <c r="G30" i="156"/>
  <c r="F30" i="155"/>
  <c r="G30" i="155" s="1"/>
  <c r="I13" i="19"/>
  <c r="G13" i="19" s="1"/>
  <c r="H13" i="19" s="1"/>
  <c r="C14" i="154"/>
  <c r="E14" i="154" s="1"/>
  <c r="F14" i="120"/>
  <c r="E14" i="120" s="1"/>
  <c r="D14" i="128"/>
  <c r="E15" i="152"/>
  <c r="B14" i="176"/>
  <c r="D14" i="176" s="1"/>
  <c r="C9" i="17"/>
  <c r="D18" i="176"/>
  <c r="C19" i="16"/>
  <c r="G19" i="16"/>
  <c r="G43" i="151"/>
  <c r="D45" i="151"/>
  <c r="H98" i="90"/>
  <c r="C20" i="120"/>
  <c r="B9" i="17"/>
  <c r="C53" i="175"/>
  <c r="C57" i="175" s="1"/>
  <c r="C59" i="175" s="1"/>
  <c r="D65" i="151"/>
  <c r="D70" i="151" s="1"/>
  <c r="D80" i="119"/>
  <c r="D88" i="119" s="1"/>
  <c r="D90" i="119" s="1"/>
  <c r="D88" i="139"/>
  <c r="B74" i="14"/>
  <c r="F25" i="151"/>
  <c r="G25" i="151" s="1"/>
  <c r="B31" i="119"/>
  <c r="C31" i="119" s="1"/>
  <c r="E22" i="175"/>
  <c r="F22" i="175" s="1"/>
  <c r="F69" i="151"/>
  <c r="G69" i="151" s="1"/>
  <c r="E56" i="175"/>
  <c r="F56" i="175" s="1"/>
  <c r="B83" i="119"/>
  <c r="C83" i="119" s="1"/>
  <c r="G83" i="139"/>
  <c r="D29" i="151"/>
  <c r="D37" i="119"/>
  <c r="D21" i="16"/>
  <c r="H21" i="16"/>
  <c r="E33" i="119"/>
  <c r="C33" i="119"/>
  <c r="G32" i="16"/>
  <c r="C32" i="16"/>
  <c r="C15" i="17"/>
  <c r="F16" i="17"/>
  <c r="B46" i="17"/>
  <c r="E46" i="17"/>
  <c r="G12" i="16"/>
  <c r="C12" i="16"/>
  <c r="K220" i="160"/>
  <c r="C214" i="160"/>
  <c r="K214" i="160" s="1"/>
  <c r="E22" i="176"/>
  <c r="F22" i="176" s="1"/>
  <c r="C16" i="19"/>
  <c r="B25" i="128"/>
  <c r="F25" i="154"/>
  <c r="G25" i="154" s="1"/>
  <c r="B25" i="120"/>
  <c r="C25" i="120" s="1"/>
  <c r="G26" i="152"/>
  <c r="G17" i="154"/>
  <c r="E17" i="154"/>
  <c r="F16" i="176"/>
  <c r="D16" i="176"/>
  <c r="C25" i="17"/>
  <c r="C38" i="17" s="1"/>
  <c r="F25" i="17"/>
  <c r="F38" i="17" s="1"/>
  <c r="I93" i="90"/>
  <c r="C45" i="151"/>
  <c r="E36" i="151"/>
  <c r="E45" i="151" s="1"/>
  <c r="F54" i="119"/>
  <c r="E44" i="119"/>
  <c r="F13" i="175"/>
  <c r="D13" i="175"/>
  <c r="D17" i="175"/>
  <c r="E60" i="151"/>
  <c r="E12" i="120"/>
  <c r="E12" i="154"/>
  <c r="D12" i="176"/>
  <c r="F10" i="176"/>
  <c r="D10" i="176"/>
  <c r="E163" i="160"/>
  <c r="K163" i="160" s="1"/>
  <c r="K175" i="160"/>
  <c r="J109" i="90"/>
  <c r="J97" i="89"/>
  <c r="H111" i="90"/>
  <c r="B74" i="111"/>
  <c r="D91" i="13"/>
  <c r="D93" i="13" s="1"/>
  <c r="K91" i="13"/>
  <c r="K93" i="13" s="1"/>
  <c r="G91" i="13"/>
  <c r="G93" i="13" s="1"/>
  <c r="E91" i="13"/>
  <c r="E93" i="13" s="1"/>
  <c r="I91" i="13"/>
  <c r="I93" i="13" s="1"/>
  <c r="F10" i="19"/>
  <c r="D7" i="19"/>
  <c r="G7" i="19"/>
  <c r="C7" i="120"/>
  <c r="E7" i="120"/>
  <c r="G8" i="154"/>
  <c r="E8" i="154"/>
  <c r="F8" i="176"/>
  <c r="D8" i="176"/>
  <c r="G54" i="139"/>
  <c r="E36" i="175"/>
  <c r="F31" i="175"/>
  <c r="E63" i="17"/>
  <c r="B63" i="17"/>
  <c r="K242" i="160"/>
  <c r="C38" i="16"/>
  <c r="G38" i="16"/>
  <c r="B15" i="17"/>
  <c r="D11" i="19"/>
  <c r="E11" i="19" s="1"/>
  <c r="F29" i="139"/>
  <c r="D18" i="120"/>
  <c r="E18" i="120" s="1"/>
  <c r="F20" i="19"/>
  <c r="C18" i="128"/>
  <c r="G19" i="152"/>
  <c r="D18" i="154"/>
  <c r="C15" i="176"/>
  <c r="G56" i="151"/>
  <c r="G60" i="151" s="1"/>
  <c r="F60" i="151"/>
  <c r="B75" i="119"/>
  <c r="C69" i="119"/>
  <c r="B11" i="175"/>
  <c r="F13" i="119"/>
  <c r="C12" i="151"/>
  <c r="E13" i="139"/>
  <c r="C60" i="151"/>
  <c r="G257" i="160"/>
  <c r="G253" i="160" s="1"/>
  <c r="C25" i="151"/>
  <c r="E25" i="151" s="1"/>
  <c r="E31" i="139"/>
  <c r="F31" i="119"/>
  <c r="E31" i="119" s="1"/>
  <c r="B22" i="175"/>
  <c r="D22" i="175" s="1"/>
  <c r="G21" i="154"/>
  <c r="C21" i="120"/>
  <c r="J111" i="90"/>
  <c r="B18" i="120"/>
  <c r="F18" i="154"/>
  <c r="C20" i="19"/>
  <c r="B18" i="128"/>
  <c r="C13" i="176"/>
  <c r="D13" i="176" s="1"/>
  <c r="F12" i="19"/>
  <c r="G12" i="19" s="1"/>
  <c r="G14" i="152"/>
  <c r="D13" i="154"/>
  <c r="E13" i="154" s="1"/>
  <c r="C13" i="128"/>
  <c r="D13" i="120"/>
  <c r="H11" i="16"/>
  <c r="D11" i="16"/>
  <c r="C24" i="175"/>
  <c r="D48" i="83"/>
  <c r="G27" i="151"/>
  <c r="E27" i="151"/>
  <c r="C69" i="151"/>
  <c r="E69" i="151" s="1"/>
  <c r="B56" i="175"/>
  <c r="D56" i="175" s="1"/>
  <c r="F83" i="119"/>
  <c r="E83" i="119" s="1"/>
  <c r="E83" i="139"/>
  <c r="C46" i="17"/>
  <c r="F46" i="17"/>
  <c r="E13" i="176"/>
  <c r="B13" i="128"/>
  <c r="F13" i="154"/>
  <c r="B13" i="120"/>
  <c r="C12" i="19"/>
  <c r="E14" i="176"/>
  <c r="F14" i="176" s="1"/>
  <c r="B14" i="120"/>
  <c r="C14" i="120" s="1"/>
  <c r="F14" i="154"/>
  <c r="G14" i="154" s="1"/>
  <c r="C13" i="19"/>
  <c r="B14" i="128"/>
  <c r="G15" i="152"/>
  <c r="H16" i="19"/>
  <c r="D10" i="16"/>
  <c r="H10" i="16"/>
  <c r="J104" i="89"/>
  <c r="D17" i="19"/>
  <c r="E17" i="19" s="1"/>
  <c r="D15" i="176"/>
  <c r="E19" i="152"/>
  <c r="D8" i="19"/>
  <c r="E8" i="19" s="1"/>
  <c r="D18" i="19"/>
  <c r="E18" i="19" s="1"/>
  <c r="G18" i="19"/>
  <c r="H18" i="19" s="1"/>
  <c r="C17" i="120"/>
  <c r="E17" i="120"/>
  <c r="F25" i="119"/>
  <c r="E25" i="139"/>
  <c r="E54" i="139"/>
  <c r="D31" i="175"/>
  <c r="D36" i="175" s="1"/>
  <c r="B36" i="175"/>
  <c r="C11" i="119"/>
  <c r="E11" i="119"/>
  <c r="G11" i="151"/>
  <c r="E11" i="151"/>
  <c r="C20" i="151"/>
  <c r="B49" i="175"/>
  <c r="D46" i="175"/>
  <c r="D49" i="175" s="1"/>
  <c r="G8" i="19"/>
  <c r="H8" i="19" s="1"/>
  <c r="I10" i="19"/>
  <c r="G10" i="154"/>
  <c r="E10" i="154"/>
  <c r="C10" i="120"/>
  <c r="E10" i="120"/>
  <c r="C10" i="175"/>
  <c r="D10" i="119"/>
  <c r="D10" i="151"/>
  <c r="G10" i="139"/>
  <c r="G22" i="139" s="1"/>
  <c r="E10" i="139"/>
  <c r="E22" i="139" s="1"/>
  <c r="B53" i="175"/>
  <c r="C65" i="151"/>
  <c r="E80" i="139"/>
  <c r="F80" i="119"/>
  <c r="C88" i="139"/>
  <c r="J107" i="88"/>
  <c r="E13" i="120"/>
  <c r="E14" i="152"/>
  <c r="H91" i="13"/>
  <c r="H93" i="13" s="1"/>
  <c r="C91" i="13"/>
  <c r="C93" i="13" s="1"/>
  <c r="J91" i="13"/>
  <c r="J93" i="13" s="1"/>
  <c r="F91" i="13"/>
  <c r="F93" i="13" s="1"/>
  <c r="C68" i="122"/>
  <c r="E68" i="122"/>
  <c r="B54" i="119"/>
  <c r="C44" i="119"/>
  <c r="F45" i="151"/>
  <c r="G36" i="151"/>
  <c r="G45" i="151" s="1"/>
  <c r="F80" i="139"/>
  <c r="F63" i="17"/>
  <c r="C63" i="17"/>
  <c r="D38" i="16"/>
  <c r="H38" i="16"/>
  <c r="G7" i="16"/>
  <c r="C7" i="16"/>
  <c r="F10" i="21"/>
  <c r="H10" i="21" s="1"/>
  <c r="C334" i="160"/>
  <c r="C332" i="160" s="1"/>
  <c r="I332" i="160"/>
  <c r="B25" i="119"/>
  <c r="F37" i="139"/>
  <c r="F20" i="151"/>
  <c r="G20" i="151" s="1"/>
  <c r="E17" i="175"/>
  <c r="C9" i="120"/>
  <c r="E9" i="120"/>
  <c r="I51" i="83"/>
  <c r="J93" i="90"/>
  <c r="E49" i="175"/>
  <c r="F46" i="175"/>
  <c r="F49" i="175" s="1"/>
  <c r="D72" i="151"/>
  <c r="F75" i="119"/>
  <c r="C9" i="16"/>
  <c r="G9" i="16"/>
  <c r="E7" i="122"/>
  <c r="H14" i="19"/>
  <c r="D14" i="19"/>
  <c r="E14" i="19" s="1"/>
  <c r="F18" i="176"/>
  <c r="B17" i="176"/>
  <c r="D17" i="176" s="1"/>
  <c r="F20" i="120"/>
  <c r="E20" i="120" s="1"/>
  <c r="C20" i="154"/>
  <c r="E20" i="154" s="1"/>
  <c r="E21" i="152"/>
  <c r="I11" i="19"/>
  <c r="G11" i="19" s="1"/>
  <c r="H11" i="19" s="1"/>
  <c r="D20" i="128"/>
  <c r="E15" i="176"/>
  <c r="H93" i="90"/>
  <c r="F24" i="152"/>
  <c r="F29" i="152" s="1"/>
  <c r="C29" i="121" l="1"/>
  <c r="F36" i="175"/>
  <c r="E16" i="17"/>
  <c r="E88" i="139"/>
  <c r="E90" i="139" s="1"/>
  <c r="F64" i="17"/>
  <c r="E37" i="139"/>
  <c r="E39" i="139" s="1"/>
  <c r="D14" i="16"/>
  <c r="H23" i="16"/>
  <c r="D23" i="16"/>
  <c r="C23" i="16"/>
  <c r="G23" i="16"/>
  <c r="J90" i="90"/>
  <c r="C47" i="83"/>
  <c r="D23" i="128"/>
  <c r="D28" i="128" s="1"/>
  <c r="D33" i="128" s="1"/>
  <c r="D37" i="128" s="1"/>
  <c r="C14" i="16"/>
  <c r="B23" i="128"/>
  <c r="B28" i="128" s="1"/>
  <c r="B33" i="128" s="1"/>
  <c r="B37" i="128" s="1"/>
  <c r="F23" i="154"/>
  <c r="F27" i="154" s="1"/>
  <c r="F32" i="154" s="1"/>
  <c r="F36" i="154" s="1"/>
  <c r="C23" i="128"/>
  <c r="C28" i="128" s="1"/>
  <c r="C33" i="128" s="1"/>
  <c r="C37" i="128" s="1"/>
  <c r="J103" i="90"/>
  <c r="E24" i="152"/>
  <c r="F23" i="120"/>
  <c r="F28" i="120" s="1"/>
  <c r="E20" i="176"/>
  <c r="E24" i="176" s="1"/>
  <c r="E28" i="176" s="1"/>
  <c r="E32" i="176" s="1"/>
  <c r="G24" i="152"/>
  <c r="G29" i="152" s="1"/>
  <c r="G34" i="152" s="1"/>
  <c r="G38" i="152" s="1"/>
  <c r="F15" i="176"/>
  <c r="H91" i="14"/>
  <c r="H93" i="14" s="1"/>
  <c r="E20" i="156" s="1"/>
  <c r="C91" i="14"/>
  <c r="C93" i="14" s="1"/>
  <c r="E8" i="156" s="1"/>
  <c r="E91" i="14"/>
  <c r="E93" i="14" s="1"/>
  <c r="F91" i="14"/>
  <c r="F93" i="14" s="1"/>
  <c r="E16" i="156" s="1"/>
  <c r="J91" i="14"/>
  <c r="J93" i="14" s="1"/>
  <c r="F72" i="122"/>
  <c r="E72" i="122" s="1"/>
  <c r="G91" i="14"/>
  <c r="G93" i="14" s="1"/>
  <c r="E18" i="156" s="1"/>
  <c r="D91" i="14"/>
  <c r="D93" i="14" s="1"/>
  <c r="E10" i="156" s="1"/>
  <c r="I91" i="14"/>
  <c r="I93" i="14" s="1"/>
  <c r="E22" i="156" s="1"/>
  <c r="K91" i="14"/>
  <c r="K93" i="14" s="1"/>
  <c r="J52" i="83"/>
  <c r="D90" i="139"/>
  <c r="E13" i="21" s="1"/>
  <c r="H103" i="90"/>
  <c r="H109" i="90"/>
  <c r="H97" i="89"/>
  <c r="C21" i="16"/>
  <c r="G21" i="16"/>
  <c r="E75" i="119"/>
  <c r="H44" i="16"/>
  <c r="H29" i="16"/>
  <c r="D29" i="16"/>
  <c r="C54" i="119"/>
  <c r="D15" i="121"/>
  <c r="D16" i="155"/>
  <c r="D8" i="155"/>
  <c r="D7" i="121"/>
  <c r="D53" i="175"/>
  <c r="D57" i="175" s="1"/>
  <c r="D59" i="175" s="1"/>
  <c r="B57" i="175"/>
  <c r="D47" i="83"/>
  <c r="G49" i="83" s="1"/>
  <c r="D17" i="151"/>
  <c r="D31" i="151" s="1"/>
  <c r="G10" i="151"/>
  <c r="G17" i="151" s="1"/>
  <c r="E10" i="151"/>
  <c r="C14" i="175"/>
  <c r="C26" i="175" s="1"/>
  <c r="F10" i="175"/>
  <c r="F14" i="175" s="1"/>
  <c r="D10" i="175"/>
  <c r="I15" i="19"/>
  <c r="B59" i="175"/>
  <c r="D13" i="19"/>
  <c r="E13" i="19" s="1"/>
  <c r="I113" i="90"/>
  <c r="F17" i="175"/>
  <c r="I111" i="90"/>
  <c r="F13" i="176"/>
  <c r="E12" i="151"/>
  <c r="C17" i="151"/>
  <c r="D11" i="175"/>
  <c r="B14" i="175"/>
  <c r="D20" i="19"/>
  <c r="E20" i="19" s="1"/>
  <c r="C44" i="16"/>
  <c r="D20" i="176"/>
  <c r="D24" i="176" s="1"/>
  <c r="D28" i="176" s="1"/>
  <c r="D32" i="176" s="1"/>
  <c r="C20" i="176"/>
  <c r="C24" i="176" s="1"/>
  <c r="C28" i="176" s="1"/>
  <c r="C32" i="176" s="1"/>
  <c r="D10" i="19"/>
  <c r="E7" i="19"/>
  <c r="I98" i="90"/>
  <c r="I93" i="89"/>
  <c r="D22" i="155"/>
  <c r="D21" i="121"/>
  <c r="D18" i="155"/>
  <c r="D17" i="121"/>
  <c r="D9" i="121"/>
  <c r="D10" i="155"/>
  <c r="B72" i="122"/>
  <c r="C72" i="122" s="1"/>
  <c r="G91" i="111"/>
  <c r="G93" i="111" s="1"/>
  <c r="F18" i="156" s="1"/>
  <c r="G18" i="156" s="1"/>
  <c r="D91" i="111"/>
  <c r="D93" i="111" s="1"/>
  <c r="F10" i="156" s="1"/>
  <c r="H91" i="111"/>
  <c r="H93" i="111" s="1"/>
  <c r="F20" i="156" s="1"/>
  <c r="K91" i="111"/>
  <c r="K93" i="111" s="1"/>
  <c r="C91" i="111"/>
  <c r="C93" i="111" s="1"/>
  <c r="F8" i="156" s="1"/>
  <c r="G8" i="156" s="1"/>
  <c r="E91" i="111"/>
  <c r="E93" i="111" s="1"/>
  <c r="F14" i="156" s="1"/>
  <c r="J91" i="111"/>
  <c r="J93" i="111" s="1"/>
  <c r="F91" i="111"/>
  <c r="F93" i="111" s="1"/>
  <c r="F16" i="156" s="1"/>
  <c r="I91" i="111"/>
  <c r="I93" i="111" s="1"/>
  <c r="F22" i="156" s="1"/>
  <c r="G22" i="156" s="1"/>
  <c r="G29" i="16"/>
  <c r="G35" i="16" s="1"/>
  <c r="C29" i="16"/>
  <c r="C35" i="16" s="1"/>
  <c r="B20" i="176"/>
  <c r="B24" i="176" s="1"/>
  <c r="B28" i="176" s="1"/>
  <c r="B32" i="176" s="1"/>
  <c r="C23" i="154"/>
  <c r="C27" i="154" s="1"/>
  <c r="C32" i="154" s="1"/>
  <c r="C36" i="154" s="1"/>
  <c r="B24" i="175"/>
  <c r="D16" i="19"/>
  <c r="E16" i="19" s="1"/>
  <c r="C25" i="119"/>
  <c r="E64" i="17"/>
  <c r="B23" i="120"/>
  <c r="B28" i="120" s="1"/>
  <c r="B33" i="120" s="1"/>
  <c r="B37" i="120" s="1"/>
  <c r="F34" i="152"/>
  <c r="C48" i="83"/>
  <c r="F49" i="83" s="1"/>
  <c r="F39" i="139"/>
  <c r="B29" i="127" s="1"/>
  <c r="J105" i="90"/>
  <c r="G14" i="16"/>
  <c r="D44" i="16"/>
  <c r="E53" i="175"/>
  <c r="F65" i="151"/>
  <c r="B80" i="119"/>
  <c r="G80" i="139"/>
  <c r="G88" i="139" s="1"/>
  <c r="G90" i="139" s="1"/>
  <c r="F88" i="139"/>
  <c r="F24" i="19"/>
  <c r="D20" i="155"/>
  <c r="D19" i="121"/>
  <c r="G20" i="156"/>
  <c r="C15" i="19"/>
  <c r="K52" i="83"/>
  <c r="C90" i="139"/>
  <c r="E80" i="119"/>
  <c r="F88" i="119"/>
  <c r="E88" i="119" s="1"/>
  <c r="E65" i="151"/>
  <c r="E70" i="151" s="1"/>
  <c r="E72" i="151" s="1"/>
  <c r="C70" i="151"/>
  <c r="C72" i="151" s="1"/>
  <c r="D22" i="119"/>
  <c r="C10" i="119"/>
  <c r="E10" i="119"/>
  <c r="C29" i="151"/>
  <c r="E20" i="151"/>
  <c r="E29" i="151" s="1"/>
  <c r="E48" i="83"/>
  <c r="E25" i="119"/>
  <c r="F37" i="119"/>
  <c r="E37" i="119" s="1"/>
  <c r="H14" i="16"/>
  <c r="I89" i="90"/>
  <c r="H32" i="16"/>
  <c r="D32" i="16"/>
  <c r="C13" i="120"/>
  <c r="G13" i="154"/>
  <c r="D12" i="19"/>
  <c r="E12" i="19" s="1"/>
  <c r="H12" i="19"/>
  <c r="E47" i="83"/>
  <c r="E13" i="119"/>
  <c r="F22" i="119"/>
  <c r="G18" i="154"/>
  <c r="C18" i="120"/>
  <c r="E19" i="175"/>
  <c r="F19" i="175" s="1"/>
  <c r="F23" i="151"/>
  <c r="G23" i="151" s="1"/>
  <c r="G29" i="151" s="1"/>
  <c r="B29" i="119"/>
  <c r="C29" i="119" s="1"/>
  <c r="G29" i="139"/>
  <c r="G37" i="139" s="1"/>
  <c r="G39" i="139" s="1"/>
  <c r="G44" i="16"/>
  <c r="D23" i="154"/>
  <c r="D27" i="154" s="1"/>
  <c r="D32" i="154" s="1"/>
  <c r="D36" i="154" s="1"/>
  <c r="D23" i="120"/>
  <c r="G10" i="19"/>
  <c r="G15" i="19" s="1"/>
  <c r="H7" i="19"/>
  <c r="F15" i="19"/>
  <c r="I109" i="90"/>
  <c r="D13" i="121"/>
  <c r="D14" i="155"/>
  <c r="H104" i="89"/>
  <c r="C232" i="160"/>
  <c r="C237" i="160" s="1"/>
  <c r="D24" i="175"/>
  <c r="E54" i="119"/>
  <c r="C75" i="119"/>
  <c r="G20" i="19"/>
  <c r="H20" i="19" s="1"/>
  <c r="E18" i="154"/>
  <c r="E23" i="154" s="1"/>
  <c r="E27" i="154" s="1"/>
  <c r="E32" i="154" s="1"/>
  <c r="E36" i="154" s="1"/>
  <c r="C64" i="17"/>
  <c r="B64" i="17"/>
  <c r="H49" i="83" l="1"/>
  <c r="H105" i="90"/>
  <c r="F20" i="176"/>
  <c r="F24" i="176" s="1"/>
  <c r="F28" i="176" s="1"/>
  <c r="F32" i="176" s="1"/>
  <c r="C24" i="16"/>
  <c r="H10" i="19"/>
  <c r="E29" i="152"/>
  <c r="E34" i="152" s="1"/>
  <c r="E38" i="152" s="1"/>
  <c r="I105" i="90"/>
  <c r="H112" i="90"/>
  <c r="H110" i="90"/>
  <c r="F21" i="121"/>
  <c r="E21" i="121" s="1"/>
  <c r="C22" i="155"/>
  <c r="E22" i="155" s="1"/>
  <c r="C18" i="155"/>
  <c r="F17" i="121"/>
  <c r="I24" i="19"/>
  <c r="E14" i="156"/>
  <c r="C14" i="155"/>
  <c r="E14" i="155" s="1"/>
  <c r="F13" i="121"/>
  <c r="F19" i="121"/>
  <c r="E19" i="121" s="1"/>
  <c r="C20" i="155"/>
  <c r="E20" i="155" s="1"/>
  <c r="G23" i="154"/>
  <c r="G27" i="154" s="1"/>
  <c r="G32" i="154" s="1"/>
  <c r="G36" i="154" s="1"/>
  <c r="E17" i="151"/>
  <c r="E31" i="151" s="1"/>
  <c r="I93" i="88"/>
  <c r="I92" i="90"/>
  <c r="F36" i="121"/>
  <c r="F9" i="121"/>
  <c r="C10" i="155"/>
  <c r="E10" i="155" s="1"/>
  <c r="C16" i="155"/>
  <c r="E16" i="155" s="1"/>
  <c r="F15" i="121"/>
  <c r="E15" i="121" s="1"/>
  <c r="C8" i="155"/>
  <c r="F7" i="121"/>
  <c r="H95" i="90"/>
  <c r="B38" i="175"/>
  <c r="C47" i="151"/>
  <c r="D36" i="121"/>
  <c r="F19" i="19"/>
  <c r="H15" i="19"/>
  <c r="C23" i="120"/>
  <c r="D28" i="120"/>
  <c r="I92" i="88"/>
  <c r="H89" i="90"/>
  <c r="C22" i="119"/>
  <c r="D39" i="119"/>
  <c r="G13" i="21"/>
  <c r="F13" i="21" s="1"/>
  <c r="H92" i="90"/>
  <c r="F21" i="19"/>
  <c r="F22" i="19" s="1"/>
  <c r="F70" i="151"/>
  <c r="F72" i="151" s="1"/>
  <c r="G65" i="151"/>
  <c r="G70" i="151" s="1"/>
  <c r="G72" i="151" s="1"/>
  <c r="I103" i="90"/>
  <c r="J113" i="90"/>
  <c r="J103" i="89"/>
  <c r="J89" i="90"/>
  <c r="F33" i="120"/>
  <c r="B15" i="121"/>
  <c r="C15" i="121" s="1"/>
  <c r="F16" i="155"/>
  <c r="G16" i="155" s="1"/>
  <c r="B13" i="121"/>
  <c r="F14" i="155"/>
  <c r="G14" i="155" s="1"/>
  <c r="F37" i="156"/>
  <c r="B36" i="121" s="1"/>
  <c r="F43" i="152"/>
  <c r="F10" i="155"/>
  <c r="G10" i="155" s="1"/>
  <c r="B9" i="121"/>
  <c r="C9" i="121" s="1"/>
  <c r="G10" i="156"/>
  <c r="G12" i="156" s="1"/>
  <c r="E18" i="155"/>
  <c r="H19" i="16"/>
  <c r="D19" i="16"/>
  <c r="D24" i="16" s="1"/>
  <c r="B26" i="175"/>
  <c r="C31" i="151"/>
  <c r="H107" i="88"/>
  <c r="O7" i="20"/>
  <c r="R7" i="20" s="1"/>
  <c r="O9" i="20"/>
  <c r="R9" i="20" s="1"/>
  <c r="O8" i="20"/>
  <c r="R8" i="20" s="1"/>
  <c r="C21" i="127"/>
  <c r="C35" i="127"/>
  <c r="C28" i="127"/>
  <c r="E9" i="21"/>
  <c r="C12" i="127"/>
  <c r="C18" i="127"/>
  <c r="C15" i="127"/>
  <c r="C19" i="127"/>
  <c r="C29" i="127"/>
  <c r="C13" i="127"/>
  <c r="C14" i="127"/>
  <c r="C27" i="127"/>
  <c r="C30" i="127"/>
  <c r="C34" i="127"/>
  <c r="C32" i="127"/>
  <c r="C26" i="127"/>
  <c r="C16" i="127"/>
  <c r="C36" i="127"/>
  <c r="C17" i="127"/>
  <c r="C20" i="127"/>
  <c r="C31" i="127"/>
  <c r="C33" i="127"/>
  <c r="C25" i="127"/>
  <c r="C11" i="127"/>
  <c r="C10" i="127"/>
  <c r="D42" i="121"/>
  <c r="D35" i="16"/>
  <c r="E24" i="175"/>
  <c r="E26" i="175" s="1"/>
  <c r="G24" i="16"/>
  <c r="G46" i="16" s="1"/>
  <c r="E66" i="17" s="1"/>
  <c r="H96" i="90"/>
  <c r="H90" i="89"/>
  <c r="J110" i="90"/>
  <c r="J112" i="90"/>
  <c r="C42" i="128"/>
  <c r="D42" i="120"/>
  <c r="G14" i="156"/>
  <c r="C13" i="121"/>
  <c r="I97" i="89"/>
  <c r="I110" i="90"/>
  <c r="I107" i="88"/>
  <c r="G19" i="19"/>
  <c r="F39" i="119"/>
  <c r="E39" i="119" s="1"/>
  <c r="E22" i="119"/>
  <c r="H90" i="90"/>
  <c r="S9" i="20"/>
  <c r="V9" i="20" s="1"/>
  <c r="S7" i="20"/>
  <c r="V7" i="20" s="1"/>
  <c r="S8" i="20"/>
  <c r="V8" i="20" s="1"/>
  <c r="G9" i="21"/>
  <c r="D18" i="127"/>
  <c r="D28" i="127"/>
  <c r="D12" i="127"/>
  <c r="D33" i="127"/>
  <c r="D30" i="127"/>
  <c r="D17" i="127"/>
  <c r="D21" i="127"/>
  <c r="D19" i="127"/>
  <c r="D34" i="127"/>
  <c r="D29" i="127"/>
  <c r="D15" i="127"/>
  <c r="D35" i="127"/>
  <c r="D27" i="127"/>
  <c r="D32" i="127"/>
  <c r="D11" i="127"/>
  <c r="D16" i="127"/>
  <c r="D36" i="127"/>
  <c r="D10" i="127"/>
  <c r="D20" i="127"/>
  <c r="D26" i="127"/>
  <c r="D14" i="127"/>
  <c r="D13" i="127"/>
  <c r="D31" i="127"/>
  <c r="D25" i="127"/>
  <c r="I91" i="88"/>
  <c r="H113" i="90"/>
  <c r="C19" i="19"/>
  <c r="D26" i="155"/>
  <c r="D25" i="121"/>
  <c r="I52" i="83"/>
  <c r="F90" i="139"/>
  <c r="C80" i="119"/>
  <c r="B88" i="119"/>
  <c r="E57" i="175"/>
  <c r="E59" i="175" s="1"/>
  <c r="F53" i="175"/>
  <c r="F57" i="175" s="1"/>
  <c r="F59" i="175" s="1"/>
  <c r="B30" i="127"/>
  <c r="B21" i="127"/>
  <c r="B16" i="127"/>
  <c r="K7" i="20"/>
  <c r="N7" i="20" s="1"/>
  <c r="B18" i="127"/>
  <c r="J97" i="88"/>
  <c r="B12" i="127"/>
  <c r="B33" i="127"/>
  <c r="K8" i="20"/>
  <c r="N8" i="20" s="1"/>
  <c r="C9" i="21"/>
  <c r="B19" i="127"/>
  <c r="B17" i="127"/>
  <c r="B28" i="127"/>
  <c r="B32" i="127"/>
  <c r="K9" i="20"/>
  <c r="N9" i="20" s="1"/>
  <c r="B26" i="127"/>
  <c r="B36" i="127"/>
  <c r="B13" i="127"/>
  <c r="B34" i="127"/>
  <c r="B35" i="127"/>
  <c r="B27" i="127"/>
  <c r="B15" i="127"/>
  <c r="B14" i="127"/>
  <c r="B11" i="127"/>
  <c r="B31" i="127"/>
  <c r="B10" i="127"/>
  <c r="B20" i="127"/>
  <c r="J104" i="88"/>
  <c r="B25" i="127"/>
  <c r="F29" i="151"/>
  <c r="F31" i="151" s="1"/>
  <c r="J90" i="89"/>
  <c r="F38" i="152"/>
  <c r="E12" i="156"/>
  <c r="E24" i="156" s="1"/>
  <c r="E23" i="120"/>
  <c r="F22" i="155"/>
  <c r="G22" i="155" s="1"/>
  <c r="B21" i="121"/>
  <c r="C21" i="121" s="1"/>
  <c r="F26" i="156"/>
  <c r="G26" i="156" s="1"/>
  <c r="C24" i="19"/>
  <c r="F8" i="155"/>
  <c r="F12" i="155" s="1"/>
  <c r="B7" i="121"/>
  <c r="F12" i="156"/>
  <c r="F24" i="156" s="1"/>
  <c r="B19" i="121"/>
  <c r="C19" i="121" s="1"/>
  <c r="F20" i="155"/>
  <c r="G20" i="155" s="1"/>
  <c r="B17" i="121"/>
  <c r="C17" i="121" s="1"/>
  <c r="F18" i="155"/>
  <c r="G18" i="155" s="1"/>
  <c r="I103" i="89"/>
  <c r="D15" i="19"/>
  <c r="E15" i="19" s="1"/>
  <c r="E10" i="19"/>
  <c r="E17" i="121"/>
  <c r="E9" i="121"/>
  <c r="E13" i="121"/>
  <c r="E26" i="156"/>
  <c r="I104" i="89"/>
  <c r="F24" i="175"/>
  <c r="F26" i="175" s="1"/>
  <c r="I19" i="19"/>
  <c r="D14" i="175"/>
  <c r="D26" i="175" s="1"/>
  <c r="G31" i="151"/>
  <c r="I90" i="90"/>
  <c r="D11" i="121"/>
  <c r="D12" i="155"/>
  <c r="D24" i="155" s="1"/>
  <c r="D28" i="155" s="1"/>
  <c r="D32" i="155" s="1"/>
  <c r="G8" i="155"/>
  <c r="G16" i="156"/>
  <c r="H35" i="16"/>
  <c r="B37" i="119"/>
  <c r="F90" i="119"/>
  <c r="E90" i="119" s="1"/>
  <c r="F28" i="156" l="1"/>
  <c r="F32" i="156" s="1"/>
  <c r="F43" i="156" s="1"/>
  <c r="G43" i="156" s="1"/>
  <c r="G45" i="156" s="1"/>
  <c r="B11" i="121"/>
  <c r="E36" i="121"/>
  <c r="E37" i="156"/>
  <c r="E28" i="156"/>
  <c r="E32" i="156" s="1"/>
  <c r="G37" i="156"/>
  <c r="E7" i="121"/>
  <c r="F11" i="121"/>
  <c r="F23" i="121" s="1"/>
  <c r="F42" i="120"/>
  <c r="E42" i="120" s="1"/>
  <c r="D42" i="128"/>
  <c r="E43" i="152"/>
  <c r="C26" i="155"/>
  <c r="E26" i="155" s="1"/>
  <c r="F25" i="121"/>
  <c r="E25" i="121" s="1"/>
  <c r="B37" i="127"/>
  <c r="E8" i="155"/>
  <c r="E12" i="155" s="1"/>
  <c r="E24" i="155" s="1"/>
  <c r="C12" i="155"/>
  <c r="C24" i="155" s="1"/>
  <c r="G24" i="19"/>
  <c r="H24" i="19" s="1"/>
  <c r="I21" i="19"/>
  <c r="I23" i="19" s="1"/>
  <c r="H99" i="89"/>
  <c r="B39" i="119"/>
  <c r="C39" i="119" s="1"/>
  <c r="C37" i="119"/>
  <c r="D23" i="121"/>
  <c r="C11" i="121"/>
  <c r="B23" i="121"/>
  <c r="C21" i="19"/>
  <c r="J92" i="89"/>
  <c r="J106" i="88"/>
  <c r="J97" i="90"/>
  <c r="J95" i="90"/>
  <c r="J92" i="90"/>
  <c r="J110" i="88"/>
  <c r="J99" i="90"/>
  <c r="H103" i="89"/>
  <c r="D22" i="127"/>
  <c r="H97" i="88"/>
  <c r="I112" i="90"/>
  <c r="I96" i="90"/>
  <c r="I90" i="89"/>
  <c r="I104" i="88"/>
  <c r="H24" i="16"/>
  <c r="B42" i="120"/>
  <c r="C42" i="120" s="1"/>
  <c r="B42" i="128"/>
  <c r="F37" i="120"/>
  <c r="G48" i="16"/>
  <c r="H91" i="88"/>
  <c r="C28" i="120"/>
  <c r="D33" i="120"/>
  <c r="H19" i="19"/>
  <c r="F23" i="19"/>
  <c r="C50" i="151"/>
  <c r="C75" i="151" s="1"/>
  <c r="B41" i="175"/>
  <c r="B62" i="175" s="1"/>
  <c r="H106" i="88"/>
  <c r="H97" i="90"/>
  <c r="G12" i="155"/>
  <c r="G24" i="155" s="1"/>
  <c r="C7" i="121"/>
  <c r="H99" i="90"/>
  <c r="D19" i="19"/>
  <c r="E19" i="19" s="1"/>
  <c r="B42" i="121"/>
  <c r="B44" i="121" s="1"/>
  <c r="F45" i="156"/>
  <c r="F24" i="155"/>
  <c r="B25" i="121"/>
  <c r="C25" i="121" s="1"/>
  <c r="F26" i="155"/>
  <c r="G26" i="155" s="1"/>
  <c r="J89" i="89"/>
  <c r="J96" i="90"/>
  <c r="E38" i="175"/>
  <c r="E41" i="175" s="1"/>
  <c r="E62" i="175" s="1"/>
  <c r="F47" i="151"/>
  <c r="F50" i="151" s="1"/>
  <c r="F75" i="151" s="1"/>
  <c r="F49" i="152"/>
  <c r="B22" i="127"/>
  <c r="C88" i="119"/>
  <c r="B90" i="119"/>
  <c r="C90" i="119" s="1"/>
  <c r="C13" i="21"/>
  <c r="D13" i="21" s="1"/>
  <c r="H13" i="21" s="1"/>
  <c r="J89" i="88"/>
  <c r="C23" i="19"/>
  <c r="D37" i="127"/>
  <c r="H104" i="88"/>
  <c r="F9" i="21"/>
  <c r="I99" i="89"/>
  <c r="G43" i="152"/>
  <c r="J99" i="89"/>
  <c r="H89" i="89"/>
  <c r="C46" i="16"/>
  <c r="I95" i="90"/>
  <c r="C38" i="175"/>
  <c r="D47" i="151"/>
  <c r="G24" i="156"/>
  <c r="G28" i="156" s="1"/>
  <c r="G32" i="156" s="1"/>
  <c r="D44" i="121"/>
  <c r="C44" i="121" s="1"/>
  <c r="I89" i="88"/>
  <c r="C22" i="127"/>
  <c r="C37" i="127"/>
  <c r="I97" i="88"/>
  <c r="D9" i="21"/>
  <c r="E28" i="120"/>
  <c r="D24" i="19"/>
  <c r="E24" i="19" s="1"/>
  <c r="D21" i="19"/>
  <c r="D22" i="19" s="1"/>
  <c r="H93" i="88"/>
  <c r="H89" i="88"/>
  <c r="H92" i="88"/>
  <c r="I99" i="90"/>
  <c r="C36" i="121"/>
  <c r="D48" i="128"/>
  <c r="D50" i="128" s="1"/>
  <c r="E49" i="152"/>
  <c r="E51" i="152" s="1"/>
  <c r="F48" i="120"/>
  <c r="H92" i="89"/>
  <c r="H9" i="21" l="1"/>
  <c r="E23" i="121"/>
  <c r="B39" i="127"/>
  <c r="E11" i="121"/>
  <c r="E28" i="155"/>
  <c r="E32" i="155" s="1"/>
  <c r="F42" i="121"/>
  <c r="E43" i="156"/>
  <c r="E45" i="156" s="1"/>
  <c r="C28" i="155"/>
  <c r="C32" i="155" s="1"/>
  <c r="F27" i="121"/>
  <c r="F31" i="121" s="1"/>
  <c r="I22" i="19"/>
  <c r="G21" i="19"/>
  <c r="C39" i="127"/>
  <c r="H101" i="89"/>
  <c r="H106" i="90"/>
  <c r="G12" i="174"/>
  <c r="G14" i="174" s="1"/>
  <c r="F52" i="120"/>
  <c r="D52" i="128"/>
  <c r="I110" i="88"/>
  <c r="I106" i="90"/>
  <c r="J91" i="88"/>
  <c r="G47" i="151"/>
  <c r="G50" i="151" s="1"/>
  <c r="G75" i="151" s="1"/>
  <c r="D50" i="151"/>
  <c r="D75" i="151" s="1"/>
  <c r="F38" i="175"/>
  <c r="F41" i="175" s="1"/>
  <c r="F62" i="175" s="1"/>
  <c r="C41" i="175"/>
  <c r="C62" i="175" s="1"/>
  <c r="I97" i="90"/>
  <c r="B66" i="17"/>
  <c r="C48" i="16"/>
  <c r="J101" i="89"/>
  <c r="J94" i="89"/>
  <c r="J100" i="90"/>
  <c r="B48" i="128"/>
  <c r="B50" i="128" s="1"/>
  <c r="F51" i="152"/>
  <c r="F53" i="152" s="1"/>
  <c r="B48" i="120"/>
  <c r="B50" i="120" s="1"/>
  <c r="F56" i="139"/>
  <c r="F28" i="155"/>
  <c r="F32" i="155" s="1"/>
  <c r="D23" i="19"/>
  <c r="E23" i="19" s="1"/>
  <c r="G28" i="155"/>
  <c r="G32" i="155" s="1"/>
  <c r="F29" i="19"/>
  <c r="F25" i="19"/>
  <c r="C33" i="120"/>
  <c r="D37" i="120"/>
  <c r="C37" i="120" s="1"/>
  <c r="H46" i="16"/>
  <c r="F66" i="17" s="1"/>
  <c r="I89" i="89"/>
  <c r="H103" i="88"/>
  <c r="F50" i="120"/>
  <c r="F56" i="119"/>
  <c r="I104" i="90"/>
  <c r="D46" i="16"/>
  <c r="C42" i="121"/>
  <c r="C48" i="128"/>
  <c r="C50" i="128" s="1"/>
  <c r="G49" i="152"/>
  <c r="G51" i="152" s="1"/>
  <c r="D48" i="120"/>
  <c r="E48" i="120" s="1"/>
  <c r="I106" i="88"/>
  <c r="I92" i="89"/>
  <c r="I101" i="89"/>
  <c r="J103" i="88"/>
  <c r="J105" i="88"/>
  <c r="C29" i="19"/>
  <c r="C25" i="19"/>
  <c r="H110" i="88"/>
  <c r="D38" i="175"/>
  <c r="D41" i="175" s="1"/>
  <c r="D62" i="175" s="1"/>
  <c r="E47" i="151"/>
  <c r="E50" i="151" s="1"/>
  <c r="E75" i="151" s="1"/>
  <c r="I103" i="88"/>
  <c r="I100" i="90"/>
  <c r="J92" i="88"/>
  <c r="E33" i="120"/>
  <c r="D39" i="127"/>
  <c r="J93" i="88"/>
  <c r="J104" i="90"/>
  <c r="J106" i="90"/>
  <c r="E21" i="19"/>
  <c r="C22" i="19"/>
  <c r="E22" i="19" s="1"/>
  <c r="B27" i="121"/>
  <c r="B31" i="121" s="1"/>
  <c r="I29" i="19"/>
  <c r="I25" i="19"/>
  <c r="I27" i="19" s="1"/>
  <c r="H100" i="90"/>
  <c r="C23" i="121"/>
  <c r="D27" i="121"/>
  <c r="G86" i="174" l="1"/>
  <c r="G94" i="174"/>
  <c r="I94" i="174" s="1"/>
  <c r="E42" i="121"/>
  <c r="F44" i="121"/>
  <c r="E44" i="121" s="1"/>
  <c r="E37" i="120"/>
  <c r="H48" i="16"/>
  <c r="H114" i="90"/>
  <c r="H102" i="89"/>
  <c r="H104" i="90"/>
  <c r="G22" i="19"/>
  <c r="H22" i="19" s="1"/>
  <c r="H21" i="19"/>
  <c r="G23" i="19"/>
  <c r="H94" i="89"/>
  <c r="G16" i="21"/>
  <c r="I28" i="19"/>
  <c r="G18" i="21"/>
  <c r="I94" i="89"/>
  <c r="J109" i="88"/>
  <c r="I102" i="89"/>
  <c r="C52" i="128"/>
  <c r="G53" i="152"/>
  <c r="D52" i="120"/>
  <c r="C66" i="17"/>
  <c r="D48" i="16"/>
  <c r="K50" i="83"/>
  <c r="N53" i="83" s="1"/>
  <c r="G6" i="21"/>
  <c r="C93" i="139"/>
  <c r="H105" i="88"/>
  <c r="D29" i="19"/>
  <c r="E29" i="19" s="1"/>
  <c r="D25" i="19"/>
  <c r="D27" i="19" s="1"/>
  <c r="J102" i="89"/>
  <c r="J114" i="90"/>
  <c r="E53" i="152"/>
  <c r="H95" i="88"/>
  <c r="C27" i="121"/>
  <c r="D31" i="121"/>
  <c r="C31" i="121" s="1"/>
  <c r="H109" i="88"/>
  <c r="I105" i="88"/>
  <c r="C27" i="19"/>
  <c r="C48" i="120"/>
  <c r="D50" i="120"/>
  <c r="C50" i="120" s="1"/>
  <c r="D56" i="119"/>
  <c r="E56" i="119" s="1"/>
  <c r="G56" i="139"/>
  <c r="F59" i="119"/>
  <c r="E56" i="139"/>
  <c r="E27" i="121"/>
  <c r="F27" i="19"/>
  <c r="B56" i="119"/>
  <c r="B59" i="119" s="1"/>
  <c r="B63" i="119" s="1"/>
  <c r="B93" i="119" s="1"/>
  <c r="F59" i="139"/>
  <c r="F63" i="139" s="1"/>
  <c r="B52" i="128"/>
  <c r="B52" i="120"/>
  <c r="E52" i="120"/>
  <c r="F11" i="163"/>
  <c r="I116" i="174" l="1"/>
  <c r="I126" i="174" s="1"/>
  <c r="I128" i="174" s="1"/>
  <c r="I129" i="174" s="1"/>
  <c r="I130" i="174" s="1"/>
  <c r="I14" i="174"/>
  <c r="E25" i="19"/>
  <c r="G96" i="174"/>
  <c r="I12" i="174"/>
  <c r="J40" i="163"/>
  <c r="J38" i="163"/>
  <c r="J36" i="163"/>
  <c r="J34" i="163"/>
  <c r="J32" i="163"/>
  <c r="J30" i="163"/>
  <c r="J28" i="163"/>
  <c r="J26" i="163"/>
  <c r="J24" i="163"/>
  <c r="J22" i="163"/>
  <c r="J39" i="163"/>
  <c r="J37" i="163"/>
  <c r="J35" i="163"/>
  <c r="J33" i="163"/>
  <c r="J31" i="163"/>
  <c r="J29" i="163"/>
  <c r="J27" i="163"/>
  <c r="J25" i="163"/>
  <c r="J23" i="163"/>
  <c r="J21" i="163"/>
  <c r="G15" i="174"/>
  <c r="H23" i="19"/>
  <c r="G29" i="19"/>
  <c r="H29" i="19" s="1"/>
  <c r="G25" i="19"/>
  <c r="J96" i="88"/>
  <c r="J95" i="88"/>
  <c r="I109" i="88"/>
  <c r="E59" i="139"/>
  <c r="E63" i="139" s="1"/>
  <c r="E93" i="139" s="1"/>
  <c r="D93" i="139"/>
  <c r="J50" i="83"/>
  <c r="M53" i="83" s="1"/>
  <c r="E6" i="21"/>
  <c r="F6" i="21" s="1"/>
  <c r="C56" i="119"/>
  <c r="D59" i="119"/>
  <c r="C18" i="21"/>
  <c r="J98" i="88"/>
  <c r="J100" i="88"/>
  <c r="C28" i="19"/>
  <c r="E27" i="19"/>
  <c r="J99" i="88"/>
  <c r="J108" i="88"/>
  <c r="C16" i="21"/>
  <c r="J101" i="88"/>
  <c r="H96" i="88"/>
  <c r="E31" i="121"/>
  <c r="D74" i="127"/>
  <c r="D71" i="127"/>
  <c r="D72" i="127"/>
  <c r="D61" i="127"/>
  <c r="D48" i="127"/>
  <c r="D73" i="127"/>
  <c r="D79" i="127"/>
  <c r="D78" i="127"/>
  <c r="D47" i="127"/>
  <c r="D85" i="127"/>
  <c r="D50" i="127"/>
  <c r="D46" i="127"/>
  <c r="D82" i="127"/>
  <c r="D87" i="127"/>
  <c r="D51" i="127"/>
  <c r="D49" i="127"/>
  <c r="D57" i="127"/>
  <c r="D81" i="127"/>
  <c r="D70" i="127"/>
  <c r="D68" i="127"/>
  <c r="D86" i="127"/>
  <c r="D84" i="127"/>
  <c r="D69" i="127"/>
  <c r="D53" i="127"/>
  <c r="D52" i="127"/>
  <c r="D45" i="127"/>
  <c r="D44" i="127"/>
  <c r="D83" i="127"/>
  <c r="D80" i="127"/>
  <c r="D56" i="127"/>
  <c r="H91" i="90"/>
  <c r="H94" i="90"/>
  <c r="H90" i="88"/>
  <c r="I95" i="88"/>
  <c r="H99" i="88"/>
  <c r="H100" i="88"/>
  <c r="F93" i="139"/>
  <c r="J90" i="88"/>
  <c r="I50" i="83"/>
  <c r="L53" i="83" s="1"/>
  <c r="J94" i="90"/>
  <c r="C6" i="21"/>
  <c r="J94" i="88"/>
  <c r="J102" i="88"/>
  <c r="E18" i="21"/>
  <c r="E16" i="21"/>
  <c r="F28" i="19"/>
  <c r="E50" i="120"/>
  <c r="E59" i="119"/>
  <c r="F63" i="119"/>
  <c r="G59" i="139"/>
  <c r="G63" i="139" s="1"/>
  <c r="G93" i="139" s="1"/>
  <c r="D28" i="19"/>
  <c r="H102" i="88"/>
  <c r="H94" i="88"/>
  <c r="C52" i="120"/>
  <c r="I114" i="90"/>
  <c r="H98" i="88"/>
  <c r="H101" i="90"/>
  <c r="H101" i="88"/>
  <c r="H108" i="88"/>
  <c r="I118" i="174" l="1"/>
  <c r="I96" i="174"/>
  <c r="G98" i="174"/>
  <c r="G100" i="174" s="1"/>
  <c r="G102" i="174" s="1"/>
  <c r="G104" i="174" s="1"/>
  <c r="G106" i="174" s="1"/>
  <c r="D18" i="21"/>
  <c r="I80" i="166"/>
  <c r="D54" i="127"/>
  <c r="D59" i="127" s="1"/>
  <c r="D63" i="127" s="1"/>
  <c r="G16" i="174"/>
  <c r="I16" i="174" s="1"/>
  <c r="I15" i="174"/>
  <c r="J43" i="20"/>
  <c r="G11" i="21" s="1"/>
  <c r="G27" i="19"/>
  <c r="H25" i="19"/>
  <c r="H102" i="90"/>
  <c r="I108" i="88"/>
  <c r="I101" i="88"/>
  <c r="I98" i="88"/>
  <c r="E28" i="19"/>
  <c r="D63" i="119"/>
  <c r="E63" i="119" s="1"/>
  <c r="C59" i="119"/>
  <c r="I102" i="88"/>
  <c r="I94" i="90"/>
  <c r="I94" i="88"/>
  <c r="H111" i="88"/>
  <c r="F93" i="119"/>
  <c r="I100" i="88"/>
  <c r="I99" i="88"/>
  <c r="D16" i="21"/>
  <c r="B85" i="127"/>
  <c r="B87" i="127"/>
  <c r="B52" i="127"/>
  <c r="B50" i="127"/>
  <c r="B53" i="127"/>
  <c r="B61" i="127"/>
  <c r="B57" i="127"/>
  <c r="B72" i="127"/>
  <c r="B46" i="127"/>
  <c r="B73" i="127"/>
  <c r="B49" i="127"/>
  <c r="B78" i="127"/>
  <c r="B82" i="127"/>
  <c r="B81" i="127"/>
  <c r="B79" i="127"/>
  <c r="B71" i="127"/>
  <c r="B74" i="127"/>
  <c r="B84" i="127"/>
  <c r="B48" i="127"/>
  <c r="B47" i="127"/>
  <c r="B45" i="127"/>
  <c r="B68" i="127"/>
  <c r="B86" i="127"/>
  <c r="B70" i="127"/>
  <c r="B51" i="127"/>
  <c r="B69" i="127"/>
  <c r="B44" i="127"/>
  <c r="B83" i="127"/>
  <c r="B80" i="127"/>
  <c r="B56" i="127"/>
  <c r="J91" i="90"/>
  <c r="J95" i="89"/>
  <c r="F16" i="21"/>
  <c r="F18" i="21"/>
  <c r="I96" i="88"/>
  <c r="H95" i="89"/>
  <c r="D75" i="127"/>
  <c r="D88" i="127"/>
  <c r="I90" i="88"/>
  <c r="I91" i="90"/>
  <c r="D6" i="21"/>
  <c r="H6" i="21" s="1"/>
  <c r="C61" i="127"/>
  <c r="C48" i="127"/>
  <c r="C49" i="127"/>
  <c r="C72" i="127"/>
  <c r="C81" i="127"/>
  <c r="C83" i="127"/>
  <c r="C44" i="127"/>
  <c r="C46" i="127"/>
  <c r="C82" i="127"/>
  <c r="C85" i="127"/>
  <c r="C74" i="127"/>
  <c r="C50" i="127"/>
  <c r="C73" i="127"/>
  <c r="C87" i="127"/>
  <c r="C70" i="127"/>
  <c r="C78" i="127"/>
  <c r="C47" i="127"/>
  <c r="C45" i="127"/>
  <c r="C51" i="127"/>
  <c r="C52" i="127"/>
  <c r="C53" i="127"/>
  <c r="C79" i="127"/>
  <c r="C80" i="127"/>
  <c r="C69" i="127"/>
  <c r="C84" i="127"/>
  <c r="C71" i="127"/>
  <c r="C57" i="127"/>
  <c r="C68" i="127"/>
  <c r="C86" i="127"/>
  <c r="C56" i="127"/>
  <c r="J41" i="163"/>
  <c r="H18" i="21" l="1"/>
  <c r="C15" i="21"/>
  <c r="I98" i="174"/>
  <c r="K91" i="166"/>
  <c r="K92" i="166" s="1"/>
  <c r="K93" i="166" s="1"/>
  <c r="I100" i="174"/>
  <c r="G15" i="21"/>
  <c r="G17" i="174"/>
  <c r="I17" i="174" s="1"/>
  <c r="E15" i="21"/>
  <c r="D15" i="21" s="1"/>
  <c r="E11" i="21"/>
  <c r="E12" i="21" s="1"/>
  <c r="D90" i="127"/>
  <c r="D93" i="127" s="1"/>
  <c r="C11" i="21"/>
  <c r="C12" i="21" s="1"/>
  <c r="C8" i="21" s="1"/>
  <c r="G28" i="19"/>
  <c r="H28" i="19" s="1"/>
  <c r="H27" i="19"/>
  <c r="C54" i="127"/>
  <c r="C59" i="127" s="1"/>
  <c r="C63" i="127" s="1"/>
  <c r="B75" i="127"/>
  <c r="B88" i="127"/>
  <c r="H112" i="88"/>
  <c r="C75" i="127"/>
  <c r="C88" i="127"/>
  <c r="I95" i="89"/>
  <c r="B54" i="127"/>
  <c r="B59" i="127" s="1"/>
  <c r="B63" i="127" s="1"/>
  <c r="H16" i="21"/>
  <c r="C63" i="119"/>
  <c r="D93" i="119"/>
  <c r="C93" i="119" s="1"/>
  <c r="J111" i="88"/>
  <c r="J101" i="90"/>
  <c r="I101" i="90"/>
  <c r="F8" i="17"/>
  <c r="F12" i="17" s="1"/>
  <c r="C17" i="17"/>
  <c r="F17" i="17"/>
  <c r="C16" i="17"/>
  <c r="G12" i="21"/>
  <c r="C21" i="21" l="1"/>
  <c r="F11" i="21"/>
  <c r="F15" i="21"/>
  <c r="H15" i="21" s="1"/>
  <c r="I102" i="174"/>
  <c r="D11" i="21"/>
  <c r="G18" i="174"/>
  <c r="I18" i="174" s="1"/>
  <c r="E93" i="119"/>
  <c r="C90" i="127"/>
  <c r="C93" i="127" s="1"/>
  <c r="C19" i="17"/>
  <c r="F68" i="17"/>
  <c r="I102" i="90"/>
  <c r="D12" i="21"/>
  <c r="E8" i="21"/>
  <c r="F12" i="21"/>
  <c r="G8" i="21"/>
  <c r="F18" i="17"/>
  <c r="I111" i="88"/>
  <c r="J112" i="88"/>
  <c r="J102" i="90"/>
  <c r="B90" i="127"/>
  <c r="B93" i="127" s="1"/>
  <c r="H11" i="21" l="1"/>
  <c r="I104" i="174"/>
  <c r="G19" i="174"/>
  <c r="I19" i="174" s="1"/>
  <c r="F8" i="21"/>
  <c r="G21" i="21"/>
  <c r="I106" i="174"/>
  <c r="D8" i="21"/>
  <c r="E21" i="21"/>
  <c r="D21" i="21" s="1"/>
  <c r="I112" i="88"/>
  <c r="H12" i="21"/>
  <c r="H8" i="21" l="1"/>
  <c r="G20" i="174"/>
  <c r="F21" i="21"/>
  <c r="H21" i="21" s="1"/>
  <c r="I20" i="174" l="1"/>
  <c r="G22" i="174"/>
  <c r="I22" i="174"/>
  <c r="G23" i="174" l="1"/>
  <c r="I23" i="174" s="1"/>
  <c r="I134" i="174"/>
  <c r="I136" i="174" s="1"/>
  <c r="I137" i="174" s="1"/>
  <c r="I138" i="174" s="1"/>
  <c r="G24" i="174"/>
  <c r="I24" i="174" s="1"/>
  <c r="C8" i="17"/>
  <c r="C11" i="17" s="1"/>
  <c r="C68" i="17" s="1"/>
  <c r="E8" i="17"/>
  <c r="E12" i="17" s="1"/>
  <c r="B17" i="17"/>
  <c r="B16" i="17"/>
  <c r="E17" i="17"/>
  <c r="B19" i="17" l="1"/>
  <c r="E18" i="17"/>
  <c r="E68" i="17"/>
  <c r="G25" i="174"/>
  <c r="I25" i="174" s="1"/>
  <c r="G26" i="174" l="1"/>
  <c r="I26" i="174" s="1"/>
  <c r="G27" i="174" l="1"/>
  <c r="I27" i="174" s="1"/>
  <c r="G28" i="174" l="1"/>
  <c r="G30" i="174" s="1"/>
  <c r="I28" i="174" l="1"/>
  <c r="I30" i="174"/>
  <c r="B8" i="17"/>
  <c r="B11" i="17" s="1"/>
  <c r="B68" i="17" s="1"/>
  <c r="G31" i="174" l="1"/>
  <c r="I31" i="174" s="1"/>
  <c r="G32" i="174" l="1"/>
  <c r="I32" i="174" s="1"/>
  <c r="G33" i="174" l="1"/>
  <c r="I33" i="174" s="1"/>
  <c r="G34" i="174" l="1"/>
  <c r="I34" i="174" s="1"/>
  <c r="G35" i="174" l="1"/>
  <c r="I35" i="174" s="1"/>
  <c r="G36" i="174" l="1"/>
  <c r="G38" i="174" s="1"/>
  <c r="I36" i="174" l="1"/>
  <c r="I38" i="174"/>
  <c r="G39" i="174" l="1"/>
  <c r="I39" i="174" s="1"/>
  <c r="G40" i="174" l="1"/>
  <c r="I40" i="174" s="1"/>
  <c r="G41" i="174" l="1"/>
  <c r="I41" i="174" s="1"/>
  <c r="G42" i="174" l="1"/>
  <c r="I42" i="174" s="1"/>
  <c r="G43" i="174" l="1"/>
  <c r="I43" i="174" s="1"/>
  <c r="G44" i="174" l="1"/>
  <c r="G46" i="174" s="1"/>
  <c r="I44" i="174" l="1"/>
  <c r="I46" i="174"/>
  <c r="G47" i="174" l="1"/>
  <c r="I47" i="174" s="1"/>
  <c r="G48" i="174" l="1"/>
  <c r="I48" i="174" s="1"/>
  <c r="G49" i="174" l="1"/>
  <c r="I49" i="174" s="1"/>
  <c r="G50" i="174" l="1"/>
  <c r="I50" i="174" s="1"/>
  <c r="G51" i="174" l="1"/>
  <c r="I51" i="174" s="1"/>
  <c r="G52" i="174" l="1"/>
  <c r="I52" i="174" l="1"/>
  <c r="G54" i="174"/>
  <c r="I54" i="174" s="1"/>
  <c r="G55" i="174" l="1"/>
  <c r="I55" i="174" s="1"/>
  <c r="G56" i="174" l="1"/>
  <c r="I56" i="174" s="1"/>
  <c r="G57" i="174" l="1"/>
  <c r="I57" i="174" s="1"/>
  <c r="G58" i="174" l="1"/>
  <c r="I58" i="174" s="1"/>
  <c r="G59" i="174" l="1"/>
  <c r="I59" i="174" s="1"/>
  <c r="G60" i="174" l="1"/>
  <c r="G62" i="174" s="1"/>
  <c r="I60" i="174" l="1"/>
  <c r="I62" i="174"/>
  <c r="G63" i="174" l="1"/>
  <c r="I63" i="174" s="1"/>
  <c r="G64" i="174" l="1"/>
  <c r="I64" i="174" s="1"/>
  <c r="G65" i="174" l="1"/>
  <c r="I65" i="174" s="1"/>
  <c r="G66" i="174" l="1"/>
  <c r="I66" i="174" s="1"/>
  <c r="G67" i="174" l="1"/>
  <c r="I67" i="174" s="1"/>
  <c r="G68" i="174" l="1"/>
  <c r="I68" i="174" l="1"/>
  <c r="G70" i="174"/>
  <c r="I70" i="174" s="1"/>
  <c r="G71" i="174" l="1"/>
  <c r="I71" i="174" s="1"/>
  <c r="G72" i="174" l="1"/>
  <c r="I72" i="174" s="1"/>
  <c r="G73" i="174" l="1"/>
  <c r="I73" i="174" s="1"/>
  <c r="G74" i="174" l="1"/>
  <c r="I74" i="174" s="1"/>
  <c r="G75" i="174" l="1"/>
  <c r="I75" i="174" s="1"/>
  <c r="G76" i="174" l="1"/>
  <c r="I76" i="174" l="1"/>
  <c r="G78" i="174"/>
  <c r="I78" i="174" s="1"/>
  <c r="G79" i="174" l="1"/>
  <c r="I79" i="174" s="1"/>
  <c r="G80" i="174" l="1"/>
  <c r="I80" i="174" s="1"/>
  <c r="G81" i="174" l="1"/>
  <c r="I81" i="174" s="1"/>
  <c r="G82" i="174" l="1"/>
  <c r="I82" i="174" s="1"/>
  <c r="G83" i="174" l="1"/>
  <c r="I83" i="174" s="1"/>
  <c r="G84" i="174" l="1"/>
  <c r="I84" i="174" l="1"/>
  <c r="G87" i="174" l="1"/>
  <c r="I86" i="174"/>
  <c r="G88" i="174" l="1"/>
  <c r="I87" i="174"/>
  <c r="G89" i="174" l="1"/>
  <c r="I88" i="174"/>
  <c r="G90" i="174" l="1"/>
  <c r="I89" i="174"/>
  <c r="G91" i="174" l="1"/>
  <c r="I90" i="174"/>
  <c r="G92" i="174" l="1"/>
  <c r="I92" i="174" s="1"/>
  <c r="I91" i="174"/>
  <c r="I108" i="17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Mafin03</author>
  </authors>
  <commentList>
    <comment ref="C3" authorId="0" shapeId="0" xr:uid="{00000000-0006-0000-0000-000001000000}">
      <text>
        <r>
          <rPr>
            <sz val="8"/>
            <color indexed="81"/>
            <rFont val="Tahoma"/>
            <family val="2"/>
          </rPr>
          <t xml:space="preserve">Introduza sempre o dia 31 de Dezembro do ano n.
Coloque outra data se, e só se, pretender efectuar uma análise intercalar (por exemplo, 31 de Junho do ano n).
Introduza a data sempre no formato indicado de </t>
        </r>
        <r>
          <rPr>
            <b/>
            <i/>
            <sz val="8"/>
            <color indexed="81"/>
            <rFont val="Tahoma"/>
            <family val="2"/>
          </rPr>
          <t>dd-mm-aa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Mafin 01</author>
  </authors>
  <commentList>
    <comment ref="C293" authorId="0" shapeId="0" xr:uid="{B129F0C0-0C6E-4077-BC09-534E4B5E2EBA}">
      <text>
        <r>
          <rPr>
            <sz val="8"/>
            <color indexed="81"/>
            <rFont val="Tahoma"/>
            <family val="2"/>
          </rPr>
          <t xml:space="preserve">Estes </t>
        </r>
        <r>
          <rPr>
            <b/>
            <sz val="8"/>
            <color indexed="81"/>
            <rFont val="Tahoma"/>
            <family val="2"/>
          </rPr>
          <t>RESULTADOS LÍQUIDOS</t>
        </r>
        <r>
          <rPr>
            <sz val="8"/>
            <color indexed="81"/>
            <rFont val="Tahoma"/>
            <family val="2"/>
          </rPr>
          <t xml:space="preserve"> referem-se aos do ano anterior.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Jaime F. M. Madeira</author>
  </authors>
  <commentList>
    <comment ref="C742" authorId="0" shapeId="0" xr:uid="{89CF832B-566E-435A-9762-4179F08C90DE}">
      <text>
        <r>
          <rPr>
            <sz val="8"/>
            <color indexed="81"/>
            <rFont val="Tahoma"/>
            <family val="2"/>
          </rPr>
          <t>Insira nas contas 8121 e 8122 os valores apurados de Imposto Corrente e de Imposto Diferido, a Débito e a Crédito, antes de saldar as contas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Jaime F. M. Madeira</author>
  </authors>
  <commentList>
    <comment ref="C742" authorId="0" shapeId="0" xr:uid="{2DD58B3C-E792-4E83-95BB-340661AC0104}">
      <text>
        <r>
          <rPr>
            <sz val="8"/>
            <color indexed="81"/>
            <rFont val="Tahoma"/>
            <family val="2"/>
          </rPr>
          <t>Insira nas contas 8121 e 8122 os valores apurados de Imposto Corrente e de Imposto Diferido, a Débito e a Crédito, antes de saldar as contas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Jaime F. M. Madeira</author>
  </authors>
  <commentList>
    <comment ref="C742" authorId="0" shapeId="0" xr:uid="{182E2E66-2288-470C-9F95-C6C35BA6ACE6}">
      <text>
        <r>
          <rPr>
            <sz val="8"/>
            <color indexed="81"/>
            <rFont val="Tahoma"/>
            <family val="2"/>
          </rPr>
          <t>Insira nas contas 8121 e 8122 os valores apurados de Imposto Corrente e de Imposto Diferido, a Débito e a Crédito, antes de saldar as contas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Mafin 01</author>
  </authors>
  <commentList>
    <comment ref="B36" authorId="0" shapeId="0" xr:uid="{00000000-0006-0000-1000-000001000000}">
      <text>
        <r>
          <rPr>
            <sz val="8"/>
            <color indexed="81"/>
            <rFont val="Tahoma"/>
            <family val="2"/>
          </rPr>
          <t>Destinado a Reservas Legais,
Estatutárias ou outras,
a Resultados Transitados,
ou outros</t>
        </r>
      </text>
    </comment>
    <comment ref="B37" authorId="0" shapeId="0" xr:uid="{00000000-0006-0000-1000-000002000000}">
      <text>
        <r>
          <rPr>
            <sz val="8"/>
            <color indexed="81"/>
            <rFont val="Tahoma"/>
            <family val="2"/>
          </rPr>
          <t>Lucro (ou prejuízo) fiscal apresentado
pela empresa, e que serviu de base
ao cálculo do imposto a pagar (ou não)
inscrito na conta 812.
Por defeito assume o Resultado
Antes de Imposto</t>
        </r>
      </text>
    </comment>
    <comment ref="B38" authorId="0" shapeId="0" xr:uid="{00000000-0006-0000-1000-000003000000}">
      <text>
        <r>
          <rPr>
            <sz val="8"/>
            <color indexed="81"/>
            <rFont val="Tahoma"/>
            <family val="2"/>
          </rPr>
          <t>Se se tratar de uma sociedade por
quotas, mantenha os 5,00 € indicados</t>
        </r>
      </text>
    </comment>
    <comment ref="B41" authorId="0" shapeId="0" xr:uid="{00000000-0006-0000-1000-000004000000}">
      <text>
        <r>
          <rPr>
            <sz val="8"/>
            <color indexed="81"/>
            <rFont val="Tahoma"/>
            <family val="2"/>
          </rPr>
          <t>Taxa de Retorno exigida pelos sócios
ou accionistas, isto é, qual a taxa de
retorno que estes pretendem ter pelo
capital investido.</t>
        </r>
      </text>
    </comment>
    <comment ref="B44" authorId="0" shapeId="0" xr:uid="{00000000-0006-0000-1000-000005000000}">
      <text>
        <r>
          <rPr>
            <sz val="8"/>
            <color indexed="81"/>
            <rFont val="Tahoma"/>
            <family val="2"/>
          </rPr>
          <t xml:space="preserve">O PER representa os n períodos
necessários para recuperar o
investimento.
Indique o PER de empresas do
mesmo sector, que se encontrem
cotadas em Bolsa.
Pode ver esse indicador em
qualquer tabela de análise bolsista. </t>
        </r>
      </text>
    </comment>
    <comment ref="B45" authorId="0" shapeId="0" xr:uid="{00000000-0006-0000-1000-000006000000}">
      <text>
        <r>
          <rPr>
            <sz val="8"/>
            <color indexed="81"/>
            <rFont val="Tahoma"/>
            <family val="2"/>
          </rPr>
          <t>Indique de que forma quer que seja
calculado o Valor Composto da Avaliação
da empresa para cada ano.
Altere as células a amarelo.
A última corrige-se automaticamente.
A soma será sempre 100%</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Mafin 01</author>
  </authors>
  <commentList>
    <comment ref="A10" authorId="0" shapeId="0" xr:uid="{00000000-0006-0000-2400-000001000000}">
      <text>
        <r>
          <rPr>
            <b/>
            <sz val="8"/>
            <color indexed="81"/>
            <rFont val="Tahoma"/>
            <family val="2"/>
          </rPr>
          <t xml:space="preserve">MB:
</t>
        </r>
        <r>
          <rPr>
            <sz val="8"/>
            <color indexed="81"/>
            <rFont val="Tahoma"/>
            <family val="2"/>
          </rPr>
          <t>Representam os excedentes financeiros brutos gerados pelas vendas da empresa</t>
        </r>
      </text>
    </comment>
    <comment ref="A15" authorId="0" shapeId="0" xr:uid="{00000000-0006-0000-2400-000002000000}">
      <text>
        <r>
          <rPr>
            <b/>
            <sz val="8"/>
            <color indexed="81"/>
            <rFont val="Tahoma"/>
            <family val="2"/>
          </rPr>
          <t xml:space="preserve">MLB:
</t>
        </r>
        <r>
          <rPr>
            <sz val="8"/>
            <color indexed="81"/>
            <rFont val="Tahoma"/>
            <family val="2"/>
          </rPr>
          <t>Representam os excedentes financeiros brutos gerados pela exploração da empresa</t>
        </r>
      </text>
    </comment>
    <comment ref="A19" authorId="0" shapeId="0" xr:uid="{00000000-0006-0000-2400-000003000000}">
      <text>
        <r>
          <rPr>
            <b/>
            <sz val="8"/>
            <color indexed="81"/>
            <rFont val="Tahoma"/>
            <family val="2"/>
          </rPr>
          <t xml:space="preserve">RE:
</t>
        </r>
        <r>
          <rPr>
            <sz val="8"/>
            <color indexed="81"/>
            <rFont val="Tahoma"/>
            <family val="2"/>
          </rPr>
          <t>MLB afectados pelas políticas de depreciações e amortizações do activo fixo e pela constituição
de provisões para cobertura de riscos e encargos e pelas perdas por imparidade associados à actividade operacional</t>
        </r>
      </text>
    </comment>
    <comment ref="A22" authorId="0" shapeId="0" xr:uid="{00000000-0006-0000-2400-000004000000}">
      <text>
        <r>
          <rPr>
            <b/>
            <sz val="8"/>
            <color indexed="81"/>
            <rFont val="Tahoma"/>
            <family val="2"/>
          </rPr>
          <t xml:space="preserve">MLBT:
</t>
        </r>
        <r>
          <rPr>
            <sz val="8"/>
            <color indexed="81"/>
            <rFont val="Tahoma"/>
            <family val="2"/>
          </rPr>
          <t>Representam os resultados anuais antes de Depreciações e Amortizações, Provisões,
Custos financeiros de financiamento e Imposto sobre o rendimento</t>
        </r>
      </text>
    </comment>
    <comment ref="A24" authorId="0" shapeId="0" xr:uid="{00000000-0006-0000-2400-000005000000}">
      <text>
        <r>
          <rPr>
            <b/>
            <sz val="8"/>
            <color indexed="81"/>
            <rFont val="Tahoma"/>
            <family val="2"/>
          </rPr>
          <t xml:space="preserve">CFF:
</t>
        </r>
        <r>
          <rPr>
            <sz val="8"/>
            <color indexed="81"/>
            <rFont val="Tahoma"/>
            <family val="2"/>
          </rPr>
          <t>Resultado dos Juros recebidos subtraido dos Juros suportados nos financiamentos obtidos</t>
        </r>
      </text>
    </comment>
    <comment ref="A28" authorId="0" shapeId="0" xr:uid="{00000000-0006-0000-2400-000006000000}">
      <text>
        <r>
          <rPr>
            <b/>
            <sz val="8"/>
            <color indexed="81"/>
            <rFont val="Tahoma"/>
            <family val="2"/>
          </rPr>
          <t xml:space="preserve">MLL:
</t>
        </r>
        <r>
          <rPr>
            <sz val="8"/>
            <color indexed="81"/>
            <rFont val="Tahoma"/>
            <family val="2"/>
          </rPr>
          <t>Ou Autofinanciamento, representa os MLBT subtraído dos CFF e ISRE, ou, RL acrescido das Depreciações e Amortizações, das Imparidades e das Provisões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Mafin 01</author>
  </authors>
  <commentList>
    <comment ref="A5" authorId="0" shapeId="0" xr:uid="{00000000-0006-0000-2500-000001000000}">
      <text>
        <r>
          <rPr>
            <b/>
            <sz val="8"/>
            <color indexed="81"/>
            <rFont val="Tahoma"/>
            <family val="2"/>
          </rPr>
          <t xml:space="preserve">TP:
</t>
        </r>
        <r>
          <rPr>
            <sz val="8"/>
            <color indexed="81"/>
            <rFont val="Tahoma"/>
            <family val="2"/>
          </rPr>
          <t xml:space="preserve">Tipo de entidade, ultrapassando dois dos seguintes três limites:
</t>
        </r>
        <r>
          <rPr>
            <b/>
            <sz val="8"/>
            <color indexed="81"/>
            <rFont val="Tahoma"/>
            <family val="2"/>
          </rPr>
          <t xml:space="preserve">Microentidade: </t>
        </r>
        <r>
          <rPr>
            <sz val="8"/>
            <color indexed="81"/>
            <rFont val="Tahoma"/>
            <family val="2"/>
          </rPr>
          <t xml:space="preserve">Balanço&lt;=700m€ ; V. Negócios&lt;=350m€ ; Nº Trabalhadores&lt;=10
</t>
        </r>
        <r>
          <rPr>
            <b/>
            <sz val="8"/>
            <color indexed="81"/>
            <rFont val="Tahoma"/>
            <family val="2"/>
          </rPr>
          <t>Pequena Entidade:</t>
        </r>
        <r>
          <rPr>
            <sz val="8"/>
            <color indexed="81"/>
            <rFont val="Tahoma"/>
            <family val="2"/>
          </rPr>
          <t xml:space="preserve"> Balanço&lt;=4M€ ; V. Negócios&lt;=8M€ ; Nº Trabalhadores&lt;=50
</t>
        </r>
        <r>
          <rPr>
            <b/>
            <sz val="8"/>
            <color indexed="81"/>
            <rFont val="Tahoma"/>
            <family val="2"/>
          </rPr>
          <t>Média Entidade:</t>
        </r>
        <r>
          <rPr>
            <sz val="8"/>
            <color indexed="81"/>
            <rFont val="Tahoma"/>
            <family val="2"/>
          </rPr>
          <t xml:space="preserve"> Balanço&lt;=20M€ ; V. Negócios&lt;=40M€ ; Nº Trabalhadores&lt;=250
</t>
        </r>
        <r>
          <rPr>
            <b/>
            <sz val="8"/>
            <color indexed="81"/>
            <rFont val="Tahoma"/>
            <family val="2"/>
          </rPr>
          <t>Grande Entidade:</t>
        </r>
        <r>
          <rPr>
            <sz val="8"/>
            <color indexed="81"/>
            <rFont val="Tahoma"/>
            <family val="2"/>
          </rPr>
          <t xml:space="preserve"> Balanço&gt;20M€ ; V. Negócios&gt;40M€ ; Nº Trabalhadores&gt;250</t>
        </r>
      </text>
    </comment>
    <comment ref="A6" authorId="0" shapeId="0" xr:uid="{00000000-0006-0000-2500-000002000000}">
      <text>
        <r>
          <rPr>
            <b/>
            <sz val="8"/>
            <color indexed="81"/>
            <rFont val="Tahoma"/>
            <family val="2"/>
          </rPr>
          <t xml:space="preserve">AC:
</t>
        </r>
        <r>
          <rPr>
            <sz val="8"/>
            <color indexed="81"/>
            <rFont val="Tahoma"/>
            <family val="2"/>
          </rPr>
          <t>Corresponde ao valor do Activo Corrente do Balanço (Disponibilidades, Dívidas de Terceiros, Inventários, etc.)</t>
        </r>
      </text>
    </comment>
    <comment ref="A7" authorId="0" shapeId="0" xr:uid="{00000000-0006-0000-2500-000003000000}">
      <text>
        <r>
          <rPr>
            <b/>
            <sz val="8"/>
            <color indexed="81"/>
            <rFont val="Tahoma"/>
            <family val="2"/>
          </rPr>
          <t xml:space="preserve">AF:
</t>
        </r>
        <r>
          <rPr>
            <sz val="8"/>
            <color indexed="81"/>
            <rFont val="Tahoma"/>
            <family val="2"/>
          </rPr>
          <t>Corresponde ao total do Activo Não Corrente do Activo do Balanço</t>
        </r>
      </text>
    </comment>
    <comment ref="A8" authorId="0" shapeId="0" xr:uid="{00000000-0006-0000-2500-000004000000}">
      <text>
        <r>
          <rPr>
            <b/>
            <sz val="8"/>
            <color indexed="81"/>
            <rFont val="Tahoma"/>
            <family val="2"/>
          </rPr>
          <t xml:space="preserve">CP:
</t>
        </r>
        <r>
          <rPr>
            <sz val="8"/>
            <color indexed="81"/>
            <rFont val="Tahoma"/>
            <family val="2"/>
          </rPr>
          <t>Representa o Valor Patrimonial ou Contabilístico da empresa.
Deve ser superior, ou, pelo menos, igual ao valor do Activo Fixo.</t>
        </r>
      </text>
    </comment>
    <comment ref="A9" authorId="0" shapeId="0" xr:uid="{00000000-0006-0000-2500-000005000000}">
      <text>
        <r>
          <rPr>
            <b/>
            <sz val="8"/>
            <color indexed="81"/>
            <rFont val="Tahoma"/>
            <family val="2"/>
          </rPr>
          <t xml:space="preserve">PC:
</t>
        </r>
        <r>
          <rPr>
            <sz val="8"/>
            <color indexed="81"/>
            <rFont val="Tahoma"/>
            <family val="2"/>
          </rPr>
          <t>Corresponde ao valor do Passivo Não Corrente do Balanço</t>
        </r>
      </text>
    </comment>
    <comment ref="A10" authorId="0" shapeId="0" xr:uid="{00000000-0006-0000-2500-000006000000}">
      <text>
        <r>
          <rPr>
            <b/>
            <sz val="8"/>
            <color indexed="81"/>
            <rFont val="Tahoma"/>
            <family val="2"/>
          </rPr>
          <t xml:space="preserve">PC:
</t>
        </r>
        <r>
          <rPr>
            <sz val="8"/>
            <color indexed="81"/>
            <rFont val="Tahoma"/>
            <family val="2"/>
          </rPr>
          <t>Corresponde ao valor do Passivo Corrente do Balanço ()</t>
        </r>
      </text>
    </comment>
    <comment ref="A11" authorId="0" shapeId="0" xr:uid="{00000000-0006-0000-2500-000007000000}">
      <text>
        <r>
          <rPr>
            <b/>
            <sz val="8"/>
            <color indexed="81"/>
            <rFont val="Tahoma"/>
            <family val="2"/>
          </rPr>
          <t xml:space="preserve">CPP:
</t>
        </r>
        <r>
          <rPr>
            <sz val="8"/>
            <color indexed="81"/>
            <rFont val="Tahoma"/>
            <family val="2"/>
          </rPr>
          <t>Rácio de Capitais Permanentes que representa a soma dos Capitais Próprios e do Passivo Não Corrente</t>
        </r>
      </text>
    </comment>
    <comment ref="A12" authorId="0" shapeId="0" xr:uid="{00000000-0006-0000-2500-000008000000}">
      <text>
        <r>
          <rPr>
            <b/>
            <sz val="8"/>
            <color indexed="81"/>
            <rFont val="Tahoma"/>
            <family val="2"/>
          </rPr>
          <t xml:space="preserve">EDV:
</t>
        </r>
        <r>
          <rPr>
            <sz val="8"/>
            <color indexed="81"/>
            <rFont val="Tahoma"/>
            <family val="2"/>
          </rPr>
          <t>Rácio de cobertura do Activo pelo Passivo. Considera-se a empresa em situação de falência técnica se superior a 100%.
É complementar ao rácio de Autonomia Financeira.</t>
        </r>
      </text>
    </comment>
    <comment ref="A13" authorId="0" shapeId="0" xr:uid="{00000000-0006-0000-2500-000009000000}">
      <text>
        <r>
          <rPr>
            <b/>
            <sz val="8"/>
            <color indexed="81"/>
            <rFont val="Tahoma"/>
            <family val="2"/>
          </rPr>
          <t xml:space="preserve">ATF:
</t>
        </r>
        <r>
          <rPr>
            <sz val="8"/>
            <color indexed="81"/>
            <rFont val="Tahoma"/>
            <family val="2"/>
          </rPr>
          <t>Rácio de cobertura do Activo pelos Capitais Próprios.
É complementar ao rácio de Endividamento</t>
        </r>
      </text>
    </comment>
    <comment ref="A14" authorId="0" shapeId="0" xr:uid="{00000000-0006-0000-2500-00000A000000}">
      <text>
        <r>
          <rPr>
            <b/>
            <sz val="8"/>
            <color indexed="81"/>
            <rFont val="Tahoma"/>
            <family val="2"/>
          </rPr>
          <t xml:space="preserve">LQG:
</t>
        </r>
        <r>
          <rPr>
            <sz val="8"/>
            <color indexed="81"/>
            <rFont val="Tahoma"/>
            <family val="2"/>
          </rPr>
          <t>Expressa a solvabilidade no curto prazo, isto é, a cobertura do Passivo Corrente pelo Activo Corrente.
Deve ser superior, ou pelos menos, igual a 1, para haver equilibrio financeiro mínimo.</t>
        </r>
      </text>
    </comment>
    <comment ref="A15" authorId="0" shapeId="0" xr:uid="{00000000-0006-0000-2500-00000B000000}">
      <text>
        <r>
          <rPr>
            <b/>
            <sz val="8"/>
            <color indexed="81"/>
            <rFont val="Tahoma"/>
            <family val="2"/>
          </rPr>
          <t xml:space="preserve">LQR:
</t>
        </r>
        <r>
          <rPr>
            <sz val="8"/>
            <color indexed="81"/>
            <rFont val="Tahoma"/>
            <family val="2"/>
          </rPr>
          <t>Ou Acid Test, expressa igualmente a solvabilidade no curto prazo, mas neste caso, a cobertura do Passivo Corrente
pelo Activo Corrente líquido do valor em Inventários. Deverá ser também, pelo menos igual a 1.</t>
        </r>
      </text>
    </comment>
    <comment ref="A16" authorId="0" shapeId="0" xr:uid="{00000000-0006-0000-2500-00000C000000}">
      <text>
        <r>
          <rPr>
            <b/>
            <sz val="8"/>
            <color indexed="81"/>
            <rFont val="Tahoma"/>
            <family val="2"/>
          </rPr>
          <t xml:space="preserve">LQI:
</t>
        </r>
        <r>
          <rPr>
            <sz val="8"/>
            <color indexed="81"/>
            <rFont val="Tahoma"/>
            <family val="2"/>
          </rPr>
          <t>Expressa igualmente a solvabilidade no curto prazo, mas neste caso, a cobertura do Passivo Corrente pelo Activo Corrente líquido de Inventários  e das Dívidas de Terceiros (ou seja, os Meios Financeiros).</t>
        </r>
      </text>
    </comment>
    <comment ref="A17" authorId="0" shapeId="0" xr:uid="{00000000-0006-0000-2500-00000D000000}">
      <text>
        <r>
          <rPr>
            <b/>
            <sz val="8"/>
            <color indexed="81"/>
            <rFont val="Tahoma"/>
            <family val="2"/>
          </rPr>
          <t xml:space="preserve">ST:
</t>
        </r>
        <r>
          <rPr>
            <sz val="8"/>
            <color indexed="81"/>
            <rFont val="Tahoma"/>
            <family val="2"/>
          </rPr>
          <t>Rácio de cobertura do Passivo pelos Capitais Próprios.
Se fôr inferior a 1, ou a empresa gera Lucros suficientes para fazer face às sua obrigações perante Terceiros nos 
prazos previstos ou os sócios/accionistas terão de injectar capitais na empresa.</t>
        </r>
      </text>
    </comment>
    <comment ref="A18" authorId="0" shapeId="0" xr:uid="{00000000-0006-0000-2500-00000E000000}">
      <text>
        <r>
          <rPr>
            <b/>
            <sz val="8"/>
            <color indexed="81"/>
            <rFont val="Tahoma"/>
            <family val="2"/>
          </rPr>
          <t xml:space="preserve">PER:
</t>
        </r>
        <r>
          <rPr>
            <sz val="8"/>
            <color indexed="81"/>
            <rFont val="Tahoma"/>
            <family val="2"/>
          </rPr>
          <t>Representa os n períodos necessários para recuperar o investimento</t>
        </r>
      </text>
    </comment>
    <comment ref="A19" authorId="0" shapeId="0" xr:uid="{00000000-0006-0000-2500-00000F000000}">
      <text>
        <r>
          <rPr>
            <b/>
            <sz val="8"/>
            <color indexed="81"/>
            <rFont val="Tahoma"/>
            <family val="2"/>
          </rPr>
          <t xml:space="preserve">ROM: 
</t>
        </r>
        <r>
          <rPr>
            <sz val="8"/>
            <color indexed="81"/>
            <rFont val="Tahoma"/>
            <family val="2"/>
          </rPr>
          <t>Taxa de retorno do investimento</t>
        </r>
      </text>
    </comment>
    <comment ref="A20" authorId="0" shapeId="0" xr:uid="{00000000-0006-0000-2500-000010000000}">
      <text>
        <r>
          <rPr>
            <b/>
            <sz val="8"/>
            <color indexed="81"/>
            <rFont val="Tahoma"/>
            <family val="2"/>
          </rPr>
          <t xml:space="preserve">QOT:
</t>
        </r>
        <r>
          <rPr>
            <sz val="8"/>
            <color indexed="81"/>
            <rFont val="Tahoma"/>
            <family val="2"/>
          </rPr>
          <t>O rácio Q de Tobin expressa o valor de mercado dos activos, sobre o custo estimado de reposição</t>
        </r>
      </text>
    </comment>
    <comment ref="A21" authorId="0" shapeId="0" xr:uid="{00000000-0006-0000-2500-000011000000}">
      <text>
        <r>
          <rPr>
            <b/>
            <sz val="8"/>
            <color indexed="81"/>
            <rFont val="Tahoma"/>
            <family val="2"/>
          </rPr>
          <t xml:space="preserve">TRA:
</t>
        </r>
        <r>
          <rPr>
            <sz val="8"/>
            <color indexed="81"/>
            <rFont val="Tahoma"/>
            <family val="2"/>
          </rPr>
          <t>Taxa de cobertura do preço de aquisição das acções da empresa pelos resultados líquidos</t>
        </r>
      </text>
    </comment>
    <comment ref="A22" authorId="0" shapeId="0" xr:uid="{00000000-0006-0000-2500-000012000000}">
      <text>
        <r>
          <rPr>
            <b/>
            <sz val="8"/>
            <color indexed="81"/>
            <rFont val="Tahoma"/>
            <family val="2"/>
          </rPr>
          <t xml:space="preserve">POR:
</t>
        </r>
        <r>
          <rPr>
            <sz val="8"/>
            <color indexed="81"/>
            <rFont val="Tahoma"/>
            <family val="2"/>
          </rPr>
          <t>Parcela dos Resultados Líquidos distribuidos em dividendos.
É complementar ao rácio da Taxa de Lucros Retidos.</t>
        </r>
      </text>
    </comment>
    <comment ref="A23" authorId="0" shapeId="0" xr:uid="{00000000-0006-0000-2500-000013000000}">
      <text>
        <r>
          <rPr>
            <b/>
            <sz val="8"/>
            <color indexed="81"/>
            <rFont val="Tahoma"/>
            <family val="2"/>
          </rPr>
          <t xml:space="preserve">TLR:
</t>
        </r>
        <r>
          <rPr>
            <sz val="8"/>
            <color indexed="81"/>
            <rFont val="Tahoma"/>
            <family val="2"/>
          </rPr>
          <t>Parcela dos Resultados Líquidos retidos na empresa.
É complementar ao rácio da Taxa de Distribuição de Dividendos (</t>
        </r>
        <r>
          <rPr>
            <i/>
            <sz val="8"/>
            <color indexed="81"/>
            <rFont val="Tahoma"/>
            <family val="2"/>
          </rPr>
          <t>Pay-Out Ratio</t>
        </r>
        <r>
          <rPr>
            <sz val="8"/>
            <color indexed="81"/>
            <rFont val="Tahoma"/>
            <family val="2"/>
          </rPr>
          <t>).</t>
        </r>
      </text>
    </comment>
    <comment ref="A24" authorId="0" shapeId="0" xr:uid="{00000000-0006-0000-2500-000014000000}">
      <text>
        <r>
          <rPr>
            <b/>
            <sz val="8"/>
            <color indexed="81"/>
            <rFont val="Tahoma"/>
            <family val="2"/>
          </rPr>
          <t xml:space="preserve">ROI:
</t>
        </r>
        <r>
          <rPr>
            <sz val="8"/>
            <color indexed="81"/>
            <rFont val="Tahoma"/>
            <family val="2"/>
          </rPr>
          <t>Representa a taxa de retorno dos capitais investidos na empresa</t>
        </r>
      </text>
    </comment>
    <comment ref="A25" authorId="0" shapeId="0" xr:uid="{00000000-0006-0000-2500-000015000000}">
      <text>
        <r>
          <rPr>
            <b/>
            <sz val="8"/>
            <color indexed="81"/>
            <rFont val="Tahoma"/>
            <family val="2"/>
          </rPr>
          <t xml:space="preserve">ROE (M):
</t>
        </r>
        <r>
          <rPr>
            <sz val="8"/>
            <color indexed="81"/>
            <rFont val="Tahoma"/>
            <family val="2"/>
          </rPr>
          <t>Rentabilidade dos capitais próprios do ponto de vista dos accionistas (ou sócios)
maioritários com interesse predominante na maximização da empresa no longo prazo</t>
        </r>
      </text>
    </comment>
    <comment ref="A26" authorId="0" shapeId="0" xr:uid="{00000000-0006-0000-2500-000016000000}">
      <text>
        <r>
          <rPr>
            <b/>
            <sz val="8"/>
            <color indexed="81"/>
            <rFont val="Tahoma"/>
            <family val="2"/>
          </rPr>
          <t xml:space="preserve">RV:
</t>
        </r>
        <r>
          <rPr>
            <sz val="8"/>
            <color indexed="81"/>
            <rFont val="Tahoma"/>
            <family val="2"/>
          </rPr>
          <t>Mede a eficácia da organização e gestão industrial e comercial da empresa, isto é,
o resultado de exploração da empresa por cada unidade monetária vendida.</t>
        </r>
      </text>
    </comment>
    <comment ref="A27" authorId="0" shapeId="0" xr:uid="{00000000-0006-0000-2500-000017000000}">
      <text>
        <r>
          <rPr>
            <b/>
            <sz val="8"/>
            <color indexed="81"/>
            <rFont val="Tahoma"/>
            <family val="2"/>
          </rPr>
          <t xml:space="preserve">RA:
</t>
        </r>
        <r>
          <rPr>
            <sz val="8"/>
            <color indexed="81"/>
            <rFont val="Tahoma"/>
            <family val="2"/>
          </rPr>
          <t>Mede a cobertura do Activo pelas Vendas</t>
        </r>
      </text>
    </comment>
    <comment ref="A28" authorId="0" shapeId="0" xr:uid="{00000000-0006-0000-2500-000018000000}">
      <text>
        <r>
          <rPr>
            <b/>
            <sz val="8"/>
            <color indexed="81"/>
            <rFont val="Tahoma"/>
            <family val="2"/>
          </rPr>
          <t xml:space="preserve">REA:
</t>
        </r>
        <r>
          <rPr>
            <sz val="8"/>
            <color indexed="81"/>
            <rFont val="Tahoma"/>
            <family val="2"/>
          </rPr>
          <t>Capacidade do Activo de gerar Resultados de Exploração</t>
        </r>
      </text>
    </comment>
    <comment ref="A29" authorId="0" shapeId="0" xr:uid="{00000000-0006-0000-2500-000019000000}">
      <text>
        <r>
          <rPr>
            <b/>
            <sz val="8"/>
            <color indexed="81"/>
            <rFont val="Tahoma"/>
            <family val="2"/>
          </rPr>
          <t xml:space="preserve">EBITA:
</t>
        </r>
        <r>
          <rPr>
            <sz val="8"/>
            <color indexed="81"/>
            <rFont val="Tahoma"/>
            <family val="2"/>
          </rPr>
          <t>Resultado Antes de Juros, Impostos e Depreciações
i.e Earnings Before Income, Taxes and Amortizations</t>
        </r>
      </text>
    </comment>
    <comment ref="A30" authorId="0" shapeId="0" xr:uid="{00000000-0006-0000-2500-00001A000000}">
      <text>
        <r>
          <rPr>
            <b/>
            <sz val="8"/>
            <color indexed="81"/>
            <rFont val="Tahoma"/>
            <family val="2"/>
          </rPr>
          <t xml:space="preserve">VAB:
</t>
        </r>
        <r>
          <rPr>
            <sz val="8"/>
            <color indexed="81"/>
            <rFont val="Tahoma"/>
            <family val="2"/>
          </rPr>
          <t>Cálculo da soma dos Gastos com Pessoal, de Depreciação e Amortização, Perdas por Imparidade,Perdas por Redução de Justo Valor, Provisões, Outros Gastos e Perdas, 
Gastos e Perdas de Financiamento e Resultados antes de Impostos, subtraído dos Outros Rendimentos e Ganhos e dos Rendimentos com Juros, Dividendos e Outros Rendimentos Similares
ou, se preferir, que vai dar ao mesmo:
Cálculo da soma das Vendas, Prestações de Serviços, Variações nos Inventários da Produção, Trabalhos Para a Própria Entidade, Subsídios à Exploração,
Reversões e Ganhos por Aumento do Justo Valor, subtraído dos Custos das Mercadorias Vendidas e das Matérias Consumidas e dos Fornecimentos e Serviços Externos.
Representa o contributo da empresa para a economia nacional.</t>
        </r>
      </text>
    </comment>
    <comment ref="A31" authorId="0" shapeId="0" xr:uid="{00000000-0006-0000-2500-00001B000000}">
      <text>
        <r>
          <rPr>
            <b/>
            <sz val="8"/>
            <color indexed="81"/>
            <rFont val="Tahoma"/>
            <family val="2"/>
          </rPr>
          <t xml:space="preserve">VAL:
</t>
        </r>
        <r>
          <rPr>
            <sz val="8"/>
            <color indexed="81"/>
            <rFont val="Tahoma"/>
            <family val="2"/>
          </rPr>
          <t>Corresponde ao VAB, líquido de Depreciações e Amortizações, Imparidades e Provisões</t>
        </r>
      </text>
    </comment>
    <comment ref="A32" authorId="0" shapeId="0" xr:uid="{00000000-0006-0000-2500-00001C000000}">
      <text>
        <r>
          <rPr>
            <b/>
            <sz val="8"/>
            <color indexed="81"/>
            <rFont val="Tahoma"/>
            <family val="2"/>
          </rPr>
          <t xml:space="preserve">VABpV:
</t>
        </r>
        <r>
          <rPr>
            <sz val="8"/>
            <color indexed="81"/>
            <rFont val="Tahoma"/>
            <family val="2"/>
          </rPr>
          <t>Relação entre o VAB e as Vendas. Mede o contributo da empresa para a
economia nacional por cada unidade monetária vendida.</t>
        </r>
      </text>
    </comment>
    <comment ref="A33" authorId="0" shapeId="0" xr:uid="{00000000-0006-0000-2500-00001D000000}">
      <text>
        <r>
          <rPr>
            <b/>
            <sz val="8"/>
            <color indexed="81"/>
            <rFont val="Tahoma"/>
            <family val="2"/>
          </rPr>
          <t xml:space="preserve">RSE:
</t>
        </r>
        <r>
          <rPr>
            <sz val="8"/>
            <color indexed="81"/>
            <rFont val="Tahoma"/>
            <family val="2"/>
          </rPr>
          <t>Representa o VAL gerado por uma unidade de capital investido</t>
        </r>
      </text>
    </comment>
    <comment ref="A34" authorId="0" shapeId="0" xr:uid="{00000000-0006-0000-2500-00001E000000}">
      <text>
        <r>
          <rPr>
            <b/>
            <sz val="8"/>
            <color indexed="81"/>
            <rFont val="Tahoma"/>
            <family val="2"/>
          </rPr>
          <t xml:space="preserve">RF:
</t>
        </r>
        <r>
          <rPr>
            <sz val="8"/>
            <color indexed="81"/>
            <rFont val="Tahoma"/>
            <family val="2"/>
          </rPr>
          <t>Representa o Lucro ou Prejuízo Fiscal, gerado por uma unidade de Volume de negócio
É usado para comparar com a tabela de indicadores estatísticos por sector de actividade
afim de determinar se a empresa está acima ou abaixo da média do sector.</t>
        </r>
      </text>
    </comment>
    <comment ref="A36" authorId="0" shapeId="0" xr:uid="{00000000-0006-0000-2500-00001F000000}">
      <text>
        <r>
          <rPr>
            <b/>
            <sz val="8"/>
            <color indexed="81"/>
            <rFont val="Tahoma"/>
            <family val="2"/>
          </rPr>
          <t xml:space="preserve">PTvab:
</t>
        </r>
        <r>
          <rPr>
            <sz val="8"/>
            <color indexed="81"/>
            <rFont val="Tahoma"/>
            <family val="2"/>
          </rPr>
          <t>Corresponde ao VAB por trabalhador. Mede a eficiência da empresa na utilização dos recursos humanos.</t>
        </r>
      </text>
    </comment>
    <comment ref="A37" authorId="0" shapeId="0" xr:uid="{00000000-0006-0000-2500-000020000000}">
      <text>
        <r>
          <rPr>
            <b/>
            <sz val="8"/>
            <color indexed="81"/>
            <rFont val="Tahoma"/>
            <family val="2"/>
          </rPr>
          <t xml:space="preserve">PTvn:
</t>
        </r>
        <r>
          <rPr>
            <sz val="8"/>
            <color indexed="81"/>
            <rFont val="Tahoma"/>
            <family val="2"/>
          </rPr>
          <t>Corresponde às Vendas por trabalhador. Mede igualmente a eficiência da empresa na utilização dos recursos humanos.</t>
        </r>
      </text>
    </comment>
    <comment ref="A38" authorId="0" shapeId="0" xr:uid="{00000000-0006-0000-2500-000021000000}">
      <text>
        <r>
          <rPr>
            <b/>
            <sz val="8"/>
            <color indexed="81"/>
            <rFont val="Tahoma"/>
            <family val="2"/>
          </rPr>
          <t xml:space="preserve">PIvab:
</t>
        </r>
        <r>
          <rPr>
            <sz val="8"/>
            <color indexed="81"/>
            <rFont val="Tahoma"/>
            <family val="2"/>
          </rPr>
          <t>Corresponde ao VAB por unidade de Investimento. Mede a eficiência da empresa na utilização do Imobilizado.</t>
        </r>
      </text>
    </comment>
    <comment ref="A39" authorId="0" shapeId="0" xr:uid="{00000000-0006-0000-2500-000022000000}">
      <text>
        <r>
          <rPr>
            <b/>
            <sz val="8"/>
            <color indexed="81"/>
            <rFont val="Tahoma"/>
            <family val="2"/>
          </rPr>
          <t xml:space="preserve">PIvn:
</t>
        </r>
        <r>
          <rPr>
            <sz val="8"/>
            <color indexed="81"/>
            <rFont val="Tahoma"/>
            <family val="2"/>
          </rPr>
          <t>Corresponde às Vendas por unidade do Investimento Líquido. Mede igualmente a eficiência da empresa na utilização do Imobilizado.</t>
        </r>
      </text>
    </comment>
    <comment ref="A40" authorId="0" shapeId="0" xr:uid="{00000000-0006-0000-2500-000023000000}">
      <text>
        <r>
          <rPr>
            <b/>
            <sz val="8"/>
            <color indexed="81"/>
            <rFont val="Tahoma"/>
            <family val="2"/>
          </rPr>
          <t xml:space="preserve">CFF:
</t>
        </r>
        <r>
          <rPr>
            <sz val="8"/>
            <color indexed="81"/>
            <rFont val="Tahoma"/>
            <family val="2"/>
          </rPr>
          <t>Resultado dos Juros recebidos subtraido dos Juros suportados nos financiamentos obtidos</t>
        </r>
      </text>
    </comment>
    <comment ref="A41" authorId="0" shapeId="0" xr:uid="{00000000-0006-0000-2500-000024000000}">
      <text>
        <r>
          <rPr>
            <b/>
            <sz val="8"/>
            <color indexed="81"/>
            <rFont val="Tahoma"/>
            <family val="2"/>
          </rPr>
          <t xml:space="preserve">RCF:
</t>
        </r>
        <r>
          <rPr>
            <sz val="8"/>
            <color indexed="81"/>
            <rFont val="Tahoma"/>
            <family val="2"/>
          </rPr>
          <t>Indica que a empresa originou RE suficientes para suportar n vezes os CFF</t>
        </r>
      </text>
    </comment>
    <comment ref="A42" authorId="0" shapeId="0" xr:uid="{00000000-0006-0000-2500-000025000000}">
      <text>
        <r>
          <rPr>
            <b/>
            <sz val="8"/>
            <color indexed="81"/>
            <rFont val="Tahoma"/>
            <family val="2"/>
          </rPr>
          <t xml:space="preserve">MBR:
</t>
        </r>
        <r>
          <rPr>
            <sz val="8"/>
            <color indexed="81"/>
            <rFont val="Tahoma"/>
            <family val="2"/>
          </rPr>
          <t>Parcelas das Vendas, líquidas dos Custos da Existências Vendidas e Consumidas</t>
        </r>
      </text>
    </comment>
    <comment ref="A43" authorId="0" shapeId="0" xr:uid="{00000000-0006-0000-2500-000026000000}">
      <text>
        <r>
          <rPr>
            <b/>
            <sz val="8"/>
            <color indexed="81"/>
            <rFont val="Tahoma"/>
            <family val="2"/>
          </rPr>
          <t xml:space="preserve">ML:
</t>
        </r>
        <r>
          <rPr>
            <sz val="8"/>
            <color indexed="81"/>
            <rFont val="Tahoma"/>
            <family val="2"/>
          </rPr>
          <t>Representa a parcelas das Vendas que corresponde aos Resultados Líquidos</t>
        </r>
      </text>
    </comment>
    <comment ref="A44" authorId="0" shapeId="0" xr:uid="{00000000-0006-0000-2500-000027000000}">
      <text>
        <r>
          <rPr>
            <b/>
            <sz val="8"/>
            <color indexed="81"/>
            <rFont val="Tahoma"/>
            <family val="2"/>
          </rPr>
          <t xml:space="preserve">MLQ:
</t>
        </r>
        <r>
          <rPr>
            <sz val="8"/>
            <color indexed="81"/>
            <rFont val="Tahoma"/>
            <family val="2"/>
          </rPr>
          <t>Representa a parcelas das Vendas que corresponde aos Resultados Antes de 
Custos Financeiros de Financiamento e Depois de Imposto sobre Lucros</t>
        </r>
      </text>
    </comment>
    <comment ref="A45" authorId="0" shapeId="0" xr:uid="{00000000-0006-0000-2500-000028000000}">
      <text>
        <r>
          <rPr>
            <b/>
            <sz val="8"/>
            <color indexed="81"/>
            <rFont val="Tahoma"/>
            <family val="2"/>
          </rPr>
          <t xml:space="preserve">MLB:
</t>
        </r>
        <r>
          <rPr>
            <sz val="8"/>
            <color indexed="81"/>
            <rFont val="Tahoma"/>
            <family val="2"/>
          </rPr>
          <t>Representam os excedentes financeiros brutos gerados pela exploração da empresa</t>
        </r>
      </text>
    </comment>
    <comment ref="A46" authorId="0" shapeId="0" xr:uid="{00000000-0006-0000-2500-000029000000}">
      <text>
        <r>
          <rPr>
            <b/>
            <sz val="8"/>
            <color indexed="81"/>
            <rFont val="Tahoma"/>
            <family val="2"/>
          </rPr>
          <t xml:space="preserve">MLBpV:
</t>
        </r>
        <r>
          <rPr>
            <sz val="8"/>
            <color indexed="81"/>
            <rFont val="Tahoma"/>
            <family val="2"/>
          </rPr>
          <t>Representa a parcela das Vendas que corresponde aos excedentes financeiros brutos</t>
        </r>
      </text>
    </comment>
    <comment ref="A47" authorId="0" shapeId="0" xr:uid="{00000000-0006-0000-2500-00002A000000}">
      <text>
        <r>
          <rPr>
            <b/>
            <sz val="8"/>
            <color indexed="81"/>
            <rFont val="Tahoma"/>
            <family val="2"/>
          </rPr>
          <t xml:space="preserve">RE:
</t>
        </r>
        <r>
          <rPr>
            <sz val="8"/>
            <color indexed="81"/>
            <rFont val="Tahoma"/>
            <family val="2"/>
          </rPr>
          <t>MLB afectados pelas políticas de amortizações do imobilizado de exploração e pela constituição
de provisões para cobertura de riscos e encargos associados à actividade operacional</t>
        </r>
      </text>
    </comment>
    <comment ref="A48" authorId="0" shapeId="0" xr:uid="{00000000-0006-0000-2500-00002B000000}">
      <text>
        <r>
          <rPr>
            <b/>
            <sz val="8"/>
            <color indexed="81"/>
            <rFont val="Tahoma"/>
            <family val="2"/>
          </rPr>
          <t xml:space="preserve">MLL:
</t>
        </r>
        <r>
          <rPr>
            <sz val="8"/>
            <color indexed="81"/>
            <rFont val="Tahoma"/>
            <family val="2"/>
          </rPr>
          <t>Ou Autofinanciamento, representa os MLBT subtraído dos CFF e ISRE, ou, RL acrescido das Depreciações e Amortizações, das Imparidades e das Provisões</t>
        </r>
      </text>
    </comment>
    <comment ref="A49" authorId="0" shapeId="0" xr:uid="{00000000-0006-0000-2500-00002C000000}">
      <text>
        <r>
          <rPr>
            <b/>
            <sz val="8"/>
            <color indexed="81"/>
            <rFont val="Tahoma"/>
            <family val="2"/>
          </rPr>
          <t xml:space="preserve">MLLpV:
</t>
        </r>
        <r>
          <rPr>
            <sz val="8"/>
            <color indexed="81"/>
            <rFont val="Tahoma"/>
            <family val="2"/>
          </rPr>
          <t>Representa a parcela das Vendas que gera excedentes financeiros líquidos</t>
        </r>
      </text>
    </comment>
    <comment ref="A50" authorId="0" shapeId="0" xr:uid="{00000000-0006-0000-2500-00002D000000}">
      <text>
        <r>
          <rPr>
            <b/>
            <sz val="8"/>
            <color indexed="81"/>
            <rFont val="Tahoma"/>
            <family val="2"/>
          </rPr>
          <t xml:space="preserve">MLLR:
</t>
        </r>
        <r>
          <rPr>
            <sz val="8"/>
            <color indexed="81"/>
            <rFont val="Tahoma"/>
            <family val="2"/>
          </rPr>
          <t>MLL subtraído dos Dividendos; também conhecido por Autofinanciamento Anual</t>
        </r>
      </text>
    </comment>
    <comment ref="A51" authorId="0" shapeId="0" xr:uid="{00000000-0006-0000-2500-00002E000000}">
      <text>
        <r>
          <rPr>
            <b/>
            <sz val="8"/>
            <color indexed="81"/>
            <rFont val="Tahoma"/>
            <family val="2"/>
          </rPr>
          <t xml:space="preserve">MLLRpV:
</t>
        </r>
        <r>
          <rPr>
            <sz val="8"/>
            <color indexed="81"/>
            <rFont val="Tahoma"/>
            <family val="2"/>
          </rPr>
          <t>Representa a parcela das Vendas que corresponde ao Autofinanciamento</t>
        </r>
      </text>
    </comment>
    <comment ref="A60" authorId="0" shapeId="0" xr:uid="{00000000-0006-0000-2500-00002F000000}">
      <text>
        <r>
          <rPr>
            <b/>
            <sz val="8"/>
            <color indexed="81"/>
            <rFont val="Tahoma"/>
            <family val="2"/>
          </rPr>
          <t xml:space="preserve">PME:
</t>
        </r>
        <r>
          <rPr>
            <sz val="8"/>
            <color indexed="81"/>
            <rFont val="Tahoma"/>
            <family val="2"/>
          </rPr>
          <t>Ou Break Even Point, é o ponto em que os Resultados de Exploração são nulos, logo, as Vendas igualam os Custos Totais</t>
        </r>
      </text>
    </comment>
    <comment ref="A61" authorId="0" shapeId="0" xr:uid="{00000000-0006-0000-2500-000030000000}">
      <text>
        <r>
          <rPr>
            <b/>
            <sz val="8"/>
            <color indexed="81"/>
            <rFont val="Tahoma"/>
            <family val="2"/>
          </rPr>
          <t xml:space="preserve">PMET:
</t>
        </r>
        <r>
          <rPr>
            <sz val="8"/>
            <color indexed="81"/>
            <rFont val="Tahoma"/>
            <family val="2"/>
          </rPr>
          <t>Ou Break Even Point, é o ponto em que os Resultados de Exploração são nulos, logo, as Vendas igualam os Custos Totais
pressupondo que se mantêm contantes no tempo, os Custos Financeiros de Financiamento</t>
        </r>
      </text>
    </comment>
    <comment ref="A62" authorId="0" shapeId="0" xr:uid="{00000000-0006-0000-2500-000031000000}">
      <text>
        <r>
          <rPr>
            <b/>
            <sz val="8"/>
            <color indexed="81"/>
            <rFont val="Tahoma"/>
            <family val="2"/>
          </rPr>
          <t xml:space="preserve">PMF:
</t>
        </r>
        <r>
          <rPr>
            <sz val="8"/>
            <color indexed="81"/>
            <rFont val="Tahoma"/>
            <family val="2"/>
          </rPr>
          <t>Corresponde ao nível de actividade da empresa em que os recebimentos de exploração igualam os pagamentos de exploração</t>
        </r>
      </text>
    </comment>
    <comment ref="A63" authorId="0" shapeId="0" xr:uid="{00000000-0006-0000-2500-000032000000}">
      <text>
        <r>
          <rPr>
            <b/>
            <sz val="8"/>
            <color indexed="81"/>
            <rFont val="Tahoma"/>
            <family val="2"/>
          </rPr>
          <t xml:space="preserve">PMFT:
</t>
        </r>
        <r>
          <rPr>
            <sz val="8"/>
            <color indexed="81"/>
            <rFont val="Tahoma"/>
            <family val="2"/>
          </rPr>
          <t>Corresponde ao nível de actividade da empresa em que os recebimentos de exploração igualam os pagamentos de exploração
pressupondo que se mantêm contantes no tempo, os Custos Financeiros de Financiamento</t>
        </r>
      </text>
    </comment>
    <comment ref="A64" authorId="0" shapeId="0" xr:uid="{00000000-0006-0000-2500-000033000000}">
      <text>
        <r>
          <rPr>
            <b/>
            <sz val="8"/>
            <color indexed="81"/>
            <rFont val="Tahoma"/>
            <family val="2"/>
          </rPr>
          <t xml:space="preserve">CI:
</t>
        </r>
        <r>
          <rPr>
            <sz val="8"/>
            <color indexed="81"/>
            <rFont val="Tahoma"/>
            <family val="2"/>
          </rPr>
          <t>Relaciona o valor das origens de fundos Não Correntes - Capital Próprio e Passivos Não Correntes - com o valor do Investimento Líquido</t>
        </r>
      </text>
    </comment>
    <comment ref="A65" authorId="0" shapeId="0" xr:uid="{00000000-0006-0000-2500-000034000000}">
      <text>
        <r>
          <rPr>
            <b/>
            <sz val="8"/>
            <color indexed="81"/>
            <rFont val="Tahoma"/>
            <family val="2"/>
          </rPr>
          <t xml:space="preserve">GEA:
</t>
        </r>
        <r>
          <rPr>
            <sz val="8"/>
            <color indexed="81"/>
            <rFont val="Tahoma"/>
            <family val="2"/>
          </rPr>
          <t>Relaciona o nível de actividade com os Resultados de Exploração anuais</t>
        </r>
      </text>
    </comment>
    <comment ref="A66" authorId="0" shapeId="0" xr:uid="{00000000-0006-0000-2500-000035000000}">
      <text>
        <r>
          <rPr>
            <b/>
            <sz val="8"/>
            <color indexed="81"/>
            <rFont val="Tahoma"/>
            <family val="2"/>
          </rPr>
          <t xml:space="preserve">GFA:
</t>
        </r>
        <r>
          <rPr>
            <sz val="8"/>
            <color indexed="81"/>
            <rFont val="Tahoma"/>
            <family val="2"/>
          </rPr>
          <t>Relaciona os Resultados de Exploração anuais com os Resultados Líquidos anuais</t>
        </r>
      </text>
    </comment>
    <comment ref="A67" authorId="0" shapeId="0" xr:uid="{00000000-0006-0000-2500-000036000000}">
      <text>
        <r>
          <rPr>
            <b/>
            <sz val="8"/>
            <color indexed="81"/>
            <rFont val="Tahoma"/>
            <family val="2"/>
          </rPr>
          <t xml:space="preserve">GCA:
</t>
        </r>
        <r>
          <rPr>
            <sz val="8"/>
            <color indexed="81"/>
            <rFont val="Tahoma"/>
            <family val="2"/>
          </rPr>
          <t>Relaciona as variações do nível de actividade com as variações dos Resultados Líquidos</t>
        </r>
      </text>
    </comment>
    <comment ref="A68" authorId="0" shapeId="0" xr:uid="{00000000-0006-0000-2500-000037000000}">
      <text>
        <r>
          <rPr>
            <b/>
            <sz val="8"/>
            <color indexed="81"/>
            <rFont val="Tahoma"/>
            <family val="2"/>
          </rPr>
          <t xml:space="preserve">TE:
</t>
        </r>
        <r>
          <rPr>
            <sz val="8"/>
            <color indexed="81"/>
            <rFont val="Tahoma"/>
            <family val="2"/>
          </rPr>
          <t>Ou Operational Cash Flow, consiste na diferença entre os recebimentos e os pagamentos de exploração ocorridos durante o período</t>
        </r>
      </text>
    </comment>
    <comment ref="A69" authorId="0" shapeId="0" xr:uid="{00000000-0006-0000-2500-000038000000}">
      <text>
        <r>
          <rPr>
            <b/>
            <sz val="8"/>
            <color indexed="81"/>
            <rFont val="Tahoma"/>
            <family val="2"/>
          </rPr>
          <t xml:space="preserve">TEE:
</t>
        </r>
        <r>
          <rPr>
            <sz val="8"/>
            <color indexed="81"/>
            <rFont val="Tahoma"/>
            <family val="2"/>
          </rPr>
          <t>Ou Inoperational Cash Flow, consiste na diferença entre os recebimentos e os pagamentos extra-exploração ocorridos durante o período</t>
        </r>
      </text>
    </comment>
    <comment ref="A70" authorId="0" shapeId="0" xr:uid="{00000000-0006-0000-2500-000039000000}">
      <text>
        <r>
          <rPr>
            <b/>
            <sz val="8"/>
            <color indexed="81"/>
            <rFont val="Tahoma"/>
            <family val="2"/>
          </rPr>
          <t xml:space="preserve">TG:
</t>
        </r>
        <r>
          <rPr>
            <sz val="8"/>
            <color indexed="81"/>
            <rFont val="Tahoma"/>
            <family val="2"/>
          </rPr>
          <t>Ou Total Cash Flow, consiste na diferença entre os recebimentos e os pagamentos totais ocorridos durante o período</t>
        </r>
      </text>
    </comment>
    <comment ref="A72" authorId="0" shapeId="0" xr:uid="{00000000-0006-0000-2500-00003A000000}">
      <text>
        <r>
          <rPr>
            <b/>
            <sz val="8"/>
            <color indexed="81"/>
            <rFont val="Tahoma"/>
            <family val="2"/>
          </rPr>
          <t xml:space="preserve">CMPI:
</t>
        </r>
        <r>
          <rPr>
            <sz val="8"/>
            <color indexed="81"/>
            <rFont val="Tahoma"/>
            <family val="2"/>
          </rPr>
          <t>Valor aproximado</t>
        </r>
      </text>
    </comment>
    <comment ref="A74" authorId="0" shapeId="0" xr:uid="{00000000-0006-0000-2500-00003B000000}">
      <text>
        <r>
          <rPr>
            <b/>
            <sz val="8"/>
            <color indexed="81"/>
            <rFont val="Tahoma"/>
            <family val="2"/>
          </rPr>
          <t xml:space="preserve">VNDI:
</t>
        </r>
        <r>
          <rPr>
            <sz val="8"/>
            <color indexed="81"/>
            <rFont val="Tahoma"/>
            <family val="2"/>
          </rPr>
          <t>Valor aproximado</t>
        </r>
      </text>
    </comment>
    <comment ref="C75" authorId="0" shapeId="0" xr:uid="{00000000-0006-0000-2500-00003C000000}">
      <text>
        <r>
          <rPr>
            <sz val="8"/>
            <color indexed="81"/>
            <rFont val="Tahoma"/>
            <family val="2"/>
          </rPr>
          <t>Valor estimado</t>
        </r>
      </text>
    </comment>
    <comment ref="E75" authorId="0" shapeId="0" xr:uid="{00000000-0006-0000-2500-00003D000000}">
      <text>
        <r>
          <rPr>
            <sz val="8"/>
            <color indexed="81"/>
            <rFont val="Tahoma"/>
            <family val="2"/>
          </rPr>
          <t>Valor estimado</t>
        </r>
      </text>
    </comment>
    <comment ref="G75" authorId="0" shapeId="0" xr:uid="{00000000-0006-0000-2500-00003E000000}">
      <text>
        <r>
          <rPr>
            <sz val="8"/>
            <color indexed="81"/>
            <rFont val="Tahoma"/>
            <family val="2"/>
          </rPr>
          <t>Valor estimado</t>
        </r>
      </text>
    </comment>
    <comment ref="C76" authorId="0" shapeId="0" xr:uid="{00000000-0006-0000-2500-00003F000000}">
      <text>
        <r>
          <rPr>
            <sz val="8"/>
            <color indexed="81"/>
            <rFont val="Tahoma"/>
            <family val="2"/>
          </rPr>
          <t>Valor estimado</t>
        </r>
      </text>
    </comment>
    <comment ref="E76" authorId="0" shapeId="0" xr:uid="{00000000-0006-0000-2500-000040000000}">
      <text>
        <r>
          <rPr>
            <sz val="8"/>
            <color indexed="81"/>
            <rFont val="Tahoma"/>
            <family val="2"/>
          </rPr>
          <t>Valor estimado</t>
        </r>
      </text>
    </comment>
    <comment ref="A77" authorId="0" shapeId="0" xr:uid="{00000000-0006-0000-2500-000041000000}">
      <text>
        <r>
          <rPr>
            <b/>
            <sz val="8"/>
            <color indexed="81"/>
            <rFont val="Tahoma"/>
            <family val="2"/>
          </rPr>
          <t xml:space="preserve">RMP:
</t>
        </r>
        <r>
          <rPr>
            <sz val="8"/>
            <color indexed="81"/>
            <rFont val="Tahoma"/>
            <family val="2"/>
          </rPr>
          <t>Tempo que em média decorre entre o momento da compra das matérias-primas e o momento do seu processamento produtivo</t>
        </r>
      </text>
    </comment>
    <comment ref="C77" authorId="0" shapeId="0" xr:uid="{00000000-0006-0000-2500-000042000000}">
      <text>
        <r>
          <rPr>
            <sz val="8"/>
            <color indexed="81"/>
            <rFont val="Tahoma"/>
            <family val="2"/>
          </rPr>
          <t>Valor estimado</t>
        </r>
      </text>
    </comment>
    <comment ref="A78" authorId="0" shapeId="0" xr:uid="{00000000-0006-0000-2500-000043000000}">
      <text>
        <r>
          <rPr>
            <b/>
            <sz val="8"/>
            <color indexed="81"/>
            <rFont val="Tahoma"/>
            <family val="2"/>
          </rPr>
          <t xml:space="preserve">RPA:
</t>
        </r>
        <r>
          <rPr>
            <sz val="8"/>
            <color indexed="81"/>
            <rFont val="Tahoma"/>
            <family val="2"/>
          </rPr>
          <t>Tempo que em média decorre entre o momento final do processo produtivo e o momento da venda</t>
        </r>
      </text>
    </comment>
    <comment ref="C78" authorId="0" shapeId="0" xr:uid="{00000000-0006-0000-2500-000044000000}">
      <text>
        <r>
          <rPr>
            <sz val="8"/>
            <color indexed="81"/>
            <rFont val="Tahoma"/>
            <family val="2"/>
          </rPr>
          <t>Valor estimado</t>
        </r>
      </text>
    </comment>
    <comment ref="A79" authorId="0" shapeId="0" xr:uid="{00000000-0006-0000-2500-000045000000}">
      <text>
        <r>
          <rPr>
            <b/>
            <sz val="8"/>
            <color indexed="81"/>
            <rFont val="Tahoma"/>
            <family val="2"/>
          </rPr>
          <t xml:space="preserve">REX:
</t>
        </r>
        <r>
          <rPr>
            <sz val="8"/>
            <color indexed="81"/>
            <rFont val="Tahoma"/>
            <family val="2"/>
          </rPr>
          <t>Aplica-se a empresas comerciais e é o tempo que em média decorre entre o momento da compra da mercadoria e o momento da sua venda</t>
        </r>
      </text>
    </comment>
    <comment ref="C79" authorId="0" shapeId="0" xr:uid="{00000000-0006-0000-2500-000046000000}">
      <text>
        <r>
          <rPr>
            <sz val="8"/>
            <color indexed="81"/>
            <rFont val="Tahoma"/>
            <family val="2"/>
          </rPr>
          <t>Valor estimado</t>
        </r>
      </text>
    </comment>
    <comment ref="A80" authorId="0" shapeId="0" xr:uid="{00000000-0006-0000-2500-000047000000}">
      <text>
        <r>
          <rPr>
            <b/>
            <sz val="8"/>
            <color indexed="81"/>
            <rFont val="Tahoma"/>
            <family val="2"/>
          </rPr>
          <t xml:space="preserve">TMR:
</t>
        </r>
        <r>
          <rPr>
            <sz val="8"/>
            <color indexed="81"/>
            <rFont val="Tahoma"/>
            <family val="2"/>
          </rPr>
          <t>Tempo que em média decorre entre o momento da venda e o momento do respectivo recebimento</t>
        </r>
      </text>
    </comment>
    <comment ref="A81" authorId="0" shapeId="0" xr:uid="{00000000-0006-0000-2500-000048000000}">
      <text>
        <r>
          <rPr>
            <b/>
            <sz val="8"/>
            <color indexed="81"/>
            <rFont val="Tahoma"/>
            <family val="2"/>
          </rPr>
          <t xml:space="preserve">TMP:
</t>
        </r>
        <r>
          <rPr>
            <sz val="8"/>
            <color indexed="81"/>
            <rFont val="Tahoma"/>
            <family val="2"/>
          </rPr>
          <t>Tempo que em média decorre entre o momento da compra e o momento do respectivo pagamento</t>
        </r>
      </text>
    </comment>
    <comment ref="A82" authorId="0" shapeId="0" xr:uid="{00000000-0006-0000-2500-000049000000}">
      <text>
        <r>
          <rPr>
            <b/>
            <sz val="8"/>
            <color indexed="81"/>
            <rFont val="Tahoma"/>
            <family val="2"/>
          </rPr>
          <t xml:space="preserve">DCTE:
</t>
        </r>
        <r>
          <rPr>
            <sz val="8"/>
            <color indexed="81"/>
            <rFont val="Tahoma"/>
            <family val="2"/>
          </rPr>
          <t xml:space="preserve">Período que decorre entre o momento do pagamento de uma compra e o momento do recebimento de uma venda;
Se negativo, significa uma situação óptima, em que está a receber uma venda antes de ter efectuado o pagamento
correspondente à sua compra </t>
        </r>
      </text>
    </comment>
    <comment ref="A83" authorId="0" shapeId="0" xr:uid="{00000000-0006-0000-2500-00004A000000}">
      <text>
        <r>
          <rPr>
            <b/>
            <sz val="8"/>
            <color indexed="81"/>
            <rFont val="Tahoma"/>
            <family val="2"/>
          </rPr>
          <t xml:space="preserve">RAD:
</t>
        </r>
        <r>
          <rPr>
            <sz val="8"/>
            <color indexed="81"/>
            <rFont val="Tahoma"/>
            <family val="2"/>
          </rPr>
          <t>Número de Ciclos de Tesouraria de Exploração possíveis durante um ano</t>
        </r>
      </text>
    </comment>
    <comment ref="A84" authorId="0" shapeId="0" xr:uid="{00000000-0006-0000-2500-00004B000000}">
      <text>
        <r>
          <rPr>
            <b/>
            <sz val="8"/>
            <color indexed="81"/>
            <rFont val="Tahoma"/>
            <family val="2"/>
          </rPr>
          <t xml:space="preserve">FM:
</t>
        </r>
        <r>
          <rPr>
            <sz val="8"/>
            <color indexed="81"/>
            <rFont val="Tahoma"/>
            <family val="2"/>
          </rPr>
          <t>Constitui a parcela do capital circulante que é financiada por capitais permanentes.
A existência de equilibrio financeiro exige que este valor seja positivo.</t>
        </r>
      </text>
    </comment>
    <comment ref="A85" authorId="0" shapeId="0" xr:uid="{00000000-0006-0000-2500-00004C000000}">
      <text>
        <r>
          <rPr>
            <b/>
            <sz val="8"/>
            <color indexed="81"/>
            <rFont val="Tahoma"/>
            <family val="2"/>
          </rPr>
          <t xml:space="preserve">UFM:
</t>
        </r>
        <r>
          <rPr>
            <sz val="8"/>
            <color indexed="81"/>
            <rFont val="Tahoma"/>
            <family val="2"/>
          </rPr>
          <t>Rácio de cobertura do fundo de maneio pelo nível de actividade da empresa</t>
        </r>
      </text>
    </comment>
    <comment ref="A86" authorId="0" shapeId="0" xr:uid="{00000000-0006-0000-2500-00004D000000}">
      <text>
        <r>
          <rPr>
            <b/>
            <sz val="8"/>
            <color indexed="81"/>
            <rFont val="Tahoma"/>
            <family val="2"/>
          </rPr>
          <t xml:space="preserve">MST:
</t>
        </r>
        <r>
          <rPr>
            <sz val="8"/>
            <color indexed="81"/>
            <rFont val="Tahoma"/>
            <family val="2"/>
          </rPr>
          <t>Representa o número de dias que a empresa tem de autonomia para fazer
face aos pagamentos médios diários sem qualquer recebimento adicional</t>
        </r>
      </text>
    </comment>
    <comment ref="A87" authorId="0" shapeId="0" xr:uid="{00000000-0006-0000-2500-00004E000000}">
      <text>
        <r>
          <rPr>
            <b/>
            <sz val="8"/>
            <color indexed="81"/>
            <rFont val="Tahoma"/>
            <family val="2"/>
          </rPr>
          <t xml:space="preserve">RST:
</t>
        </r>
        <r>
          <rPr>
            <sz val="8"/>
            <color indexed="81"/>
            <rFont val="Tahoma"/>
            <family val="2"/>
          </rPr>
          <t>Representa o volume de disponibilidades necessárias para se evitarem rupturas de tesouraria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Mafin 01</author>
  </authors>
  <commentList>
    <comment ref="B9" authorId="0" shapeId="0" xr:uid="{00000000-0006-0000-2600-000001000000}">
      <text>
        <r>
          <rPr>
            <sz val="8"/>
            <color indexed="81"/>
            <rFont val="Tahoma"/>
            <family val="2"/>
          </rPr>
          <t>Activos afectos à exploração, ao valor de substituição</t>
        </r>
      </text>
    </comment>
    <comment ref="B10" authorId="0" shapeId="0" xr:uid="{00000000-0006-0000-2600-000002000000}">
      <text>
        <r>
          <rPr>
            <sz val="8"/>
            <color indexed="81"/>
            <rFont val="Tahoma"/>
            <family val="2"/>
          </rPr>
          <t>Activos não afectos à exploração, ao valor venal</t>
        </r>
      </text>
    </comment>
    <comment ref="B11" authorId="0" shapeId="0" xr:uid="{00000000-0006-0000-2600-000003000000}">
      <text>
        <r>
          <rPr>
            <sz val="8"/>
            <color indexed="81"/>
            <rFont val="Tahoma"/>
            <family val="2"/>
          </rPr>
          <t>Capacidade futura de gerar lucros</t>
        </r>
      </text>
    </comment>
    <comment ref="B12" authorId="0" shapeId="0" xr:uid="{00000000-0006-0000-2600-000004000000}">
      <text>
        <r>
          <rPr>
            <sz val="8"/>
            <color indexed="81"/>
            <rFont val="Tahoma"/>
            <family val="2"/>
          </rPr>
          <t>Valor de trespasse que corresponde ao valor imaterial da empresa</t>
        </r>
      </text>
    </comment>
    <comment ref="B13" authorId="0" shapeId="0" xr:uid="{00000000-0006-0000-2600-000005000000}">
      <text>
        <r>
          <rPr>
            <sz val="8"/>
            <color indexed="81"/>
            <rFont val="Tahoma"/>
            <family val="2"/>
          </rPr>
          <t>Dívidas da empresa, ao valor de mercado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Jaime F. M. Madeira</author>
  </authors>
  <commentList>
    <comment ref="C12" authorId="0" shapeId="0" xr:uid="{00000000-0006-0000-2C00-000001000000}">
      <text>
        <r>
          <rPr>
            <sz val="8"/>
            <color indexed="81"/>
            <rFont val="Tahoma"/>
            <family val="2"/>
          </rPr>
          <t>1 -    As despesas não documentadas são tributadas autonomamente, à taxa de 50%, sem prejuízo da sua não consideração como gastos nos termos da alínea b) do n.º 1 do artigo 23.º-A. 
2 -    A taxa referida no número anterior é elevada para 70% nos casos em que tais despesas sejam efectuadas por sujeitos passivos total ou parcialmente isentos, ou que não exerçam, a título principal, actividades de natureza comercial, industrial ou agrícola e ainda por sujeitos passivos que aufiram rendimentos enquadráveis no artigo 7.º</t>
        </r>
      </text>
    </comment>
    <comment ref="C13" authorId="0" shapeId="0" xr:uid="{00000000-0006-0000-2C00-000002000000}">
      <text>
        <r>
          <rPr>
            <sz val="8"/>
            <color indexed="81"/>
            <rFont val="Tahoma"/>
            <family val="2"/>
          </rPr>
          <t>Viaturas com um custo de aquisição &lt; € 37 500;</t>
        </r>
      </text>
    </comment>
    <comment ref="C21" authorId="0" shapeId="0" xr:uid="{ECB27DC8-4722-4E72-B4AA-A7E3B79A0454}">
      <text>
        <r>
          <rPr>
            <sz val="8"/>
            <color indexed="81"/>
            <rFont val="Tahoma"/>
            <family val="2"/>
          </rPr>
          <t>Viaturas com um custo de aquisição &gt;= € 37 500 e &lt; €45 000,00</t>
        </r>
      </text>
    </comment>
    <comment ref="C29" authorId="0" shapeId="0" xr:uid="{DF8C2B5E-0370-44ED-82CE-09F43C07CF83}">
      <text>
        <r>
          <rPr>
            <sz val="8"/>
            <color indexed="81"/>
            <rFont val="Tahoma"/>
            <family val="2"/>
          </rPr>
          <t>Viaturas com um custo de aquisição &gt;= €45 000,00</t>
        </r>
      </text>
    </comment>
    <comment ref="C37" authorId="0" shapeId="0" xr:uid="{81062A64-7288-4D85-999B-7C22C0C98ADC}">
      <text>
        <r>
          <rPr>
            <sz val="8"/>
            <color indexed="81"/>
            <rFont val="Tahoma"/>
            <family val="2"/>
          </rPr>
          <t>Viaturas com um custo de aquisição &lt; € 37 500;</t>
        </r>
      </text>
    </comment>
    <comment ref="C45" authorId="0" shapeId="0" xr:uid="{591B244C-9FB6-4D7D-BBA5-2B084A0D8292}">
      <text>
        <r>
          <rPr>
            <sz val="8"/>
            <color indexed="81"/>
            <rFont val="Tahoma"/>
            <family val="2"/>
          </rPr>
          <t>Viaturas com um custo de aquisição &gt;= € 37 500 e &lt; €45 000,00</t>
        </r>
      </text>
    </comment>
    <comment ref="C53" authorId="0" shapeId="0" xr:uid="{7C29392F-073A-45E8-A01C-158F0EE808CA}">
      <text>
        <r>
          <rPr>
            <sz val="8"/>
            <color indexed="81"/>
            <rFont val="Tahoma"/>
            <family val="2"/>
          </rPr>
          <t>Viaturas com um custo de aquisição &gt;= €45 000,00</t>
        </r>
      </text>
    </comment>
    <comment ref="C61" authorId="0" shapeId="0" xr:uid="{00000000-0006-0000-2C00-000008000000}">
      <text>
        <r>
          <rPr>
            <sz val="8"/>
            <color indexed="81"/>
            <rFont val="Tahoma"/>
            <family val="2"/>
          </rPr>
          <t>Viaturas com um custo de aquisição &lt;€ 27 500
Aplicável até ao final do período de 2022</t>
        </r>
      </text>
    </comment>
    <comment ref="C69" authorId="0" shapeId="0" xr:uid="{529F9785-69C9-4C49-9B2D-202531B4AE30}">
      <text>
        <r>
          <rPr>
            <sz val="8"/>
            <color indexed="81"/>
            <rFont val="Tahoma"/>
            <family val="2"/>
          </rPr>
          <t>Viaturas com um custo de aquisição &gt;= € 27 500 e &lt; €35 000,00
Aplicável até ao final do período de 2022</t>
        </r>
      </text>
    </comment>
    <comment ref="C77" authorId="0" shapeId="0" xr:uid="{17A0AB7C-406D-4C5E-A8A5-EE634CDE8B82}">
      <text>
        <r>
          <rPr>
            <sz val="8"/>
            <color indexed="81"/>
            <rFont val="Tahoma"/>
            <family val="2"/>
          </rPr>
          <t>Viaturas com um custo de aquisição &gt;= €35 000,00
Aplicável até ao final do período de 2022</t>
        </r>
      </text>
    </comment>
    <comment ref="C85" authorId="0" shapeId="0" xr:uid="{E8E03B2A-C59E-4570-B6FA-D0D213141E67}">
      <text>
        <r>
          <rPr>
            <sz val="8"/>
            <color indexed="81"/>
            <rFont val="Tahoma"/>
            <family val="2"/>
          </rPr>
          <t>Viaturas com um custo de aquisição &gt;€62 500,00</t>
        </r>
      </text>
    </comment>
    <comment ref="C94" authorId="0" shapeId="0" xr:uid="{00000000-0006-0000-2C00-00000B000000}">
      <text>
        <r>
          <rPr>
            <sz val="8"/>
            <color indexed="81"/>
            <rFont val="Tahoma"/>
            <family val="2"/>
          </rPr>
          <t>7 -    São tributados autonomamente à taxa de 10% os encargos dedutíveis relativos a despesas de representação, considerando-se como tal, nomeadamente, as despesas suportadas com recepções, refeições, viagens, passeios e espectáculos oferecidos no País ou no estrangeiro a clientes ou fornecedores ou ainda a quaisquer outras pessoas ou entidades</t>
        </r>
      </text>
    </comment>
    <comment ref="C96" authorId="0" shapeId="0" xr:uid="{00000000-0006-0000-2C00-00000C000000}">
      <text>
        <r>
          <rPr>
            <sz val="8"/>
            <color indexed="81"/>
            <rFont val="Tahoma"/>
            <family val="2"/>
          </rPr>
          <t>8 -    São sujeitas ao regime do n.º 1 ou do n.º 2, consoante os casos, sendo as taxas aplicáveis, respectivamente, 35% ou 55%, as despesas correspondentes a importâncias pagas ou devidas, a qualquer título, a pessoas singulares ou colectivas residentes fora do território português e aí submetidas a um regime fiscal claramente mais favorável, tal como definido nos termos do Código, salvo se o sujeito passivo puder provar que correspondem a operações efectivamente realizadas e não têm um carácter anormal ou um montante exagerado</t>
        </r>
      </text>
    </comment>
    <comment ref="C98" authorId="0" shapeId="0" xr:uid="{00000000-0006-0000-2C00-00000D000000}">
      <text>
        <r>
          <rPr>
            <sz val="8"/>
            <color indexed="81"/>
            <rFont val="Tahoma"/>
            <family val="2"/>
          </rPr>
          <t>9 -    São ainda tributados autonomamente, à taxa de 5%, os encargos dedutíveis relativos a ajudas de custo e à compensação pela deslocação em viatura própria do trabalhador, ao serviço da entidade patronal, não facturados a clientes, escriturados a qualquer título, excepto na parte em que haja lugar a tributação em sede de IRS na esfera do respectivo beneficiário, bem como os encargos não dedutíveis nos termos da alínea f) do n.º 1 do artigo 45.º suportados pelos sujeitos passivos que apresentem prejuízo fiscal no período de tributação a que os mesmos respeitam.</t>
        </r>
      </text>
    </comment>
    <comment ref="C100" authorId="0" shapeId="0" xr:uid="{00000000-0006-0000-2C00-00000E000000}">
      <text>
        <r>
          <rPr>
            <sz val="8"/>
            <color indexed="81"/>
            <rFont val="Tahoma"/>
            <family val="2"/>
          </rPr>
          <t>9 -    São ainda tributados autonomamente, à taxa de 5%, [....] bem como os encargos não dedutíveis nos termos da alínea h) do n.º 1 do artigo 23.º suportados pelos sujeitos passivos que apresentem prejuízo fiscal no período de tributação a que os mesmos respeitam</t>
        </r>
      </text>
    </comment>
    <comment ref="C102" authorId="0" shapeId="0" xr:uid="{00000000-0006-0000-2C00-00000F000000}">
      <text>
        <r>
          <rPr>
            <sz val="8"/>
            <color indexed="81"/>
            <rFont val="Tahoma"/>
            <family val="2"/>
          </rPr>
          <t>11 -  São tributados autonomamente, à taxa de 23%, os lucros distribuídos por entidades sujeitas a IRC a sujeitos passivos que beneficiam de isenção total ou parcial, abrangendo, neste caso, os rendimentos de capitais, quando as partes sociais a que respeitam os lucros não tenham permanecido na titularidade do mesmo sujeito passivo, de modo ininterrupto, durante o ano anterior à data da sua colocação à disposição e não venham a ser mantidas durante o tempo necessário para completar esse período.</t>
        </r>
      </text>
    </comment>
    <comment ref="C104" authorId="0" shapeId="0" xr:uid="{00000000-0006-0000-2C00-000010000000}">
      <text>
        <r>
          <rPr>
            <sz val="8"/>
            <color indexed="81"/>
            <rFont val="Tahoma"/>
            <family val="2"/>
          </rPr>
          <t>13 -  São tributados autonomamente, à taxa de 35%:
b)   Os gastos ou encargos relativos a bónus e outras remunerações variáveis pagas a gestores, administradores ou gerentes quando estas representem uma parcela superior a 25% da remuneração anual e possuam valor superior a € 27.500, salvo se o seu pagamento estiver subordinado ao diferimento de uma parte não inferior a 50% por um período mínimo de três anos e condicionado ao desempenho positivo da sociedade ao longo desse período</t>
        </r>
      </text>
    </comment>
    <comment ref="C106" authorId="0" shapeId="0" xr:uid="{00000000-0006-0000-2C00-000011000000}">
      <text>
        <r>
          <rPr>
            <sz val="8"/>
            <color indexed="81"/>
            <rFont val="Tahoma"/>
            <family val="2"/>
          </rPr>
          <t>São tributados autonomamente, à taxa de 35%:
...
b) Os gastos ou encargos relativos a bónus e outras remunerações variáveis pagas a gestores, administradores ou gerentes quando estas representem uma parcela superior a 25% da remuneração anual e possuam valor superior a € 27.500, salvo se o seu pagamento estiver subordinado ao diferimento de uma parte não inferior a 50% por um período mínimo de três anos e condicionado ao desempenho positivo da sociedade ao longo desse período.</t>
        </r>
      </text>
    </comment>
  </commentList>
</comments>
</file>

<file path=xl/sharedStrings.xml><?xml version="1.0" encoding="utf-8"?>
<sst xmlns="http://schemas.openxmlformats.org/spreadsheetml/2006/main" count="4345" uniqueCount="1982">
  <si>
    <t>Outros não específicados</t>
  </si>
  <si>
    <t>Donativos</t>
  </si>
  <si>
    <t>Dívidas incobráveis</t>
  </si>
  <si>
    <t>Sinistros</t>
  </si>
  <si>
    <t>Quebras</t>
  </si>
  <si>
    <t>Abates</t>
  </si>
  <si>
    <t>Insuficiência da estimativa para impostos</t>
  </si>
  <si>
    <t>IVA das vendas com imposto incluído</t>
  </si>
  <si>
    <t>Descontos e abatimentos em vendas</t>
  </si>
  <si>
    <t>Serviço A</t>
  </si>
  <si>
    <t>Serviço B</t>
  </si>
  <si>
    <t>Serviço C</t>
  </si>
  <si>
    <t>Serviço D</t>
  </si>
  <si>
    <t>Serviços secundários</t>
  </si>
  <si>
    <t>IVA dos serviços com imposto incluído</t>
  </si>
  <si>
    <t>Descontos e abatimentos</t>
  </si>
  <si>
    <t xml:space="preserve">11. </t>
  </si>
  <si>
    <t xml:space="preserve">12. </t>
  </si>
  <si>
    <t xml:space="preserve">13. </t>
  </si>
  <si>
    <t xml:space="preserve">14. </t>
  </si>
  <si>
    <t xml:space="preserve">15. </t>
  </si>
  <si>
    <t>Demonstração dos Fluxos de Caixa</t>
  </si>
  <si>
    <t>Provisões</t>
  </si>
  <si>
    <t>Conta</t>
  </si>
  <si>
    <t>Descrição</t>
  </si>
  <si>
    <t>Movimento</t>
  </si>
  <si>
    <t>Saldo</t>
  </si>
  <si>
    <t>Débito</t>
  </si>
  <si>
    <t>Crédito</t>
  </si>
  <si>
    <t>Total da Classe 1</t>
  </si>
  <si>
    <t>Total da Classe 2</t>
  </si>
  <si>
    <t>Total da Classe 3</t>
  </si>
  <si>
    <t>Total da Classe 4</t>
  </si>
  <si>
    <t>Total da Classe 5</t>
  </si>
  <si>
    <t>Total da Classe 6</t>
  </si>
  <si>
    <t>Total da Classe 7</t>
  </si>
  <si>
    <t>IMPOSTO SOBRE O RENDIMENTO DO EXERCÍCIO</t>
  </si>
  <si>
    <t>Total da Classe 8</t>
  </si>
  <si>
    <t>Matérias-primas, subsidiárias e de consumo</t>
  </si>
  <si>
    <t>Base</t>
  </si>
  <si>
    <t>Combustíveis:</t>
  </si>
  <si>
    <t>Seguros:</t>
  </si>
  <si>
    <t>Reparações:</t>
  </si>
  <si>
    <t>Amortizações:</t>
  </si>
  <si>
    <t>Taxas/Impostos:</t>
  </si>
  <si>
    <t>Outros:</t>
  </si>
  <si>
    <t>Demonstrações Financeiras</t>
  </si>
  <si>
    <t>Rendas/Alugueres:</t>
  </si>
  <si>
    <t>TOTAL (a transportar para o Campo 365 do Quadro 10):</t>
  </si>
  <si>
    <t>ELEMENTOS PARA CALCULAR AS TRIBUTAÇÕES AUTÓNOMAS:</t>
  </si>
  <si>
    <t>DISTRIBUIDO PELOS SEGUINTES MESES:</t>
  </si>
  <si>
    <t>RF</t>
  </si>
  <si>
    <t>Rentabilidade Fiscal</t>
  </si>
  <si>
    <t>Resultado Fiscal da empresa</t>
  </si>
  <si>
    <t xml:space="preserve">18. </t>
  </si>
  <si>
    <t>Mapa de Avaliação da Empresa</t>
  </si>
  <si>
    <t>Método</t>
  </si>
  <si>
    <t>Juros e gastos similares</t>
  </si>
  <si>
    <t>Outras alterações reconhecidas no capital próprio</t>
  </si>
  <si>
    <t>4 = 2 + 3</t>
  </si>
  <si>
    <t>2</t>
  </si>
  <si>
    <t>3</t>
  </si>
  <si>
    <t>Resultado líquído do período</t>
  </si>
  <si>
    <t>Resultado integral</t>
  </si>
  <si>
    <t>Operações com detentores de capital no período</t>
  </si>
  <si>
    <t>Distribuições</t>
  </si>
  <si>
    <t>Entradas para cobertura de perdas</t>
  </si>
  <si>
    <t>5</t>
  </si>
  <si>
    <t>6 = 1 + 2 + 3 + 5</t>
  </si>
  <si>
    <t>6</t>
  </si>
  <si>
    <t>7</t>
  </si>
  <si>
    <t>8</t>
  </si>
  <si>
    <t>9 = 7 + 8</t>
  </si>
  <si>
    <t>10</t>
  </si>
  <si>
    <t>11 = 6 + 7 + 8 + 10</t>
  </si>
  <si>
    <t>AUMENTOS DE INVENTÁRIOS:</t>
  </si>
  <si>
    <t>DIMINUIÇÕES DE INVENTÁRIOS:</t>
  </si>
  <si>
    <t>AUMENTOS DOS ACTIVOS CORRENTES:</t>
  </si>
  <si>
    <t>Saldo D</t>
  </si>
  <si>
    <t>Saldo C</t>
  </si>
  <si>
    <t>Var D</t>
  </si>
  <si>
    <t>Var C</t>
  </si>
  <si>
    <t>Var Saldo</t>
  </si>
  <si>
    <t xml:space="preserve">Benefícios fiscais </t>
  </si>
  <si>
    <t>Contas</t>
  </si>
  <si>
    <t>Reversão</t>
  </si>
  <si>
    <t>Total do Activo Liquido / Total do Activo Bruto</t>
  </si>
  <si>
    <t>Resultados Líquidos / Valor Médio de cada Acção no Periodo</t>
  </si>
  <si>
    <t>( Resultados Líquidos - Parcela do Resultado Líquido retido pela empresa ) / Resultados Líquidos</t>
  </si>
  <si>
    <t>347-A</t>
  </si>
  <si>
    <t>347-B</t>
  </si>
  <si>
    <t>Balanço</t>
  </si>
  <si>
    <t>Beneficios Fiscais</t>
  </si>
  <si>
    <t>Retenções na fonte</t>
  </si>
  <si>
    <t>Juros de mora</t>
  </si>
  <si>
    <t>Compras com IVA - Variação no saldo de Fornecedores + Fornecimentos e Serviços Externos + Gastos com Pessoal + Outros Gastos e Perdas + Gastos e Perdas de Financiamento</t>
  </si>
  <si>
    <t>Vendas com IVA - Variação no saldo de Clientes + Subsídios à Exploração + Outros Rendimentos e Ganhos + Juros, Dividendos e Outros Rendimentos Similares</t>
  </si>
  <si>
    <t>conta 33:    [ ( Stock Final - Stock Inicial ) / 2 ] / Compras x 360 dias</t>
  </si>
  <si>
    <t>conta 34:    [ ( Stock Final - Stock Inicial ) / 2 ] / Vendas x 360 dias</t>
  </si>
  <si>
    <t>conta 32:    [ ( Stock Final - Stock Inicial ) / 2 ] / Compras x 360 dias</t>
  </si>
  <si>
    <t>Activo Corrente - Passivo Corrente</t>
  </si>
  <si>
    <t>( Depósitos Bancários e Caixa + Outros Instrumentos Financeiros + Clientes Titulos a Receber) / ( Pagamentos / 360 )</t>
  </si>
  <si>
    <t>Relacionados com o método da equivalência patrimonial</t>
  </si>
  <si>
    <t>Lucros não distribuídos</t>
  </si>
  <si>
    <t>Pessoas REMUNERADAS ao serviço da empresa</t>
  </si>
  <si>
    <t>Pessoas NÃO REMUNERADAS ao serviço da empresa</t>
  </si>
  <si>
    <t>Pessoas ao serviço da empresa a TEMPO COMPLETO</t>
  </si>
  <si>
    <t>Pessoas ao serviço da empresa a TEMPO PARCIAL</t>
  </si>
  <si>
    <t>Pessoas ao serviço da empresa, por sexo:</t>
  </si>
  <si>
    <t>Homens</t>
  </si>
  <si>
    <t>Mulheres</t>
  </si>
  <si>
    <t>Pessoas ao serviço da empresa afectas à Investigação e Desenvolvimento</t>
  </si>
  <si>
    <t>05292-A</t>
  </si>
  <si>
    <t>GASTOS COM O PESSOAL</t>
  </si>
  <si>
    <t>Remunerações dos orgãos sociais</t>
  </si>
  <si>
    <t>Das quais: Participações nos lucros</t>
  </si>
  <si>
    <t>Dos quais:</t>
  </si>
  <si>
    <t>Para planos de contribuições definidas - orgãos sociais</t>
  </si>
  <si>
    <t>Para planos de contribuições definidas - outros</t>
  </si>
  <si>
    <t>Outros gastos com pessoal</t>
  </si>
  <si>
    <t>Gastos com formação</t>
  </si>
  <si>
    <t>Gastos com fardamento</t>
  </si>
  <si>
    <t>DIVULGAÇÕES EXIGIDAS POR DIPLOMAS LEGAIS</t>
  </si>
  <si>
    <t>05301-A</t>
  </si>
  <si>
    <t>INFORMAÇÃO POR ACTIVIDADES ECONÓMICAS</t>
  </si>
  <si>
    <t>Actividades Económicas</t>
  </si>
  <si>
    <t>Actividade CAE - Rev 3</t>
  </si>
  <si>
    <t>Vendas (1 = 1.1 + 1.2 + 1.3)</t>
  </si>
  <si>
    <t>1.1</t>
  </si>
  <si>
    <t>1.2</t>
  </si>
  <si>
    <t>Prod. acabados e intermédios, subprod., residuos e refugos</t>
  </si>
  <si>
    <t>1.3</t>
  </si>
  <si>
    <t>Custo das merc. vendidas e mat. consumidas (5 = 5.1+5.2+5.3)</t>
  </si>
  <si>
    <t>Número médio de pessoas ao serviço</t>
  </si>
  <si>
    <t>Remunerações</t>
  </si>
  <si>
    <t>Outros (inclui pensões)</t>
  </si>
  <si>
    <t>9.1</t>
  </si>
  <si>
    <t>Quantia escriturada líquida final</t>
  </si>
  <si>
    <t>9.2</t>
  </si>
  <si>
    <t>Total de aquisições</t>
  </si>
  <si>
    <t>9.3</t>
  </si>
  <si>
    <t>Das quais: em Edifícios e outras construções</t>
  </si>
  <si>
    <t>9.4</t>
  </si>
  <si>
    <t>Adições no período de activos em curso</t>
  </si>
  <si>
    <t>10.1</t>
  </si>
  <si>
    <t>10.2</t>
  </si>
  <si>
    <t>10.3</t>
  </si>
  <si>
    <t>10.4</t>
  </si>
  <si>
    <t>Adições no período de prop. de investimentos em curso</t>
  </si>
  <si>
    <t>05302-A</t>
  </si>
  <si>
    <t>INFORMAÇÃO POR MERCADOS GEOGRÁFICOS</t>
  </si>
  <si>
    <t>Mercados geográficos</t>
  </si>
  <si>
    <t>Interno</t>
  </si>
  <si>
    <t>Comunitário</t>
  </si>
  <si>
    <t>Extra-comunitário</t>
  </si>
  <si>
    <t>Aquisições de activos fixos tangíveis</t>
  </si>
  <si>
    <t>Aquisições de propriedades de investimento</t>
  </si>
  <si>
    <t>Aquisições de activos biológicos</t>
  </si>
  <si>
    <t>Rendimentos suplementares (8 = 8.1 + ……+ 8.5)</t>
  </si>
  <si>
    <t>Por memória: Vendas e prestações de serviço (valores não descontados)</t>
  </si>
  <si>
    <t>Por memória: Compras e fornecimentos de serviços externos (valores não descontados)</t>
  </si>
  <si>
    <t>0531-A</t>
  </si>
  <si>
    <t>NOTA: apenas para Microentidades</t>
  </si>
  <si>
    <t>Por memória: Accionistas c/ subscrição</t>
  </si>
  <si>
    <t>Por memória: Quotas não liberadas</t>
  </si>
  <si>
    <t>31-B</t>
  </si>
  <si>
    <t>ESTADO E OUTROS ENTES PÚBLICOS</t>
  </si>
  <si>
    <t>Activo</t>
  </si>
  <si>
    <t>Passivo</t>
  </si>
  <si>
    <t>31-C</t>
  </si>
  <si>
    <t>OUTROS RENDIMENTOS E GANHOS e JUROS, DIVIDENDOS E OUTROS RENDIMENTOS SIMILARES</t>
  </si>
  <si>
    <t>Rendimentos e ganhos nos restantes activos financeiros</t>
  </si>
  <si>
    <t>Rendimentos e ganhos nos restantes activos não financeiros</t>
  </si>
  <si>
    <t>31-D</t>
  </si>
  <si>
    <t>OUTROS GASTOS E PERDAS e GASTOS E PERDAS DE FINANCIAMENTO</t>
  </si>
  <si>
    <t>OUTRAS INFORMAÇÕES CONTABILÍSTICAS E FISCAIS</t>
  </si>
  <si>
    <t>061-A</t>
  </si>
  <si>
    <t>DESDOBRAMENTOS DE CONTAS DA DEMONSTRAÇÃO DE RESULTADOS E DO BALANÇO</t>
  </si>
  <si>
    <t>CONTAS A RECEBER E A PAGAR</t>
  </si>
  <si>
    <t>IVA Dedutível (montantes acumulados a débito)</t>
  </si>
  <si>
    <t>IVA Liquidado (montantes acumulados a crédito)</t>
  </si>
  <si>
    <t>Na óptica da entidade que distribui lucros</t>
  </si>
  <si>
    <t>Na óptica da entidade a quem são atribuídos lucros</t>
  </si>
  <si>
    <t>26…</t>
  </si>
  <si>
    <t>-&gt; indique em cada ano qual o valor dos Resultados Líquidos retidos na empresa e qual o Resultado Fiscal apresentado às Finanças;</t>
  </si>
  <si>
    <t>Outros investimentos financeiros</t>
  </si>
  <si>
    <t>Descontos de pronto pagamento obtidos</t>
  </si>
  <si>
    <t>Restituição de impostos</t>
  </si>
  <si>
    <t>Sobras</t>
  </si>
  <si>
    <t>Excesso da estimativa para impostos</t>
  </si>
  <si>
    <t>DECLARAÇÃO DE RENDIMENTOS  -  MODELO 22 DO IRC</t>
  </si>
  <si>
    <t>Valor Acrescentado Bruto / Volume de Negócios</t>
  </si>
  <si>
    <t>Resultado Fiscal da Empresa / Volume de Negócios x 100</t>
  </si>
  <si>
    <t xml:space="preserve">16. </t>
  </si>
  <si>
    <t>De curto prazo</t>
  </si>
  <si>
    <t>De médio e longo prazo</t>
  </si>
  <si>
    <t xml:space="preserve">    </t>
  </si>
  <si>
    <t>ANEXO C  -  REGIÕES AUTÓNOMAS</t>
  </si>
  <si>
    <t>Outros Resultados (extra-exploração)</t>
  </si>
  <si>
    <t>CFF</t>
  </si>
  <si>
    <t>Custos Financeiros de Financiamento</t>
  </si>
  <si>
    <t>ISRE</t>
  </si>
  <si>
    <t>Imposto sobre o Rendimento do Exercício</t>
  </si>
  <si>
    <t>Meios Libertos Brutos Totais</t>
  </si>
  <si>
    <t>Meios Libertos Líquidos Totais</t>
  </si>
  <si>
    <t>-&gt; introduza o(s) código(s) de actividade da empresa, necessário para o quadro 05301-A da IES;</t>
  </si>
  <si>
    <t>-&gt; introduza a informação respeitante ao número de acções com direito a dividendos;</t>
  </si>
  <si>
    <t>Variações nos Investimentos, Depreciações, Amortizações, Imparidades, Provisões, Custo das Mercadorias Vendidas e Matérias Consumidas, Variação de Produção, etc.</t>
  </si>
  <si>
    <t>Excedentes de revalorização de activos fixos tangíveis e intangíveis</t>
  </si>
  <si>
    <t>Reavaliações decorrentes de diplomas legais</t>
  </si>
  <si>
    <t>Antes de imposto sobre o rendimento</t>
  </si>
  <si>
    <t>Outros excedentes</t>
  </si>
  <si>
    <t>CUSTOS DE EMPRÉSTIMOS OBTIDOS</t>
  </si>
  <si>
    <t>05111-A</t>
  </si>
  <si>
    <t>CUSTOS DE EMPRÉSTIMOS OBTIDOS CAPITALIZADOS POR TIPO DE EMPRÉSTIMO</t>
  </si>
  <si>
    <t>Valor
contratual
do empréstimo</t>
  </si>
  <si>
    <t>Valor do empréstimo</t>
  </si>
  <si>
    <t>Custos de empréstimos obtidos anuais suportados</t>
  </si>
  <si>
    <t>Dispêndios
com o activo</t>
  </si>
  <si>
    <t>Taxa de capitalização usada</t>
  </si>
  <si>
    <t>Custos de empréstimos obtidos capitalizados</t>
  </si>
  <si>
    <t>Custos de empréstimos obtidos levados a gasto</t>
  </si>
  <si>
    <t>Corrente</t>
  </si>
  <si>
    <t>Não corrente</t>
  </si>
  <si>
    <t>Dos quais: Juros suportados</t>
  </si>
  <si>
    <t>Empréstimos genéricos:</t>
  </si>
  <si>
    <t>Participantes de capital:</t>
  </si>
  <si>
    <t>Empresa-mãe - suprimentos e outros mútuos</t>
  </si>
  <si>
    <t>Outros participantes - suprimentos e outros mútuos</t>
  </si>
  <si>
    <t>Dos quais: Empresas participantes</t>
  </si>
  <si>
    <t>Empréstimos específicos:</t>
  </si>
  <si>
    <t>Dos quais: não residentes</t>
  </si>
  <si>
    <t>08.1</t>
  </si>
  <si>
    <t>ANEXO D  -  BENEFÍCIOS FISCAIS</t>
  </si>
  <si>
    <t>DEDUÇÕES AO RENDIMENTO (a deduzir no campo 774 do Quadro 07 da Declaração)</t>
  </si>
  <si>
    <t>DEDUÇÃO EFECTUADA</t>
  </si>
  <si>
    <t>NORMATIVO LEGAL</t>
  </si>
  <si>
    <t>SALDO NÃO DEDUZIDO</t>
  </si>
  <si>
    <t>DOTAÇÃO DO PERÍODO</t>
  </si>
  <si>
    <t>DEDUÇÃO DO PERÍODO</t>
  </si>
  <si>
    <t>SALDO QUE TRANSITA</t>
  </si>
  <si>
    <t>071</t>
  </si>
  <si>
    <t>072</t>
  </si>
  <si>
    <t>073</t>
  </si>
  <si>
    <t>074</t>
  </si>
  <si>
    <t>075</t>
  </si>
  <si>
    <t>OUTRAS</t>
  </si>
  <si>
    <t>N-2</t>
  </si>
  <si>
    <t>N-1</t>
  </si>
  <si>
    <t>INCENTIVOS DO ANO</t>
  </si>
  <si>
    <t>TANGÍVEL</t>
  </si>
  <si>
    <t>INTANGÍVEL</t>
  </si>
  <si>
    <t>AUXILIOS AO INVESTIMENTO</t>
  </si>
  <si>
    <t>APURAMENTO DO LUCRO TRIBUTÁVEL</t>
  </si>
  <si>
    <t>Menos-valias contabilísticas</t>
  </si>
  <si>
    <t>APURAMENTO DA MATÉRIA COLECTÁVEL</t>
  </si>
  <si>
    <t xml:space="preserve">20. </t>
  </si>
  <si>
    <t>A    A C R E S C E R</t>
  </si>
  <si>
    <t>Mais-valias contabilísticas</t>
  </si>
  <si>
    <t>RUBRICAS</t>
  </si>
  <si>
    <t>NOTAS</t>
  </si>
  <si>
    <t>DATAS</t>
  </si>
  <si>
    <t>1  PREJUÍZO FISCAL</t>
  </si>
  <si>
    <t>2  LUCRO TRIBUTÁVEL</t>
  </si>
  <si>
    <t>3  DEDUÇÕES:</t>
  </si>
  <si>
    <t>1 0</t>
  </si>
  <si>
    <t>CÁLCULO DO IMPOSTO</t>
  </si>
  <si>
    <t>Meios Libertos Líquidos Totais (ou Autofinanciamento)</t>
  </si>
  <si>
    <t>Listagem Geral de Indicadores</t>
  </si>
  <si>
    <t>NOTA:</t>
  </si>
  <si>
    <t>Os rácios cujo cálculo se encontra em branco são de natureza "Não Aplicável"</t>
  </si>
  <si>
    <t>Margem de Segurança de Tesouraria (em dias)</t>
  </si>
  <si>
    <t>Rotação Anual do Disponível</t>
  </si>
  <si>
    <t>RAD</t>
  </si>
  <si>
    <t>DCTE</t>
  </si>
  <si>
    <t>Reserva de Segurança de Tesouraria</t>
  </si>
  <si>
    <t>RST</t>
  </si>
  <si>
    <t>RMP</t>
  </si>
  <si>
    <t>RPA</t>
  </si>
  <si>
    <t>REX</t>
  </si>
  <si>
    <t>Prazo Médio de Rotação de Matérias-Primas (em dias)</t>
  </si>
  <si>
    <t>Classe 6, por contas de razão, em ambos os anos</t>
  </si>
  <si>
    <t>Classe 7, por contas de razão, em ambos os anos</t>
  </si>
  <si>
    <t>Subsídios de outras entidades</t>
  </si>
  <si>
    <t>Prazo Médio de Rotação de Produtos Acabados (em dias)</t>
  </si>
  <si>
    <t>Duração do Ciclo de Tesouraria de Exploração (em dias)</t>
  </si>
  <si>
    <t>Autonomia Financeira</t>
  </si>
  <si>
    <t>ATF</t>
  </si>
  <si>
    <t>RV</t>
  </si>
  <si>
    <t>Rotação do Activo (turnover)</t>
  </si>
  <si>
    <t>RA</t>
  </si>
  <si>
    <t>QOT</t>
  </si>
  <si>
    <t>TRA</t>
  </si>
  <si>
    <t>Recebimentos</t>
  </si>
  <si>
    <t>CMPI</t>
  </si>
  <si>
    <t>Compras com IVA</t>
  </si>
  <si>
    <t>Vendas</t>
  </si>
  <si>
    <t>VNDI</t>
  </si>
  <si>
    <t>Gastos c/Pessoal + Perdas p/Redução do Justo Valor + Outros Gastos e Perdas + Gastos e Perdas de Financ + Resultados a/Impostos - Outros Rend e Ganhos - Rend c/Juros, Dividendos e Outros Rend Similares</t>
  </si>
  <si>
    <t>Activo Não Corrente</t>
  </si>
  <si>
    <t>ANC</t>
  </si>
  <si>
    <t>PNC</t>
  </si>
  <si>
    <t>Passivo Não Corrente</t>
  </si>
  <si>
    <t>Total do Passivo Não Corrente (ver Balanço)</t>
  </si>
  <si>
    <t>Produtividade do Investimento (óptica do VAB)</t>
  </si>
  <si>
    <t>Valor Acrescentado Líquido / Investimentos</t>
  </si>
  <si>
    <t>Valor Acrescentado Bruto / Investimentos</t>
  </si>
  <si>
    <t>Produtividade do Investimento (óptica do V de Negócios)</t>
  </si>
  <si>
    <t>Volume de Negócios / Investimentos</t>
  </si>
  <si>
    <t>Resultados Líquidos + Depreciações e Amortizações + Imparidades + Provisões</t>
  </si>
  <si>
    <t>Depreciações e Amortizações + Imparidades + Provisões + Valor do R Líquido retido pela empresa</t>
  </si>
  <si>
    <t>( Custo Fixo - Depreciações e Amortizações - Imparidades - Provisões ) / ( Preço de Venda - Custo Variável )</t>
  </si>
  <si>
    <t>( Custo Fixo - Depreciações e Amortizações - Imparidades - Provisões + Custo Financeiro de Financiamento ) /
( Preço de Venda - Custo Variável )</t>
  </si>
  <si>
    <t>( Total do Capital Próprio + Passivo Não Corrente ) / Investimentos</t>
  </si>
  <si>
    <t>Valores a Débito das contas 311, 312 e 313 - Valores a Crédito das contas 317 e 318</t>
  </si>
  <si>
    <t>Vendas + IVA Liquidado em Operações Gerais - IVA Regularizações a favor da entidade</t>
  </si>
  <si>
    <t>Compras + IVA Suportado de Inventários + IVA Dedutível de Inventários - IVA Regularizações a favor do Estado</t>
  </si>
  <si>
    <t>Outras propriedades investimento</t>
  </si>
  <si>
    <t>Propriedades investimento
em curso</t>
  </si>
  <si>
    <t>Adiantamentos por conta de Propriedades investimento</t>
  </si>
  <si>
    <t>Empréstimos concedidos - empresas subsidiárias, associadas e empreendimentos conjuntos</t>
  </si>
  <si>
    <t>Empréstimos concedidos - outros accionistas / sócios</t>
  </si>
  <si>
    <t>dos quais: Empresas participantes</t>
  </si>
  <si>
    <t>Natureza devedora</t>
  </si>
  <si>
    <t>Natureza credora</t>
  </si>
  <si>
    <t>Outros credores</t>
  </si>
  <si>
    <t>CONTAS DE GASTOS</t>
  </si>
  <si>
    <t>Pagamentos a trabalhadores colocados através de agências</t>
  </si>
  <si>
    <t>Rendas de terrenos</t>
  </si>
  <si>
    <t>Gastos e perdas em subsidiárias, associadas e empreendimentos conjuntos</t>
  </si>
  <si>
    <t>685..</t>
  </si>
  <si>
    <t>Dos quais: De empresas não residentes</t>
  </si>
  <si>
    <t>CONTAS DE RENDIMENTOS</t>
  </si>
  <si>
    <t>Anexo E : Regime Simplificado</t>
  </si>
  <si>
    <t>Anexo A : Derrama Municipal</t>
  </si>
  <si>
    <t>ANEXO A  -  DERRAMA MUNICIPAL</t>
  </si>
  <si>
    <t>ANEXO E  -  REGIME SIMPLIFICADO</t>
  </si>
  <si>
    <t>COLETA: (campo11 x taxa)</t>
  </si>
  <si>
    <t>MATÉRIA COLETÁVEL (campo 311 do quadro 09 da declaração)</t>
  </si>
  <si>
    <t>Anexo D do Modelo 22 do IRC</t>
  </si>
  <si>
    <t>Majoração de quotizações empresariais (art.º 44.º do CIRC)</t>
  </si>
  <si>
    <t>Majoração dos gastos relativos a creches, lactários e jardins de infância (art.º 43º, n.º 9 do CIRC)</t>
  </si>
  <si>
    <t>Majoração das despesas realizadas por cooperativas em aplicação da reserva para a educação e formação (art.º 66.º-A, n.º 7 do EBF)</t>
  </si>
  <si>
    <t>Outras deduções ao rendimento</t>
  </si>
  <si>
    <t>DEDUÇÕES À COLETA (a deduzir no campo 355 do quadro 10 da declaração)</t>
  </si>
  <si>
    <t>( Volume de Negócios - Custo das Existências Vendidas e Consumidas - Subcontratos ) / Volume de Negócios</t>
  </si>
  <si>
    <t>RAJDI (=Resultado antes de Custos Fin. de Financiamento e depois de Imposto s/Lucros) / Volume de Negócios</t>
  </si>
  <si>
    <t>Ver mapa de "Indicadores de Rentabilidade"</t>
  </si>
  <si>
    <t>Meios Libertos Brutos de Exploração / Volume de Negócios</t>
  </si>
  <si>
    <t>1. Destina-se a fornecer valores necessários para o correcto preenchimento da Demostração de Resultados</t>
  </si>
  <si>
    <t>1. Destina-se a fornecer valores necessários para o correcto preenchimento do Balanço</t>
  </si>
  <si>
    <t>Resultados de Exploração / Volume de Negócios (i.e. Vendas e Prestação de Serviços)</t>
  </si>
  <si>
    <t>REGIME GERAL SEM APLICAÇÃO DAS TAXAS REGIONAIS</t>
  </si>
  <si>
    <t>CI</t>
  </si>
  <si>
    <t>Cobertura do Imobilizado</t>
  </si>
  <si>
    <t>1. Destina-se a fornecer valores necessários à Demonstração de Resultados por Funções</t>
  </si>
  <si>
    <t>Outras</t>
  </si>
  <si>
    <t>Diferenças de câmbio favoráveis</t>
  </si>
  <si>
    <t>Diferenças de câmbio desfavoráveis</t>
  </si>
  <si>
    <t>OUTRAS INFORMAÇÕES</t>
  </si>
  <si>
    <t>Impostos</t>
  </si>
  <si>
    <t>Processos judiciais em curso</t>
  </si>
  <si>
    <t>Acidentes de trabalho e doenças profissionais</t>
  </si>
  <si>
    <t>Garantias a clientes</t>
  </si>
  <si>
    <t>Devoluções de compras</t>
  </si>
  <si>
    <t>Descontos e abatimentos em compras</t>
  </si>
  <si>
    <t>Mercadorias em trânsito</t>
  </si>
  <si>
    <t>Mercadorias em poder de terceiros</t>
  </si>
  <si>
    <t>Produtos em poder de terceiros</t>
  </si>
  <si>
    <t>Subprodutos</t>
  </si>
  <si>
    <t>Desperdícios, resíduos e refugos</t>
  </si>
  <si>
    <t>Subprodutos, desperdícios, resíduos e refugos</t>
  </si>
  <si>
    <t>Edifícios e outras construções</t>
  </si>
  <si>
    <t>Valor nominal</t>
  </si>
  <si>
    <t>Descontos e prémios</t>
  </si>
  <si>
    <t>Ajustamentos de transição</t>
  </si>
  <si>
    <t>Outras variações nos capitais próprios</t>
  </si>
  <si>
    <t>Depreciações</t>
  </si>
  <si>
    <t>Subsídios</t>
  </si>
  <si>
    <t>Valor Substancial</t>
  </si>
  <si>
    <t>Valor do Activo Extra-Exploração</t>
  </si>
  <si>
    <t>Good-Will</t>
  </si>
  <si>
    <t>Dívidas</t>
  </si>
  <si>
    <t>Fluxos de Tesouraria</t>
  </si>
  <si>
    <t>PER Indicativo</t>
  </si>
  <si>
    <t>Abordagem Patrimonial</t>
  </si>
  <si>
    <t>Abordagem Económica</t>
  </si>
  <si>
    <t>Abordagem Financeira</t>
  </si>
  <si>
    <t>Abordagem de Mercado</t>
  </si>
  <si>
    <t>Os valores apresentados não devem servir de suporte a qualquer tipo de negociação sem o apoio de um consultor especializado</t>
  </si>
  <si>
    <t xml:space="preserve">NOTA:  </t>
  </si>
  <si>
    <t>Activo não corrente detido para venda G</t>
  </si>
  <si>
    <t>Activo não corrente detido para venda H</t>
  </si>
  <si>
    <t>Outros instrumentos de capital próprio</t>
  </si>
  <si>
    <t>Prémios de emissão</t>
  </si>
  <si>
    <t>Clientes - Cobrança duvidosa</t>
  </si>
  <si>
    <t>Outras variações no capital próprio</t>
  </si>
  <si>
    <t>Diferenças de conversão de demonstrações financeiras</t>
  </si>
  <si>
    <t>Ajustamentos por impostos diferidos</t>
  </si>
  <si>
    <t>Activos biológicos (compras)</t>
  </si>
  <si>
    <t>Serviços especializados</t>
  </si>
  <si>
    <t>Materiais</t>
  </si>
  <si>
    <t>Energia e fluidos</t>
  </si>
  <si>
    <t>Deslocações, estadas e transportes</t>
  </si>
  <si>
    <t>Serviços diversos</t>
  </si>
  <si>
    <t>Outros serviços</t>
  </si>
  <si>
    <t>Gastos com o pessoal</t>
  </si>
  <si>
    <t>Outros benefícios</t>
  </si>
  <si>
    <t>Indemnizações</t>
  </si>
  <si>
    <t>Seguros de acidentes no trabalho e doenças profissionais</t>
  </si>
  <si>
    <t>Gastos de acção social</t>
  </si>
  <si>
    <t>Outros gastos com o pessoal</t>
  </si>
  <si>
    <t>Gastos de depreciação e de amortização</t>
  </si>
  <si>
    <t>Perdas por imparidade</t>
  </si>
  <si>
    <t>Em dívidas a receber</t>
  </si>
  <si>
    <t>Em inventários</t>
  </si>
  <si>
    <t>Em investimentos financeiros</t>
  </si>
  <si>
    <t>Em propriedades de investimento</t>
  </si>
  <si>
    <t>Em activos fixos tangíveis</t>
  </si>
  <si>
    <t>Em activos intangíveis</t>
  </si>
  <si>
    <t>Em investimentos em curso</t>
  </si>
  <si>
    <t>Em activos não correntes detidos para venda</t>
  </si>
  <si>
    <t>Perdas por reduções de justo valor</t>
  </si>
  <si>
    <t>Em instrumentos financeiros</t>
  </si>
  <si>
    <t>Em activos biológicos</t>
  </si>
  <si>
    <t>Acidentes no trabalho e doenças profissionais</t>
  </si>
  <si>
    <t>Outros gastos e perdas</t>
  </si>
  <si>
    <t>Perdas em inventários</t>
  </si>
  <si>
    <t>Outras perdas</t>
  </si>
  <si>
    <t>Aplicação do método da equivalência patrimonial</t>
  </si>
  <si>
    <t>Gastos e perdas nos restantes investimentos financeiros</t>
  </si>
  <si>
    <t>Gastos e perdas em investimentos não financeiros</t>
  </si>
  <si>
    <t>Gastos em propriedades de investimento</t>
  </si>
  <si>
    <t>Correcções relativas a períodos anteriores</t>
  </si>
  <si>
    <t>Quotizações</t>
  </si>
  <si>
    <t>Ofertas e amostras de inventários</t>
  </si>
  <si>
    <t>Perdas em instrumentos financeiros</t>
  </si>
  <si>
    <t>Gastos e perdas de financiamento</t>
  </si>
  <si>
    <t>Juros de financiamentos obtidos</t>
  </si>
  <si>
    <t>Relativas a financiamentos obtidos</t>
  </si>
  <si>
    <t>Outros gastos e perdas de financiamento</t>
  </si>
  <si>
    <t>Relativos a financiamentos obtidos</t>
  </si>
  <si>
    <t>Devoluções de vendas</t>
  </si>
  <si>
    <t>Variações nos inventários da produção</t>
  </si>
  <si>
    <t>Trabalhos para a própria entidade</t>
  </si>
  <si>
    <t>Activos por gastos diferidos</t>
  </si>
  <si>
    <t>Reversões</t>
  </si>
  <si>
    <t>De depreciações e de amortizações</t>
  </si>
  <si>
    <t>De perdas por imparidade</t>
  </si>
  <si>
    <t>De provisões</t>
  </si>
  <si>
    <t>Ganhos por aumentos de justo valor</t>
  </si>
  <si>
    <t>Outros rendimentos e ganhos</t>
  </si>
  <si>
    <t>Rendimentos suplementares</t>
  </si>
  <si>
    <t>Estudos, projectos e assistência tecnológica</t>
  </si>
  <si>
    <t>Outros rendimentos suplementares</t>
  </si>
  <si>
    <t>Recuperação de dívidas a receber</t>
  </si>
  <si>
    <t>Ganhos em inventários</t>
  </si>
  <si>
    <t>Outros ganhos</t>
  </si>
  <si>
    <t>Rendimentos e ganhos em investimentos não financeiros</t>
  </si>
  <si>
    <t>Rendas e outros rendimentos em propriedades de investimento</t>
  </si>
  <si>
    <t>Imputação de subsídios para investimentos</t>
  </si>
  <si>
    <t>Ganhos em outros instrumentos financeiros</t>
  </si>
  <si>
    <t>Juros, dividendos e outros rendimentos similares</t>
  </si>
  <si>
    <t>De depósitos</t>
  </si>
  <si>
    <t>De outras aplicações de meios financeiros líquidos</t>
  </si>
  <si>
    <t>De financiamentos concedidos a associadas e empreendimentos conjuntos</t>
  </si>
  <si>
    <t>De financiamentos concedidos a subsidiárias</t>
  </si>
  <si>
    <t>De financiamentos obtidos</t>
  </si>
  <si>
    <t>Dividendos obtidos</t>
  </si>
  <si>
    <t>De aplicações de meios financeiros líquidos</t>
  </si>
  <si>
    <t>De associadas e empreendimentos conjuntos</t>
  </si>
  <si>
    <t>De subsidiárias</t>
  </si>
  <si>
    <t>Outros rendimentos similares</t>
  </si>
  <si>
    <t>Resultado líquido do período</t>
  </si>
  <si>
    <t>Resultados antes de impostos</t>
  </si>
  <si>
    <t>Imposto sobre o rendimento do período</t>
  </si>
  <si>
    <t>Imposto estimado para o período</t>
  </si>
  <si>
    <t>Resultado líquido</t>
  </si>
  <si>
    <t>Custo das Mercadorias Vendidas e das Matérias Consumidas</t>
  </si>
  <si>
    <t>Imparidades de exploração (perdas / reversões)</t>
  </si>
  <si>
    <t>Imparidades extra-exploração (perdas / reversões)</t>
  </si>
  <si>
    <t>Gastos e perdas em subsid., assoc. e empreend. conjuntos</t>
  </si>
  <si>
    <t>Rend. e ganhos em subsid., assoc. e empreend. conjuntos</t>
  </si>
  <si>
    <t>Rendimentos e ganhos nos restantes invest. financeiros</t>
  </si>
  <si>
    <t>prestados</t>
  </si>
  <si>
    <t>das vendas</t>
  </si>
  <si>
    <t>e dos</t>
  </si>
  <si>
    <t>rendi-</t>
  </si>
  <si>
    <t>Gastos</t>
  </si>
  <si>
    <t>gastos</t>
  </si>
  <si>
    <t>(líquidos)</t>
  </si>
  <si>
    <t>de Distri-</t>
  </si>
  <si>
    <t>Administra-</t>
  </si>
  <si>
    <t>Gastos de</t>
  </si>
  <si>
    <t>Resultados</t>
  </si>
  <si>
    <t>das activi-</t>
  </si>
  <si>
    <t>dades</t>
  </si>
  <si>
    <t>tinuadas</t>
  </si>
  <si>
    <t>investiga-</t>
  </si>
  <si>
    <t>ção e</t>
  </si>
  <si>
    <t>desenvi-</t>
  </si>
  <si>
    <t>Mapa comparativo de Gastos e Rendimentos</t>
  </si>
  <si>
    <t>Matérias-primas</t>
  </si>
  <si>
    <t>Matérias subsidiárias</t>
  </si>
  <si>
    <t>Materiais diversos</t>
  </si>
  <si>
    <t>Rendas e alugueres</t>
  </si>
  <si>
    <t>1.10</t>
  </si>
  <si>
    <t xml:space="preserve">1.01 </t>
  </si>
  <si>
    <t xml:space="preserve">1.02 </t>
  </si>
  <si>
    <t xml:space="preserve">1.03 </t>
  </si>
  <si>
    <t>1.04</t>
  </si>
  <si>
    <t>1.05</t>
  </si>
  <si>
    <t>1.06</t>
  </si>
  <si>
    <t>1.07</t>
  </si>
  <si>
    <t>1.08</t>
  </si>
  <si>
    <t>1.09</t>
  </si>
  <si>
    <t xml:space="preserve">21. </t>
  </si>
  <si>
    <t xml:space="preserve">22. </t>
  </si>
  <si>
    <t xml:space="preserve">23. </t>
  </si>
  <si>
    <t xml:space="preserve">24. </t>
  </si>
  <si>
    <t xml:space="preserve">25. </t>
  </si>
  <si>
    <t>Balanço Comparativo</t>
  </si>
  <si>
    <t>Demonstração comparativa de Resultados por Naturezas</t>
  </si>
  <si>
    <t>Demonstração comparativa dos Resultados por Funções</t>
  </si>
  <si>
    <t xml:space="preserve">  Quadros 1.07, 1.08 e 1.09:</t>
  </si>
  <si>
    <t>Retenção de Imposto sobre Rendimentos</t>
  </si>
  <si>
    <t>Imposto sobre o Valor Acrescentado</t>
  </si>
  <si>
    <t>Outros Impostos</t>
  </si>
  <si>
    <t>Lucro tributável MINIMO no Ano n para o Regime Simplificado</t>
  </si>
  <si>
    <t>0 3</t>
  </si>
  <si>
    <t>Outras provisões</t>
  </si>
  <si>
    <t>Benefícios fiscais</t>
  </si>
  <si>
    <t>A    D E D U Z I R</t>
  </si>
  <si>
    <t>0 7</t>
  </si>
  <si>
    <t>0 9</t>
  </si>
  <si>
    <t>(transporte do Q. 07)</t>
  </si>
  <si>
    <t>Cód.</t>
  </si>
  <si>
    <t>Regime Geral</t>
  </si>
  <si>
    <t>Com redução de taxa</t>
  </si>
  <si>
    <t>Com isenção</t>
  </si>
  <si>
    <t>ROI</t>
  </si>
  <si>
    <t>Solvabilidade Total</t>
  </si>
  <si>
    <t>ST</t>
  </si>
  <si>
    <t>REA</t>
  </si>
  <si>
    <t>REC</t>
  </si>
  <si>
    <t>Produtividade do Trabalho (óptica do VAB)</t>
  </si>
  <si>
    <t>PIvab</t>
  </si>
  <si>
    <t>PIvn</t>
  </si>
  <si>
    <t>Prazo Médio de Recebimentos (em dias)</t>
  </si>
  <si>
    <t>Prazo Médio de Pagamentos (em dias)</t>
  </si>
  <si>
    <t>MBR</t>
  </si>
  <si>
    <t>PME</t>
  </si>
  <si>
    <t>PMF</t>
  </si>
  <si>
    <t>Saldo de Clientes / Vendas com IVA x 360 dias</t>
  </si>
  <si>
    <t>Saldo de Fornecedores / Compras com IVA x 360 dias</t>
  </si>
  <si>
    <t>Prazo Médio de Rotação de Existências + Prazo Médio de Recebimentos - Prazo Médio de Pagamentos</t>
  </si>
  <si>
    <t>360 / Duração do Ciclo de Tesouraria de Exploração</t>
  </si>
  <si>
    <t>Volume de Negócios / Fundo de Maneio</t>
  </si>
  <si>
    <t>Pagamentos / Rotação Anual do Disponível</t>
  </si>
  <si>
    <t>Elementos necessários à Demonstração dos Fluxos de Caixa:</t>
  </si>
  <si>
    <t>FLUXOS DE CAIXA DAS ACTIVIDADES OPERACIONAIS</t>
  </si>
  <si>
    <t>Demonstração de Fluxos de Caixa</t>
  </si>
  <si>
    <t>Caixa gerada pelas operações</t>
  </si>
  <si>
    <t>Pagamento / Recebimento do imposto sobre o rendimento</t>
  </si>
  <si>
    <t>Outros recebimentos / pagamentos</t>
  </si>
  <si>
    <t>FLUXOS DE CAIXA DAS ACTIVIDADES DE INVESTIMENTO</t>
  </si>
  <si>
    <t>Outros activos</t>
  </si>
  <si>
    <t>Subsídios ao investimento</t>
  </si>
  <si>
    <t>Juros e rendimentos similares</t>
  </si>
  <si>
    <t>FLUXOS DE CAIXA DAS ACTIVIDADES DE FINANCIAMENTO</t>
  </si>
  <si>
    <t>Realizações de capital e outros instrumentos de capital próprio</t>
  </si>
  <si>
    <t>Outras operações de financiamento</t>
  </si>
  <si>
    <t>Reduções de capital e outros instrumentos de capital próprio</t>
  </si>
  <si>
    <t>Variações de caixa e seus equivalentes ( 1 + 2 + 3 )</t>
  </si>
  <si>
    <t>FLUXOS DE CAIXA DAS ACTIVIDADES OPERACIONAIS (1)</t>
  </si>
  <si>
    <t>FLUXOS DE CAIXA DAS ACTIVIDADES DE INVESTIMENTO (2)</t>
  </si>
  <si>
    <t>FLUXOS DE CAIXA DAS ACTIVIDADES DE FINANCIAMENTO (3)</t>
  </si>
  <si>
    <t>IVA - Suportado</t>
  </si>
  <si>
    <t>IVA - Dedutível</t>
  </si>
  <si>
    <t>IVA - Liquidado</t>
  </si>
  <si>
    <t>IVA - Regularizações</t>
  </si>
  <si>
    <t>IVA - Apuramento</t>
  </si>
  <si>
    <t>IVA - A pagar</t>
  </si>
  <si>
    <t>IVA - A recuperar</t>
  </si>
  <si>
    <t>IVA - Reembolsos pedidos</t>
  </si>
  <si>
    <t>IVA - Liquidações oficiosas</t>
  </si>
  <si>
    <t>Total</t>
  </si>
  <si>
    <t>Aquisições em 1ª mão</t>
  </si>
  <si>
    <t>Activo não corrente</t>
  </si>
  <si>
    <t>Activo corrente</t>
  </si>
  <si>
    <t>Passivo não corrente</t>
  </si>
  <si>
    <t>Passivo corrente</t>
  </si>
  <si>
    <t>Capital próprio</t>
  </si>
  <si>
    <t>Comparação anual dos gastos e perdas por contas de Razão</t>
  </si>
  <si>
    <t>Comparação anual dos rendimentos e ganhos por contas de Razão</t>
  </si>
  <si>
    <t>Comparação anual dos gastos e perdas por contas de 2º grau</t>
  </si>
  <si>
    <t>Comparação anual dos rendimentos e ganhos por contas de 2º grau</t>
  </si>
  <si>
    <t>Demonstração das Alterações no Capital Próprio</t>
  </si>
  <si>
    <t xml:space="preserve">2.03 </t>
  </si>
  <si>
    <t xml:space="preserve">2.04 </t>
  </si>
  <si>
    <t xml:space="preserve">2.05 </t>
  </si>
  <si>
    <t xml:space="preserve">2.06 </t>
  </si>
  <si>
    <t xml:space="preserve">2.07 </t>
  </si>
  <si>
    <t xml:space="preserve">2.08 </t>
  </si>
  <si>
    <t>DESCRIÇÃO</t>
  </si>
  <si>
    <t>CAPITAL PRÓPRIO ATRIBUÍDO AOS DETENTORES DO CAPITAL DA EMPRESA-MÃE</t>
  </si>
  <si>
    <t>1</t>
  </si>
  <si>
    <t>Desp. ou enc. projeção económica plurianual contab. como gasto na vigência do POC e ainda não aceites fiscalmente [art.º 22.º, al. f) do D.R. 25/2009, de 14/9)</t>
  </si>
  <si>
    <t>Correções relativas a períodos de tributação anteriores (art.º 18.º, n.º 2)</t>
  </si>
  <si>
    <t>Pagamentos com base em ações (art.º 18.º, n.º 11)</t>
  </si>
  <si>
    <t>50% da menos-valia fiscal resultante de mudanças no modelo de valorização [art.º 46.º, n.º 5, al. b) e art.º 45.º, n.º 3, parte final] e 50% da diferença negativa entre as mais e as menos-valia fiscais de partes de capital ou outras componentes do capital próprio (art.º 45.º, n.º 3, 1ª parte)</t>
  </si>
  <si>
    <t>Correcção pelo adquirente do imóvel quando adota o valor patrimonial tributário definitivo para a determinação do resultado tributável na respectiva transmissão [art.º 64.º, n.º 3, al. b)]</t>
  </si>
  <si>
    <t>Correcções resultantes da opção pelo regime especial aplicável às fusões, cisões, entradas de ativos e permutas de partes sociais (art.ºs 74.º, 76.º e 77.º)</t>
  </si>
  <si>
    <t>Prejuízos fiscais dedutíveis</t>
  </si>
  <si>
    <t>Indemnizações por cessação de funções de gestor, administrador ou gerente [art.º 88.º, nº 13, al. a)]</t>
  </si>
  <si>
    <t xml:space="preserve">  Quadros 1.01, 1.03 e 1.05: </t>
  </si>
  <si>
    <t xml:space="preserve">  Quadros 1.02, 1.04 e 1.06:</t>
  </si>
  <si>
    <t>Estimativa de custos de desmantelamento e remoção</t>
  </si>
  <si>
    <t>5.2</t>
  </si>
  <si>
    <t>5.3</t>
  </si>
  <si>
    <t>5.4</t>
  </si>
  <si>
    <t>Transferências de AFT em curso</t>
  </si>
  <si>
    <t>5.5</t>
  </si>
  <si>
    <t>5.6</t>
  </si>
  <si>
    <t>Quantia líquida escriturada final (6 = 4 + 5)</t>
  </si>
  <si>
    <t>PROPRIEDADES DE INVESTIMENTO</t>
  </si>
  <si>
    <t>05121-A</t>
  </si>
  <si>
    <t>QUANTIA ESCRITURADA E MOVIMENTOS DO PERÍODO EM PROPRIEDADES DE INVESTIMENTO</t>
  </si>
  <si>
    <t>Modelo do justo valor</t>
  </si>
  <si>
    <t>Modelo do custo</t>
  </si>
  <si>
    <t>Movimentos do período (5 = 5.1 - 5.2 + 5.3 + … + 5.9)</t>
  </si>
  <si>
    <t>Aquisições</t>
  </si>
  <si>
    <t>Variações no justo valor</t>
  </si>
  <si>
    <t>D i m i n u i ç õ e s</t>
  </si>
  <si>
    <t>Transferências de propriedades de investimento em curso</t>
  </si>
  <si>
    <t>Transferências de/para inventários</t>
  </si>
  <si>
    <t>5.7</t>
  </si>
  <si>
    <t>Transferências de/para activos fixos tangíveis</t>
  </si>
  <si>
    <t>5.8</t>
  </si>
  <si>
    <t>5.9</t>
  </si>
  <si>
    <t>Diferenças cambiais líquidas</t>
  </si>
  <si>
    <t>Quantia de restrições à capacidade de realiz. de rendimentos</t>
  </si>
  <si>
    <t>INVESTIMENTOS EM SUBSIDIÁRIAS E CONSOLIDAÇÃO</t>
  </si>
  <si>
    <t>0516-A</t>
  </si>
  <si>
    <t>INVESTIMENTOS EM SUBSIDIÁRIAS, ASSOCIADAS E OUTROS INVESTIMENTOS</t>
  </si>
  <si>
    <t>Quantia escriturada no período</t>
  </si>
  <si>
    <t>Adiantamentos por conta de investimentos financeiros</t>
  </si>
  <si>
    <t>Método de equivalência patrimonial</t>
  </si>
  <si>
    <t>Parte respeitante ao Goodwill</t>
  </si>
  <si>
    <t>Efeitos decorrentes de empréstimos concedidos</t>
  </si>
  <si>
    <t>Quantia líquida escriturada inicial (4 = 1 - 2 + 3)</t>
  </si>
  <si>
    <t>Aquisições através de concentrações de actividades empresariais</t>
  </si>
  <si>
    <t>Parte do investidor nos resultados da investida</t>
  </si>
  <si>
    <t>Distribuições recebidas da investida</t>
  </si>
  <si>
    <t>Alterações nos capitais próprios da investida não reconhecidas em resultados</t>
  </si>
  <si>
    <t>5.10</t>
  </si>
  <si>
    <t>5.11</t>
  </si>
  <si>
    <t>Transferências de investimentos financeiros em curso</t>
  </si>
  <si>
    <t>5.12</t>
  </si>
  <si>
    <t>Transferência de/para activos não correntes detidos para venda</t>
  </si>
  <si>
    <t>5.13</t>
  </si>
  <si>
    <t>5.14</t>
  </si>
  <si>
    <t>Outros movimentos no período</t>
  </si>
  <si>
    <t>Outros métodos</t>
  </si>
  <si>
    <t>Quantia líquida escriturada inicial (10 = 7 - 8 + 9)</t>
  </si>
  <si>
    <t>11.1</t>
  </si>
  <si>
    <t>11.2</t>
  </si>
  <si>
    <t>11.3</t>
  </si>
  <si>
    <t>Alterações na mensuração via justo valor através de capitais próprios</t>
  </si>
  <si>
    <t>11.4</t>
  </si>
  <si>
    <t>11.5</t>
  </si>
  <si>
    <t>11.6</t>
  </si>
  <si>
    <t>11.7</t>
  </si>
  <si>
    <t>11.8</t>
  </si>
  <si>
    <t>11.9</t>
  </si>
  <si>
    <t>11.10</t>
  </si>
  <si>
    <t>11.11</t>
  </si>
  <si>
    <t>11.12</t>
  </si>
  <si>
    <t>Quantia líquida escriturada final (12 = 10 + 11)</t>
  </si>
  <si>
    <t>INVENTÁRIOS</t>
  </si>
  <si>
    <t>05191-A</t>
  </si>
  <si>
    <t>APURAMENTO DO CUSTO DAS MERCADORIAS VENDIDAS E DAS MATÉRIAS CONSUMIDAS</t>
  </si>
  <si>
    <t>Inventários iniciais</t>
  </si>
  <si>
    <t>Reclassificação e regularização de inventários</t>
  </si>
  <si>
    <t>Inventários finais</t>
  </si>
  <si>
    <t>Custo das mercadorias vendidas e das matérias consumidas (5 = 1 + 2 + 3 - 4)</t>
  </si>
  <si>
    <t>Outra informação relativa a mercadorias, matérias primas, subsidiárias e de consumo:</t>
  </si>
  <si>
    <t>Ajustamentos/perdas por imparidade do período em inventários</t>
  </si>
  <si>
    <t>Ajustamentos/perdas por imparidade acumuladas em inventários</t>
  </si>
  <si>
    <t>Reversão de ajustamentos/perdas por imparidade do período em inventários</t>
  </si>
  <si>
    <t>Inventários escriturados pelo justo valor menos os custos  de vender (corretores/negociantes)</t>
  </si>
  <si>
    <t>Inventários dados como penhor de garantia a passivos</t>
  </si>
  <si>
    <t>Inventários que se encontram fora da empresa</t>
  </si>
  <si>
    <t>05192-A</t>
  </si>
  <si>
    <t>APURAMENTO DA VARIAÇÃO NOS INVENTÁRIOS DA PRODUÇÃO</t>
  </si>
  <si>
    <t>Subprodutos, desperdícios e refugos</t>
  </si>
  <si>
    <t>Variação nos inventários de produção (4 = 1 + 2 - 3)</t>
  </si>
  <si>
    <t>Outra informação relativa a produtos acabados e intermédios, desperdícios, refugos e produtos e trabalhos em curso:</t>
  </si>
  <si>
    <t>PROVISÕES, PASSIVOS CONTINGENTES E ACTIVOS CONTINGENTES</t>
  </si>
  <si>
    <t>0522-A</t>
  </si>
  <si>
    <t>Acidentes de trabalho e doenças prof.</t>
  </si>
  <si>
    <t>Quantia escriturada inicial</t>
  </si>
  <si>
    <t>Movimentos do período (2 = 2.1 - 2.2)</t>
  </si>
  <si>
    <t>Total de aumentos</t>
  </si>
  <si>
    <t>Constituição</t>
  </si>
  <si>
    <t>Reforço - efeito temporal</t>
  </si>
  <si>
    <t>Uso</t>
  </si>
  <si>
    <t>Quantia escriturada final (3 = 1 + 2)</t>
  </si>
  <si>
    <t>Outra informação</t>
  </si>
  <si>
    <t xml:space="preserve">Passivos contingentes </t>
  </si>
  <si>
    <t>Activos contingentes</t>
  </si>
  <si>
    <t>IMPOSTO SOBRE O RENDIMENTO</t>
  </si>
  <si>
    <t>0526-A</t>
  </si>
  <si>
    <t>Resultado contabilístico do período (antes de impostos)</t>
  </si>
  <si>
    <t>Imposto sobre o rendimento do período (4 = 2 + 3)</t>
  </si>
  <si>
    <t>Taxa efectiva de imposto s/ o rendimento [6 = (4+5) / 1 x 100]</t>
  </si>
  <si>
    <t>INSTRUMENTOS FINANCEIROS / ACTIVOS E PASSIVOS FINANCEIROS</t>
  </si>
  <si>
    <t>05283-A</t>
  </si>
  <si>
    <t>INFORMAÇÃO RELATIVA A ACTIVOS E PASSIVOS FINANCEIROS</t>
  </si>
  <si>
    <t>Mensurados ao justo valor através de resultados</t>
  </si>
  <si>
    <t>Mensurados ao 
custo amortizado</t>
  </si>
  <si>
    <t>Mensurados ao custo</t>
  </si>
  <si>
    <t>Imparidade acumulada</t>
  </si>
  <si>
    <t>Por memória:
Reconhecimento inicial</t>
  </si>
  <si>
    <t>Activos financeiros:</t>
  </si>
  <si>
    <t>dos quais: Acções e quotas incluídas na conta "1421"</t>
  </si>
  <si>
    <t>dos quais:</t>
  </si>
  <si>
    <t>Acções e quotas incluídas na conta "1431"</t>
  </si>
  <si>
    <t>Outros instrumentos financeiros incluídos na conta "1431"</t>
  </si>
  <si>
    <t>Empréstimos por obrigações convertíveis que se enquadram na definição de passivo financeiro</t>
  </si>
  <si>
    <t>Prestações suplementares que se enquadram na definição de passivo financeiro:</t>
  </si>
  <si>
    <t>Aumentos ocorridos no período</t>
  </si>
  <si>
    <t>Diminuições ocorridas no período</t>
  </si>
  <si>
    <t xml:space="preserve">Ganhos e perdas liquídos reconhecidos de </t>
  </si>
  <si>
    <t>Total de rendimentos e gastos de juros em:</t>
  </si>
  <si>
    <t>BENEFÍCIOS DOS EMPREGADOS, PESSOAS AO SERVIÇO E GASTOS COM PESSOAL</t>
  </si>
  <si>
    <t>05291-A</t>
  </si>
  <si>
    <t>PESSOAS AO SERVIÇO E HORAS TRABALHADAS</t>
  </si>
  <si>
    <t>Número médio de pessoas</t>
  </si>
  <si>
    <t>Número de horas trabalhadas</t>
  </si>
  <si>
    <t>Das quais: Pessoas remuneradas ao serviço da empresa a tempo parcial</t>
  </si>
  <si>
    <t>Pessoas ao serviço da empresa, das quais:</t>
  </si>
  <si>
    <t>Prestadores de serviços</t>
  </si>
  <si>
    <t>Pessoas colocadas através de agências de trabalho temporário</t>
  </si>
  <si>
    <t>DIMINUIÇÕES DOS PASSIVOS CORRENTES:</t>
  </si>
  <si>
    <t>AUMENTOS DOS PASSIVOS CORRENTES:</t>
  </si>
  <si>
    <t>AUMENTOS DOS MEIOS FINANCEIROS LIQUIDOS:</t>
  </si>
  <si>
    <t>DIMINUIÇÕES DOS MEIOS FINANCEIROS LIQUIDOS:</t>
  </si>
  <si>
    <t>DIMINUIÇÕES DOS ACTIVOS CORRENTES:</t>
  </si>
  <si>
    <t>MOVIMENTOS FINANCEIROS NÃO CORRENTES:</t>
  </si>
  <si>
    <t>Diminuições de valores a receber:</t>
  </si>
  <si>
    <t>Aumentos de valores a receber:</t>
  </si>
  <si>
    <t>Aumentos de valores a pagar:</t>
  </si>
  <si>
    <t>Diminuições de valores a pagar:</t>
  </si>
  <si>
    <t>DIMINUIÇÕES DE INVESTIMENTOS:</t>
  </si>
  <si>
    <t>AUMENTOS DE INVESTIMENTOS:</t>
  </si>
  <si>
    <t>Cessão de investimentos:</t>
  </si>
  <si>
    <t>Aquisição de investimentos:</t>
  </si>
  <si>
    <t>Resultado liquido do período:</t>
  </si>
  <si>
    <t>Gastos de depreciações e amortizações e perdas por imparidade</t>
  </si>
  <si>
    <t>Aumentos de prémios de emissão e reservas</t>
  </si>
  <si>
    <t>Aumentos de capital e de outros instrumentos de capital próprio</t>
  </si>
  <si>
    <t>Diminuições de capital e outros instrumentos de capital próprio</t>
  </si>
  <si>
    <t>Por aplicação de resultados:</t>
  </si>
  <si>
    <t>Terrenos e recursos naturais</t>
  </si>
  <si>
    <t>Equipamento básico</t>
  </si>
  <si>
    <t>Equipamento de transporte</t>
  </si>
  <si>
    <t>Equipamento administrativo</t>
  </si>
  <si>
    <t>Produtos e trabalhos em curso</t>
  </si>
  <si>
    <t>Produtos acabados e intermédios</t>
  </si>
  <si>
    <t>Mercadorias</t>
  </si>
  <si>
    <t>Adiantamentos por conta de compras</t>
  </si>
  <si>
    <t>Rentabilidade Social da Empresa</t>
  </si>
  <si>
    <t>Rentabilidade das Vendas</t>
  </si>
  <si>
    <t>Mercadoria A</t>
  </si>
  <si>
    <t>Mercadoria B</t>
  </si>
  <si>
    <t>Mercadoria C</t>
  </si>
  <si>
    <t>SIFIDE (Lei n.º 40/2005, de 3 de agosto) e
SIFIDE II (art.º 133 da Lei n.º 55-A/2010 de 31/12 e art.ºs 35º a 42º do CFI aprovado pelo DL 162/2014 de 31/12)</t>
  </si>
  <si>
    <t>076</t>
  </si>
  <si>
    <t>Incentivos fiscais aos lucros reinvestidos na Região Autónoma da Madeira (Dec. Leg. Regional n.º 2/2009/M, de 22/01)</t>
  </si>
  <si>
    <t>Incentivos fiscais aos lucros reinvestidos na Região Autónoma dos Açores (art.º 6º do Dec. Leg. Regional n.º 2/99/A, de 20/01)</t>
  </si>
  <si>
    <t>Entidades licenciadas na Zona Franca da Madeira (art.º 35.º, n.º 6 e 36º, n.º 5 do EBF)</t>
  </si>
  <si>
    <t>Sociedades de capital de risco e investidores de capital de risco (art.º 32.º-A, n.º 4 do EBF)</t>
  </si>
  <si>
    <t>INCENTIVOS FISCAIS SUJEITOS À REGRA DE MINIMIS</t>
  </si>
  <si>
    <t>TOTAL DOS INCENTIVOS DE ANOS ANTERIORES (DE NATUREZA FISCAL E NÃO FISCAL)</t>
  </si>
  <si>
    <r>
      <t xml:space="preserve">INCENTIVOS FISCAIS À INTERIORIDADE LIGADOS AO INVESTIMENTO SUJEITOS ÀS TAXAS MÁXIMAS DE AUXÍLIOS REGIONAIS (ex-art.º 43.º do EBF)
</t>
    </r>
    <r>
      <rPr>
        <sz val="8"/>
        <rFont val="Arial"/>
        <family val="2"/>
      </rPr>
      <t>a indicar no campo 372 do Quadro 10 da declaração</t>
    </r>
  </si>
  <si>
    <t>Investimentos elegíveis</t>
  </si>
  <si>
    <t>Redução dos encargos com a segurança social x (1 - taxa do IRC)</t>
  </si>
  <si>
    <t>Majoração das depreciações</t>
  </si>
  <si>
    <t>Majoração do crédito fiscal ao investimento</t>
  </si>
  <si>
    <t>Taxa de auxílio</t>
  </si>
  <si>
    <t>Taxa máxima legal aplicável</t>
  </si>
  <si>
    <t>EXCESSO A REGULARIZAR (a transportar para o campo 372 do quadro 10 da declaração)</t>
  </si>
  <si>
    <t>Incentivos de natureza não fiscal</t>
  </si>
  <si>
    <t>Incentivos de natureza fiscal</t>
  </si>
  <si>
    <t>Remuneração convencional do capital social (Lei n.º 55-A/2010, de 31/12 e art.º 41.º do EBF) x taxa do IRC</t>
  </si>
  <si>
    <t>904-A</t>
  </si>
  <si>
    <t>904-B</t>
  </si>
  <si>
    <t>904-C</t>
  </si>
  <si>
    <t>904-D</t>
  </si>
  <si>
    <t>Desp. c/projeto de invest. produtivo (artº 18º, nº 1, al. b) e nº 5 do CFI, rev. p/DL nº 162/2014 de 31/10) x tx IRC</t>
  </si>
  <si>
    <t>Anexo E do Modelo 22 do IRC</t>
  </si>
  <si>
    <t>APURAMENTO DA MATÉRIA COLETÁVEL</t>
  </si>
  <si>
    <t>Matéria Coletável</t>
  </si>
  <si>
    <t>Coeficiente</t>
  </si>
  <si>
    <t>Prestações de serviços no âmbito de actividades profissionais específicamente previstas na lista anexa ao CIRS</t>
  </si>
  <si>
    <t>Restantes prestações de serviços</t>
  </si>
  <si>
    <t>=</t>
  </si>
  <si>
    <t>Subsídios não destinados à exploração</t>
  </si>
  <si>
    <t>Valor dos Subsídios à Exploração</t>
  </si>
  <si>
    <t>Cessão ou utilização temporária da propriedade intelectual ou industrial</t>
  </si>
  <si>
    <t>Prestação de informações respeitantes a uma experiência adquirida no setor industrial, comercial ou científico</t>
  </si>
  <si>
    <t>Outros rendimentos de capitais</t>
  </si>
  <si>
    <t>Resultado positivo de rendimentos prediais</t>
  </si>
  <si>
    <t>Saldo positivo das mais-valias e menos-valias fiscais</t>
  </si>
  <si>
    <t>Restantes incrementos patrimoniais</t>
  </si>
  <si>
    <t>Valor de aquisição dos incrementos patrimoniais obtidos a título gratuito</t>
  </si>
  <si>
    <t>Ajustamento positivo nos termos do art.º 64.º, n.º 3, al. a) do CIRC (inventários)</t>
  </si>
  <si>
    <t>Ajustamento positivo nos termos do art.º 64.º, n.º 3, al. a) do CIRC (activos fixos tangíveis)</t>
  </si>
  <si>
    <t>TOTAL DOS RENDIMENTOS</t>
  </si>
  <si>
    <t>Acréscimo por não reinvestimento (art.º 86.º-B, n.º 10 do CIRC)</t>
  </si>
  <si>
    <t>(a transportar para o campo 346 do quadro 09 da mod.22)</t>
  </si>
  <si>
    <t>Variações patrimoniais positivas não refletidas no resultado líquido do período (art. 21.º) e quota-parte do subsídio respeitante a ativos não correntes, não depreciáveis/não amortizáveis [art.º 22.º n.º 1, al.b) a al. d)]</t>
  </si>
  <si>
    <t>Gastos referentes a inventários e fornecimento de serviços externos com pagamento diferido: gastos de juros (art.º 18.º, n.º 5)</t>
  </si>
  <si>
    <t>Anulação dos efeitos do mét. da eq. patr. e do mét. da cons. proporcional no caso de empreend. conjuntos que sejam suj. passivos de IRC (art.º 18.º, n.º 8)</t>
  </si>
  <si>
    <t>IRC, incluindo as tributações autónomas, e outros impostos que direta ou indiretamente incidam sobre os lucros [art.º 23.º-A, n.º 1, al. a)]</t>
  </si>
  <si>
    <t>Impostos diferidos [art.º 23.º-A, n.º 1, al. a)]</t>
  </si>
  <si>
    <t>Despesas não documentadas [art.º 23.º-A, n.º 1, al. b)]</t>
  </si>
  <si>
    <t>Encargos evidenciados em doc. emitidos por suj. passivos com NIF inexistente ou inválido ou por suj. passivos cessados oficiosamente [art.º 23.º-A, n.º 1, al. c)]</t>
  </si>
  <si>
    <t>Despesas ilícitas [art.º 23º-A, n.º 1, al. d)]</t>
  </si>
  <si>
    <t>Multas, coimas, juros compensatórios e demais encargos pela prática de infrações [art. 23.º-A, n.º 1, alínea e)]</t>
  </si>
  <si>
    <t>Impostos, taxas e outros tributos que incidam sobre terceiros que o sujeito passivo não esteja legalmente autorizado a suportar [art.º 23º-A, n.º 1, al. f)]</t>
  </si>
  <si>
    <t>Indemnizações por eventos seguráveis [art. 23.º-A, n.º 1, al. g)]</t>
  </si>
  <si>
    <t>Ajudas de custo e encargos com compensação pela deslocação em viatura própria do trabalhador [art.º 23.º-A, n.º 1, al. h)]</t>
  </si>
  <si>
    <t>Encargos não devidamente documentados [art.º 23.º-A, n.º 1, al. c)]</t>
  </si>
  <si>
    <t>Encargos com o aluguer de viaturas sem condutor [art. 23.º-A, n.º 1, al. i)]</t>
  </si>
  <si>
    <t>Encargos com combustíveis [art.º 23.º-A, n.º 1, al. j)]</t>
  </si>
  <si>
    <t>Gastos não dedutíveis relativos à participação nos lucros por membros dos orgãos sociais [art.º 23.º-A, n.º 1, al. o)]</t>
  </si>
  <si>
    <t>Contribuição sobre o setor bancário [art.º 23.º-A, n.º 1, al. p)]</t>
  </si>
  <si>
    <t>Contribuição extraordinária sobre o setor energético [art.º 23.º-A, n.º 1, al. q)]</t>
  </si>
  <si>
    <t>Importâncias pagas ou devidas a entidades não residentes sujeitas a um regime fiscal privilegiado [art.º 23.º-A, n.º 1, al. r) e n.º 7]</t>
  </si>
  <si>
    <t>50% de outras perdas relativas a partes de capital ou outras componentes do capital próprio (ex-art.º 45.º, n.º 3, parte final)</t>
  </si>
  <si>
    <t>Outras partes relativas a instrumentos de capital próprio e gastos suportados com a transmissão onerosa de instrumentos de capital próprio de entidades não residentes sujeitas a um regime fiscal privilegiado [art.º 23.º-A, n.ºs 2 e 3]</t>
  </si>
  <si>
    <t>Perdas por imparidade em inventários para além dos limites legais (art.º 28.º) e em créditos não fisc. Dedut. ou para além dos limites legais [art.ºs 28.º-A a 28.º-C]</t>
  </si>
  <si>
    <t>Perdas por imparidade de ativos não correntes (art.º 31.º-B) e depreciações e amortizações (art.º 34.º, n.º 1) não aceites como gastos</t>
  </si>
  <si>
    <t>50% da dif. positiva entre as mais-valias e as menos-valias fiscais com intenção expressa de reinvestimento (art.º 48.º, n.º 1)</t>
  </si>
  <si>
    <t>Acréscimso por não reinvestimento ou pela não manutenção dos ativos na titularidade do adquirente (art.º 48.º, n.º 6)</t>
  </si>
  <si>
    <t>Prejuízos de estabelecimentos estáveis situados fora do território português (art.º 54º-A)</t>
  </si>
  <si>
    <t>Limitação à dedutabilidade de gastos de financiamento liquidos (art.º 67.º)</t>
  </si>
  <si>
    <t>Correções nos casos de crédito de imposto por dupla tributação jurídica internacional (art.º 68.º, n.º 1)</t>
  </si>
  <si>
    <t>Correções nos casos de crédito de imposto por dupla tributação económica internacional (art.º 68.º, n.º 3)</t>
  </si>
  <si>
    <t>Transferência de residência, afetação de elementos patrimoniais a estabelecimento estável situado fora do território português, cessação da atividade ou transferência de elementos patrimoniais de estabelecimento estável situado em território português: saldo positivo referente aos elementos patrimoniais transferidos para outro Estado membro da UE ou do EEE ou afetos a estabelecimento estável aí situado (art.ºs 83.º, 84.º e 54.º-A, n.º 11)</t>
  </si>
  <si>
    <t>Transferência de residência, afetação de elementos patrimoniais a estabelecimento estável situado fora do território português, cessação da atividade ou transferência de elementos patrimoniais de estabelecimento estável situado em território português: saldo positivo referente aos elementos patrimoniais transferidos para países fora da UE ou do EEE ou afetos a estabelecimento estável aí situado (art.ºs 83.º, 84.º e 54.º-A, n.º 11)</t>
  </si>
  <si>
    <t>Donativos não previstos ou além dos limites legais (art.ºs 62.º e 62.º-A do EBF)</t>
  </si>
  <si>
    <t>Gastos referentes a inventários e a fornecimentos e serviços externos com pagamento diferido: diferença entre a quantia nominal da contraprestação e o justo valor (art.º 18.º, n.º 5)</t>
  </si>
  <si>
    <t>Anulação dos efeitos do método da equivalência patrimonial e do método de consolidação proporcional no caso de empreendimentos conjuntos que sejam sujeitos passivos de IRC (art.º 18.º, n.º 8)</t>
  </si>
  <si>
    <t>Reversão de perdas por imparidade tributadas (art.ºs 28.º, n.º 3 e 28.º-A, n.º 3)</t>
  </si>
  <si>
    <t>Depreciações e amortizações tributadas em períodos de tributação anteriores (art.º 20.º do D.R. 25/2009, de 14/9)</t>
  </si>
  <si>
    <t>Perdas por imparidade tributadas em periodos de tributação anteriores (art.ºs 28.º, 28.º -A, n.º 1 e 31.º -B, n.º 7)</t>
  </si>
  <si>
    <t>Gasto fiscal relativo a ativos intangíveis, propriedades de investimento e ativos biológicos não consumíveis (art.º 45.º -A)</t>
  </si>
  <si>
    <t>Eliminação da dupla tributação económica dos lucros distribuídos (art.ºs 51.º e 51.º-D)</t>
  </si>
  <si>
    <t>Lucros de estabelecimentos estáveis situados fora do território português (art.º 54.º -A)</t>
  </si>
  <si>
    <t>Reporte dos gastos de financiamento líquidos de períodos de tributação anteriores (art.º 67.º)</t>
  </si>
  <si>
    <t>Transferência de residência, afetação de elementos patrimoniais a estabelecimento estável situado fora do território português, cessação da atividade ou transferência de elementos patrimoniais de estabelecimento estável situado em território português: saldo negativo referente aos elementos patrimoniais transferidos para fora do território português ou afetos a estabelecimento estável aí situado (art.ºs 83.º, 84.º e 54.º-A, n.º 11)</t>
  </si>
  <si>
    <t>PREJUÍZO PARA EFEITOS FISCAIS   (Se 776 &gt; 753)</t>
  </si>
  <si>
    <r>
      <t xml:space="preserve">LUCRO TRIBUTÁVEL   (Se 753 &gt;= 776)  </t>
    </r>
    <r>
      <rPr>
        <sz val="7"/>
        <rFont val="Arial"/>
        <family val="2"/>
      </rPr>
      <t>(a transportar para o quadro 09)</t>
    </r>
  </si>
  <si>
    <t>Regime Simplificado
(em vigor até 2010)</t>
  </si>
  <si>
    <r>
      <t xml:space="preserve">Prejuízos fiscais autorizados/transmitidos </t>
    </r>
    <r>
      <rPr>
        <sz val="7"/>
        <rFont val="Arial"/>
        <family val="2"/>
      </rPr>
      <t>(art.º 75º, n.ºs 1 e 3)</t>
    </r>
  </si>
  <si>
    <t>Prejuízos fiscais aut./transm. [art.º 15º, nº 1, al. c) e art.º 75.º, n.º 5]</t>
  </si>
  <si>
    <t>COLETA TOTAL (351 + 373)</t>
  </si>
  <si>
    <t>COLETA (347-A + 347-B + 349 + 350 + 370)</t>
  </si>
  <si>
    <t>Dupla tributação jurídica internacional (DTJI - art.º 91.º)</t>
  </si>
  <si>
    <t>Dupla tributação económica internacional (art.º 91.º-A)</t>
  </si>
  <si>
    <t>TOTAL DO IRC LIQUIDADO (378 - 357) &gt;= 0</t>
  </si>
  <si>
    <t>IRC A PAGAR (358 + 371 - 359 - 360 - 374) &gt; 0</t>
  </si>
  <si>
    <t>IRC A RECUPERAR (358 + 371 - 359 - 360 - 374) &lt; 0</t>
  </si>
  <si>
    <t>Derrama municipal</t>
  </si>
  <si>
    <t>Dupla tributação jurídica internacional (art.º 91.º) - Países com CDT e quando DTJI &gt; 378</t>
  </si>
  <si>
    <t>TOTAL A PAGAR [361 ou (-362) + 363 + 372 + 364 - 379 + 365 + 366 + 369] &gt; 0</t>
  </si>
  <si>
    <t>TOTAL A RECUPERAR [(-362) + 363 + 372 + 364 - 379 + 365 + 366 + 369] &lt; 0</t>
  </si>
  <si>
    <t>Encargos com viaturas (art.º 88.º, n.º 3, al. a)):</t>
  </si>
  <si>
    <t>Encargos com viaturas (art.º 88.º, n.º 3, al. b)):</t>
  </si>
  <si>
    <t>Despesas não documentadas (art.º 88.º, n.º 1):</t>
  </si>
  <si>
    <t>Encargos com viaturas (art.º 88.º, n.º 3, al. c)):</t>
  </si>
  <si>
    <t>Despesas de representação (artº. 88.º, n.º 7):</t>
  </si>
  <si>
    <t>Ajudas de custo (art.º 88.º, n.º 9):</t>
  </si>
  <si>
    <t>Lucros distribuidos (art.º 88.º, n.º 11):</t>
  </si>
  <si>
    <t>Indemnizações pagas a gestores [art.º 88.º, n.º 13, al. a)]:</t>
  </si>
  <si>
    <t>Bónus pagos a gestores [art.º 88.º, n.º 13, al. b)]:</t>
  </si>
  <si>
    <t>TRIBUTAÇÕES AUTÓNOMAS</t>
  </si>
  <si>
    <t>Encargos não dedutíveis (art.º 88.º, n.º 9):</t>
  </si>
  <si>
    <t>Adiantamentos de clientes</t>
  </si>
  <si>
    <t>TOTAL DO PASSIVO</t>
  </si>
  <si>
    <t>Compras</t>
  </si>
  <si>
    <t>Pagamentos</t>
  </si>
  <si>
    <t>Outros</t>
  </si>
  <si>
    <t>∆</t>
  </si>
  <si>
    <t>Código</t>
  </si>
  <si>
    <t>VAB</t>
  </si>
  <si>
    <t>VAL</t>
  </si>
  <si>
    <t>MLBT</t>
  </si>
  <si>
    <t>MLB</t>
  </si>
  <si>
    <t>RE</t>
  </si>
  <si>
    <t>RAJI</t>
  </si>
  <si>
    <t>RAI</t>
  </si>
  <si>
    <t>RL</t>
  </si>
  <si>
    <t>MLL</t>
  </si>
  <si>
    <t>RAJDI</t>
  </si>
  <si>
    <t>%</t>
  </si>
  <si>
    <t>Valor</t>
  </si>
  <si>
    <t>Vendas Líquidas</t>
  </si>
  <si>
    <t>Meios Libertos Brutos de Exploração</t>
  </si>
  <si>
    <t>Resultados de Exploração</t>
  </si>
  <si>
    <t>Depreciações acumuladas</t>
  </si>
  <si>
    <t>Equipamentos biológicos</t>
  </si>
  <si>
    <t>Outros activos fixos tangíveis</t>
  </si>
  <si>
    <t>Activos intangíveis</t>
  </si>
  <si>
    <t>Activos fixos tangíveis</t>
  </si>
  <si>
    <t>Goodwill</t>
  </si>
  <si>
    <t>Projectos de desenvolvimento</t>
  </si>
  <si>
    <t>Programas de computador</t>
  </si>
  <si>
    <t>Propriedade industrial</t>
  </si>
  <si>
    <t>Outros activos intangíveis</t>
  </si>
  <si>
    <t>Investimentos em curso</t>
  </si>
  <si>
    <t>Investimentos financeiros em curso</t>
  </si>
  <si>
    <t>Propriedades de investimento em curso</t>
  </si>
  <si>
    <t>Prémios para pensões</t>
  </si>
  <si>
    <t>Encargos sobre remunerações</t>
  </si>
  <si>
    <t>Seguros de acidentes de trabalho e doenças profissionais</t>
  </si>
  <si>
    <t>Juros suportados</t>
  </si>
  <si>
    <t>Descontos de pronto pagamento concedidos</t>
  </si>
  <si>
    <t>Outros juros</t>
  </si>
  <si>
    <t>Serviços bancários</t>
  </si>
  <si>
    <t>Alterações no período</t>
  </si>
  <si>
    <t>Primeira adopção de novo referencial contabilístico</t>
  </si>
  <si>
    <t>Alterações de políticas contabilísticas</t>
  </si>
  <si>
    <t>-&gt; se os valores Totais Finais estão correctos e balanceados o Débito e o Crédito no Movimento e no Saldo</t>
  </si>
  <si>
    <t>NOTAS EXPLICATIVAS</t>
  </si>
  <si>
    <t>Deslocações e estadias</t>
  </si>
  <si>
    <t>DISTRIBUIÇÕES:</t>
  </si>
  <si>
    <t>Variação de provisões</t>
  </si>
  <si>
    <t>DIMINUIÇÕES DOS CAPITAIS PRÓPRIOS:</t>
  </si>
  <si>
    <t>EXTERNAS:</t>
  </si>
  <si>
    <t>Aumentos dos capitais próprios:</t>
  </si>
  <si>
    <t>Aumentos de investimentos financeiros</t>
  </si>
  <si>
    <t>DIMINUIÇÃO DOS FUNDOS CIRCULANTES</t>
  </si>
  <si>
    <t>AUMENTO DOS FUNDOS CIRCULANTES</t>
  </si>
  <si>
    <t>Meios Libertos Líquidos Totais / Volume de Negócios</t>
  </si>
  <si>
    <t>Meios Libertos Líquidos Anuais Retidos / Volume de Negócios</t>
  </si>
  <si>
    <t>Custo Fixo / ( Preço de Venda - Custo Variável )</t>
  </si>
  <si>
    <t>( Custo Fixo + Custos Financeiros de Financiamento ) / ( Preço de Venda - Custo Variável )</t>
  </si>
  <si>
    <t>[ ( Resultados de Exploração no ano n - Resultados de Exploração no ano n-1 ) / Resultados de Exploração no ano n-1 ] / [ ( Volume de Negócios no ano n - Volume de Negócios no ano n-1 ) / Volume de Negócios no ano n-1 ]</t>
  </si>
  <si>
    <t>[ ( Resultados Líquidos no ano n - Resultados Líquidos no ano n-1 ) / Resultados Líquidos no ano n-1 ] / [ ( Resultados de Exploração no ano n - Resultados de Exploração no ano n-1 ) / Resultados de Exploração no ano n-1 ]</t>
  </si>
  <si>
    <t>GEA x GFA     =    [ ( Resultados Líquidos no ano n - Resultados Líquidos no ano n-1 ) / Resultados Líquidos no ano n-1 ] / [ ( Volume de Negócios no ano n - Volume de Negócios no ano n-1 ) / Volume de Negócios no ano n-1 ]</t>
  </si>
  <si>
    <t>Meios Libertos Brutos de Exploração - [ ( Variação nas Dividas de Terceiros + Variação nas Existências ) - Variação nas Dividas a Terceiros ]</t>
  </si>
  <si>
    <t>Variação de Caixa e seus Equivalentes - Tesouraria de Exploração</t>
  </si>
  <si>
    <t>Tesouraria de Exploração + Tesouraria Extra-Exploração</t>
  </si>
  <si>
    <t>Vendas de Produtos e Prestação de Serviços</t>
  </si>
  <si>
    <t>Rendimentos</t>
  </si>
  <si>
    <t>VALOR DO AUXÍLIO</t>
  </si>
  <si>
    <t>Modelo 22 do IRC e Anexos</t>
  </si>
  <si>
    <t xml:space="preserve">4.01 </t>
  </si>
  <si>
    <t xml:space="preserve">4.02 </t>
  </si>
  <si>
    <t xml:space="preserve">4.03 </t>
  </si>
  <si>
    <t>Anexo C : Regiões Autónomas</t>
  </si>
  <si>
    <t xml:space="preserve">4.04 </t>
  </si>
  <si>
    <t>Anexo D : Benefícios Fiscais</t>
  </si>
  <si>
    <t xml:space="preserve">4.05 </t>
  </si>
  <si>
    <t>Modelo 22 do IRC</t>
  </si>
  <si>
    <t>Anexo A do Modelo 22 do IRC</t>
  </si>
  <si>
    <t>Volume global de negócios não isento</t>
  </si>
  <si>
    <r>
      <t>Volume de negócios, não isento, imputável às instalações situadas na Região Autónoma da Madeira (</t>
    </r>
    <r>
      <rPr>
        <b/>
        <sz val="8"/>
        <rFont val="Arial"/>
        <family val="2"/>
      </rPr>
      <t>RAM</t>
    </r>
    <r>
      <rPr>
        <sz val="8"/>
        <rFont val="Arial"/>
        <family val="2"/>
      </rPr>
      <t>)</t>
    </r>
  </si>
  <si>
    <r>
      <t>Volume de negócios, não isento, imputável às instalações situadas na Região Autónoma dos Açores (</t>
    </r>
    <r>
      <rPr>
        <b/>
        <sz val="8"/>
        <rFont val="Arial"/>
        <family val="2"/>
      </rPr>
      <t>RAA</t>
    </r>
    <r>
      <rPr>
        <sz val="8"/>
        <rFont val="Arial"/>
        <family val="2"/>
      </rPr>
      <t>)</t>
    </r>
  </si>
  <si>
    <t>RÁCIO 1 = (campo 2 : campo 1)</t>
  </si>
  <si>
    <t>RÁCIO 2 = (campo 3 : campo 1)</t>
  </si>
  <si>
    <t>RÁCIO 3 = 1 - (rácio 1 + rácio 2)</t>
  </si>
  <si>
    <t>Trata-se de uma PME para efeitos de IRC (se não, apagar o "X")</t>
  </si>
  <si>
    <t>X</t>
  </si>
  <si>
    <t>Anexo C do Modelo 22 do IRC</t>
  </si>
  <si>
    <t>Outros devedores e credores</t>
  </si>
  <si>
    <t>Amortizações acumuladas</t>
  </si>
  <si>
    <t>Acções (quotas) próprias</t>
  </si>
  <si>
    <t>Reservas</t>
  </si>
  <si>
    <t>Custo das merc. vendidas e das mat. consumidas</t>
  </si>
  <si>
    <t>Produtos intermédios</t>
  </si>
  <si>
    <t>FM</t>
  </si>
  <si>
    <t>Margem Bruta Relativa</t>
  </si>
  <si>
    <t>Grau Económico da Alavanca</t>
  </si>
  <si>
    <t>Grau Financeiro da Alavanca</t>
  </si>
  <si>
    <t>Vendas com IVA</t>
  </si>
  <si>
    <t>TMR</t>
  </si>
  <si>
    <t>TMP</t>
  </si>
  <si>
    <t>Margem Bruta</t>
  </si>
  <si>
    <t>MB</t>
  </si>
  <si>
    <t>Produtos acabados</t>
  </si>
  <si>
    <t>Custos com o Pessoal</t>
  </si>
  <si>
    <t>Outros Proveitos Operacionais</t>
  </si>
  <si>
    <t>Outros Custos Operacionais</t>
  </si>
  <si>
    <t>EDV</t>
  </si>
  <si>
    <t>Endividamento</t>
  </si>
  <si>
    <t>Fundo de Maneio</t>
  </si>
  <si>
    <t>Racios</t>
  </si>
  <si>
    <t>CMP</t>
  </si>
  <si>
    <t>PGT</t>
  </si>
  <si>
    <t>VND</t>
  </si>
  <si>
    <t>Liquidez Geral</t>
  </si>
  <si>
    <t>LQG</t>
  </si>
  <si>
    <t>LQR</t>
  </si>
  <si>
    <t>LQI</t>
  </si>
  <si>
    <t>Liquidez Reduzida</t>
  </si>
  <si>
    <t>Liquidez Imediata</t>
  </si>
  <si>
    <t>MST</t>
  </si>
  <si>
    <t>Utilização do Fundo de Maneio</t>
  </si>
  <si>
    <t>UFM</t>
  </si>
  <si>
    <t>Margem de Lucro Líquido</t>
  </si>
  <si>
    <t>ML</t>
  </si>
  <si>
    <t>Margem de Lucro</t>
  </si>
  <si>
    <t>RSE</t>
  </si>
  <si>
    <t>PER</t>
  </si>
  <si>
    <t>Price Earning Ratio</t>
  </si>
  <si>
    <t>Prazo Médio de Rotação de Existências (em dias)</t>
  </si>
  <si>
    <t>Activos bilógicos</t>
  </si>
  <si>
    <t>Participações financeiras - método da equivalência patrimonial</t>
  </si>
  <si>
    <t>Participações financeiras - outros métodos</t>
  </si>
  <si>
    <t>Accionistas / sócios</t>
  </si>
  <si>
    <t>Outras contas a receber</t>
  </si>
  <si>
    <t>Activos financeiros detidos para negociação</t>
  </si>
  <si>
    <t>Caixa e depósitos bancários</t>
  </si>
  <si>
    <t>ACTIVO CORRENTE</t>
  </si>
  <si>
    <t>ACTIVO NÃO CORRENTE</t>
  </si>
  <si>
    <t>Excedentes de revalorização</t>
  </si>
  <si>
    <t>PASSIVO NÃO CORRENTE</t>
  </si>
  <si>
    <t>Responsabilidades por benefícios pós-emprego</t>
  </si>
  <si>
    <t>Outras contas a pagar</t>
  </si>
  <si>
    <t>PASSIVO CORRENTE</t>
  </si>
  <si>
    <t>Passivos financeiros detidos para negociação</t>
  </si>
  <si>
    <t>Passivos não correntes detidos para venda</t>
  </si>
  <si>
    <t>TOTAL DO CAPITAL PRÓPRIO E DO PASSIVO</t>
  </si>
  <si>
    <t>MODELO REDUZIDO</t>
  </si>
  <si>
    <t>Unidade Monetária: EURO</t>
  </si>
  <si>
    <t>PERÍODOS</t>
  </si>
  <si>
    <t>RENDIMENTOS E GASTOS</t>
  </si>
  <si>
    <t>Vendas e serviços prestados</t>
  </si>
  <si>
    <t>Ganhos/perdas imputados de subsidiárias, associadas e empreend. conjuntos</t>
  </si>
  <si>
    <t>Variação nos inventários da produção</t>
  </si>
  <si>
    <t>Provisões (aumentos / reduções)</t>
  </si>
  <si>
    <t>Imparidade de dívidas a receber (perdas / reversões)</t>
  </si>
  <si>
    <t>Imparidade de inventários (perdas / reversões)</t>
  </si>
  <si>
    <t>Imparidade de investimentos não depreciáveis / amortizáveis (perdas / reversões)</t>
  </si>
  <si>
    <t>Aumentos / reduções de justo valor</t>
  </si>
  <si>
    <t>Gastos / reversões de depreciação e de amortização</t>
  </si>
  <si>
    <t>Juros e rendimentos similares obtidos</t>
  </si>
  <si>
    <t>Juros e gastos similares suportados</t>
  </si>
  <si>
    <t xml:space="preserve">Resultado antes de depreciações, gastos de financiamento e impostos  </t>
  </si>
  <si>
    <t xml:space="preserve">Resultado operacional (antes de gastos de financiamento e impostos)  </t>
  </si>
  <si>
    <t xml:space="preserve">Resultado antes de impostos  </t>
  </si>
  <si>
    <t xml:space="preserve">RESULTADO LÍQUIDO DO PERÍODO  </t>
  </si>
  <si>
    <t xml:space="preserve">Resultado das actividades descontinuadas (líquido de impostos) incluído </t>
  </si>
  <si>
    <t>Resultados Líquidos / Total do Capital Próprio</t>
  </si>
  <si>
    <t>Mapa de Indicadores de Rentabilidade</t>
  </si>
  <si>
    <t xml:space="preserve">17. </t>
  </si>
  <si>
    <t>NOTAS GERAIS:</t>
  </si>
  <si>
    <t>2. Só os campos sombreados a amarelo são de preenchimento: todos os outros são de cálculo automático</t>
  </si>
  <si>
    <t>3. Para voltar ao Menu, existe no topo de cada mapa um botão para esse efeito</t>
  </si>
  <si>
    <t>4. Para imprimir, basta premir no botão próprio do Excel: os mapas estão préviamente formatados</t>
  </si>
  <si>
    <t>5. Ao fechar, não se esqueça de gravar os dados, caso contrário, perder-se-ão</t>
  </si>
  <si>
    <t>Ver mapa de "Outros elementos necessários a cálculos posteriores"</t>
  </si>
  <si>
    <t>Valor Acrescentado Bruto / Nº Médio de Trabalhadores</t>
  </si>
  <si>
    <t>Volume de Negócios / Nº Médio de Trabalhadores</t>
  </si>
  <si>
    <t>Ver mapa de "Indicadores de Rentabilidade" ou a "Demonstração de Resultados por Funções"</t>
  </si>
  <si>
    <t>Resultados de Exploração / valor absoluto de Custos Financeiros de Financiamento</t>
  </si>
  <si>
    <t>Resultados Líquidos / Volume de Negócios (i.e. Vendas e Prestação de Serviços)</t>
  </si>
  <si>
    <r>
      <t>15 de Dezembro</t>
    </r>
    <r>
      <rPr>
        <sz val="8"/>
        <rFont val="Arial"/>
        <family val="2"/>
      </rPr>
      <t xml:space="preserve"> (ou 12º mês do período de tributação):</t>
    </r>
  </si>
  <si>
    <r>
      <t>31 de Julho</t>
    </r>
    <r>
      <rPr>
        <sz val="8"/>
        <rFont val="Arial"/>
        <family val="2"/>
      </rPr>
      <t xml:space="preserve"> (ou 7º mês do período de tributação):</t>
    </r>
  </si>
  <si>
    <r>
      <t>30 de Setembro</t>
    </r>
    <r>
      <rPr>
        <sz val="8"/>
        <rFont val="Arial"/>
        <family val="2"/>
      </rPr>
      <t xml:space="preserve"> (ou 9º mês do período de tributação):</t>
    </r>
  </si>
  <si>
    <r>
      <t>31 de Março</t>
    </r>
    <r>
      <rPr>
        <sz val="8"/>
        <rFont val="Arial"/>
        <family val="2"/>
      </rPr>
      <t xml:space="preserve"> (ou 3º mês do período de tributação):</t>
    </r>
  </si>
  <si>
    <r>
      <t>31 de Outubro</t>
    </r>
    <r>
      <rPr>
        <sz val="8"/>
        <rFont val="Arial"/>
        <family val="2"/>
      </rPr>
      <t xml:space="preserve"> (ou 10º mês do período de tributação):</t>
    </r>
  </si>
  <si>
    <t>Impostos directos</t>
  </si>
  <si>
    <t>Remunerações dos órgãos sociais</t>
  </si>
  <si>
    <t>Remunerações do pessoal</t>
  </si>
  <si>
    <t>Vendas de mercadorias e produtos</t>
  </si>
  <si>
    <t>TOTAL</t>
  </si>
  <si>
    <t>Optou pelo regime simplificado? (se sim, escreva um "X")</t>
  </si>
  <si>
    <t>Emp. do sector de alojamento e restauração? (se sim, escreva "X")</t>
  </si>
  <si>
    <t>0 4</t>
  </si>
  <si>
    <t>Comparação anual dos Fornecimentos e Serviços Externos</t>
  </si>
  <si>
    <t>Comparação anual do Balanço</t>
  </si>
  <si>
    <t>CAPITAL PRÓPRIO</t>
  </si>
  <si>
    <t>PASSIVO</t>
  </si>
  <si>
    <t>CAPITAL PRÓPRIO + PASSIVO</t>
  </si>
  <si>
    <t>Classe 6, por contas de 2º grau, em ambos os anos</t>
  </si>
  <si>
    <t>Classe 7, por contas de 2º grau, em ambos os anos</t>
  </si>
  <si>
    <t>-&gt; os resultados no Saldo a Débito e a Crédito, corrigindo-o se necessário, usando para isso a correspondente célula sombreada a amarelo</t>
  </si>
  <si>
    <t xml:space="preserve">    (valores negativos surgem a vermelho; sendo a Débito, requerem uma correcção a Crédito e vice-versa)</t>
  </si>
  <si>
    <t xml:space="preserve">  Quadro 1.10:</t>
  </si>
  <si>
    <t>Fórmula</t>
  </si>
  <si>
    <t>Activo Corrente / Passivo Corrente</t>
  </si>
  <si>
    <t>Total do Capital Próprio / Total do Passivo</t>
  </si>
  <si>
    <t>1 / Price Earning Ratio</t>
  </si>
  <si>
    <t>Juros compensatórios</t>
  </si>
  <si>
    <t>Parcela do Resultado Líquido retido pela empresa / Resultados Líquidos</t>
  </si>
  <si>
    <t>Reversão de provisões tributadas (art.ºs 19.º, n.º 3 e 39.º, n.º 4)</t>
  </si>
  <si>
    <t>Diferença negativa entre as mais-valias e as menos-valias fiscais (art.º 46.º)</t>
  </si>
  <si>
    <t>Estrutura do Capital Social e outras informações necessárias aos cálculos dos diversos mapas</t>
  </si>
  <si>
    <t>Elementos necessários a cálculos de Indicadores:</t>
  </si>
  <si>
    <t>Elementos necessários a cálculos de Avaliações:</t>
  </si>
  <si>
    <t>Modo de composição do Valor de Avaliação Composta:</t>
  </si>
  <si>
    <t>-&gt; indique ainda em cada ano qual o número médio de trabalhadores e o valor de cada acção (sendo Soc. Anónima);</t>
  </si>
  <si>
    <t>-&gt; indique, finalmente, para cada ano, qual a forma como quer que seja calculado o Valor Composto da Avaliação da Empresa, em percentagem.</t>
  </si>
  <si>
    <t>Doações</t>
  </si>
  <si>
    <t>Impostos indirectos</t>
  </si>
  <si>
    <t>Taxas</t>
  </si>
  <si>
    <t>Adiantamentos a fornecedores de investimentos</t>
  </si>
  <si>
    <t>Devedores e credores por acréscimos (periodização económica)</t>
  </si>
  <si>
    <t>Devedores por acréscimos de rendimentos</t>
  </si>
  <si>
    <t>Credores por acréscimos de gastos</t>
  </si>
  <si>
    <t>Benefícios pós-emprego</t>
  </si>
  <si>
    <t>Credores por subscrições não liberadas</t>
  </si>
  <si>
    <t>Diferimentos</t>
  </si>
  <si>
    <t>Gastos a reconhecer</t>
  </si>
  <si>
    <t>Rendimentos  a reconhecer</t>
  </si>
  <si>
    <t>Matérias ambientais</t>
  </si>
  <si>
    <t>Contratos onerosos</t>
  </si>
  <si>
    <t>Reestruturação</t>
  </si>
  <si>
    <t>Activos biológicos</t>
  </si>
  <si>
    <t>Embalagens</t>
  </si>
  <si>
    <t>Matérias em trânsito</t>
  </si>
  <si>
    <t>Consumíveis</t>
  </si>
  <si>
    <t>De produção</t>
  </si>
  <si>
    <t>Animais</t>
  </si>
  <si>
    <t>Plantas</t>
  </si>
  <si>
    <t>Reclassificação e regularização de inventários e activos biológicos</t>
  </si>
  <si>
    <t>Investimentos em subsidiárias</t>
  </si>
  <si>
    <t>Participações de capital - método da equivalência patrimonial</t>
  </si>
  <si>
    <t>Participações de capital - outros métodos</t>
  </si>
  <si>
    <t>Empréstimos concedidos</t>
  </si>
  <si>
    <t>Investimentos em associadas</t>
  </si>
  <si>
    <t>Investimentos em entidades conjuntamente controladas</t>
  </si>
  <si>
    <t>Investimentos noutras empresas</t>
  </si>
  <si>
    <t>Participações de capital</t>
  </si>
  <si>
    <t>Detidos até à maturidade</t>
  </si>
  <si>
    <t>Propriedades de investimento</t>
  </si>
  <si>
    <t>Outras propriedades de investimento</t>
  </si>
  <si>
    <t>Valor de Rendimento</t>
  </si>
  <si>
    <t>Taxa de Retorno</t>
  </si>
  <si>
    <t xml:space="preserve">19. </t>
  </si>
  <si>
    <t>Outros elementos necessários a cálculos posteriores</t>
  </si>
  <si>
    <t>Dados para o cálculo dos Resultados por Acção:</t>
  </si>
  <si>
    <t>1. Destina-se a fornecer elementos necessários a cálculos efectuados em quadros posteriores</t>
  </si>
  <si>
    <t>Taxa de Inflação</t>
  </si>
  <si>
    <t>Listagem Geral de Indicadores Económicos e Financeiros</t>
  </si>
  <si>
    <t>Programas de compuador</t>
  </si>
  <si>
    <t>Adiantamentos por conta de activos intangíveis</t>
  </si>
  <si>
    <t>Com vida útil indefinida:</t>
  </si>
  <si>
    <t>Quantia bruta escriturada final</t>
  </si>
  <si>
    <t>Quantia líquida escriturada final (3 = 1 - 2)</t>
  </si>
  <si>
    <t>Com vida útil finita:</t>
  </si>
  <si>
    <t>Quantia bruta escriturada inicial</t>
  </si>
  <si>
    <t>Amortizações acumuladas iniciais</t>
  </si>
  <si>
    <t>Perdas por imparidade acumuladas iniciais</t>
  </si>
  <si>
    <t>Quantia líquida escriturada inicial (7 = 4 - 5 - 6)</t>
  </si>
  <si>
    <t>Movimentos do período (8 = 8.1 - 8.2 + 8.3 + 8.4 + 8.5 + 8.6)</t>
  </si>
  <si>
    <t>8.1</t>
  </si>
  <si>
    <t>Total das adições</t>
  </si>
  <si>
    <t>A d i ç õ e s</t>
  </si>
  <si>
    <t>Aquisições através de concentrações de act. empresariais</t>
  </si>
  <si>
    <t>Outras aquisições</t>
  </si>
  <si>
    <t>Acréscimo por revalorização</t>
  </si>
  <si>
    <t>8.2</t>
  </si>
  <si>
    <t>Total das diminuições</t>
  </si>
  <si>
    <t>Amortizações</t>
  </si>
  <si>
    <t>8.3</t>
  </si>
  <si>
    <t>Reversões de perdas por imparidade</t>
  </si>
  <si>
    <t>8.4</t>
  </si>
  <si>
    <t>Transferências de intangíveis em curso</t>
  </si>
  <si>
    <t>8.5</t>
  </si>
  <si>
    <t>Transf. de/para activos n/correntes detidos para venda</t>
  </si>
  <si>
    <t>8.6</t>
  </si>
  <si>
    <t>Outras transferências</t>
  </si>
  <si>
    <t>Quantia líquida escriturada final (9 = 7 + 8)</t>
  </si>
  <si>
    <t>Quantia da garantia de passivos e/ou titularidade restringida</t>
  </si>
  <si>
    <t>2.1</t>
  </si>
  <si>
    <t>2.2</t>
  </si>
  <si>
    <t>ACTIVOS FIXOS TANGÍVEIS</t>
  </si>
  <si>
    <t>05081-A</t>
  </si>
  <si>
    <t>QUANTIA ESCRITURADA E MOVIMENTOS DO PERÍODO EM ACTIVOS FIXOS TANGÍVEIS</t>
  </si>
  <si>
    <t>Outros AFT</t>
  </si>
  <si>
    <t>AFT em curso</t>
  </si>
  <si>
    <t>Adiantamentos por conta de AFT</t>
  </si>
  <si>
    <t>Depreciações acumuladas iniciais</t>
  </si>
  <si>
    <t>Quantia líquida escriturada inicial (4 = 1 - 2 - 3)</t>
  </si>
  <si>
    <t>Movimentos do período (5 = 5.1 - 5.2 + 5.3 + 5.4 + 5.5 + 5.6)</t>
  </si>
  <si>
    <t>5.1</t>
  </si>
  <si>
    <t>CAPITAL PRÓPRIO E PASSIVO</t>
  </si>
  <si>
    <t>Capital</t>
  </si>
  <si>
    <t>Reservas legais</t>
  </si>
  <si>
    <t>Resultados transitados</t>
  </si>
  <si>
    <t>Dividendos antecipados</t>
  </si>
  <si>
    <t>TOTAL DO CAPITAL PRÓPRIO</t>
  </si>
  <si>
    <t>Adiantamentos por conta de vendas</t>
  </si>
  <si>
    <t>Trabalhos para a própria entidade - Activos por gastos diferidos</t>
  </si>
  <si>
    <t>Rendimentos e ganhos em subsidiárias, associadas e empreendimentos conjuntos</t>
  </si>
  <si>
    <t>Rendimentos e ganhos nos restantes investimentos financeiros</t>
  </si>
  <si>
    <t>792…</t>
  </si>
  <si>
    <r>
      <t xml:space="preserve">Projectos de </t>
    </r>
    <r>
      <rPr>
        <sz val="7"/>
        <rFont val="Arial"/>
        <family val="2"/>
      </rPr>
      <t>desenvolvimento</t>
    </r>
  </si>
  <si>
    <r>
      <t xml:space="preserve">Movimentos do período </t>
    </r>
    <r>
      <rPr>
        <sz val="7"/>
        <rFont val="Arial"/>
        <family val="2"/>
      </rPr>
      <t>(5 = 5.1 + 5.2 + 5.3 - 5.4 + 5.5 + 5.6 - 5.7 - 5.8 - 5.9 - 5.10 + 5.11 + 5.12 + 5.13 + 5.14)</t>
    </r>
  </si>
  <si>
    <t xml:space="preserve">2.01 </t>
  </si>
  <si>
    <t xml:space="preserve">2.02 </t>
  </si>
  <si>
    <t>7. Vá visualizando e introduzindo os valores nos Quadros, tanto quanto possível, de forma sequencial, pois simplifica-lhe tanto o trabalho de introdução como a análise dos dados</t>
  </si>
  <si>
    <r>
      <t xml:space="preserve">8. Qualquer sugestão será sempre benvinda, solicitando-lhe que o faça por escrito, indicando sempre o </t>
    </r>
    <r>
      <rPr>
        <u/>
        <sz val="8"/>
        <rFont val="Arial"/>
        <family val="2"/>
      </rPr>
      <t>NOME</t>
    </r>
    <r>
      <rPr>
        <sz val="8"/>
        <rFont val="Arial"/>
        <family val="2"/>
      </rPr>
      <t xml:space="preserve"> e o código do </t>
    </r>
    <r>
      <rPr>
        <u/>
        <sz val="8"/>
        <rFont val="Arial"/>
        <family val="2"/>
      </rPr>
      <t>REGISTO</t>
    </r>
    <r>
      <rPr>
        <sz val="8"/>
        <rFont val="Arial"/>
        <family val="2"/>
      </rPr>
      <t xml:space="preserve"> impressos na etiqueta da disquete.</t>
    </r>
  </si>
  <si>
    <t>6. Comece por indicar, no quadro do Menu, o Nome da empresa a analisar e a Data e Ano n da análise. Esses dados serão usados para os títulos dos Quadros</t>
  </si>
  <si>
    <r>
      <t xml:space="preserve">Se não o fizer, o Modelo considera o </t>
    </r>
    <r>
      <rPr>
        <b/>
        <sz val="8"/>
        <rFont val="Arial"/>
        <family val="2"/>
      </rPr>
      <t>dia 31 de dezembro do Ano n</t>
    </r>
    <r>
      <rPr>
        <sz val="8"/>
        <rFont val="Arial"/>
        <family val="2"/>
      </rPr>
      <t xml:space="preserve">, para a </t>
    </r>
    <r>
      <rPr>
        <b/>
        <sz val="8"/>
        <rFont val="Arial"/>
        <family val="2"/>
      </rPr>
      <t>Empresa de Demonstração</t>
    </r>
  </si>
  <si>
    <t>Elementos necessários ao Mod 22 do IRC:</t>
  </si>
  <si>
    <t>x</t>
  </si>
  <si>
    <t>0 8</t>
  </si>
  <si>
    <t>Empresa com sede na R A dos Açores? (se sim, escreva um "X")</t>
  </si>
  <si>
    <t>Escolha apenas uma opção, ou nenhuma, se a sede for no Continente</t>
  </si>
  <si>
    <t>Empresa com sede na R A da Madeira? (se sim, escreva um "X")</t>
  </si>
  <si>
    <t>REGIMES DE TAXA</t>
  </si>
  <si>
    <t>REGIMES DE REDUÇÃO DE TAXA</t>
  </si>
  <si>
    <t>ASSINALAR COM X</t>
  </si>
  <si>
    <t>TAXAS</t>
  </si>
  <si>
    <t>Investimentos não financeiros</t>
  </si>
  <si>
    <t>Fornecedores de investimentos - títulos a pagar</t>
  </si>
  <si>
    <t xml:space="preserve">3.01 </t>
  </si>
  <si>
    <t xml:space="preserve">3.02 </t>
  </si>
  <si>
    <t>-&gt; os valores introduzidos no Movimento a Débito e a Crédito,</t>
  </si>
  <si>
    <t>-&gt; se estão correctos os Totais por Classe dos valores no Movimento e no Saldo a Débito e a Crédito,</t>
  </si>
  <si>
    <t>Restituição de impostos não dedutíveis e excesso da estimativa para impostos</t>
  </si>
  <si>
    <t>Impostos diferidos</t>
  </si>
  <si>
    <t>Taxa de tributação de IRC no Regime Geral</t>
  </si>
  <si>
    <t>Prejuízos fiscais deduzidos</t>
  </si>
  <si>
    <t>CPP</t>
  </si>
  <si>
    <t>Capitais Permanentes</t>
  </si>
  <si>
    <t>Mapas Diversos</t>
  </si>
  <si>
    <t>Opções</t>
  </si>
  <si>
    <t>DIMINUIÇÃO DOS FUNDOS CIRCULANTES:</t>
  </si>
  <si>
    <t>AUMENTO DOS FUNDOS CIRCULANTES:</t>
  </si>
  <si>
    <t>Demonstração das Variações dos Fundos Circulantes</t>
  </si>
  <si>
    <t>Demonstração da Origem e da Aplicação de Fundos</t>
  </si>
  <si>
    <t>INTERNAS:</t>
  </si>
  <si>
    <t>Diminuições de investimentos financeiros:</t>
  </si>
  <si>
    <t>ORIGEM DOS FUNDOS</t>
  </si>
  <si>
    <t>APLICAÇÃO DOS FUNDOS</t>
  </si>
  <si>
    <t>Por aplicação de reservas:</t>
  </si>
  <si>
    <t>Variações de caixa e seus equivalentes (Saldo final-Saldo inicial)</t>
  </si>
  <si>
    <t>Rúbricas</t>
  </si>
  <si>
    <t>Saldo Inicial</t>
  </si>
  <si>
    <t>Aumentos</t>
  </si>
  <si>
    <t>Alienações</t>
  </si>
  <si>
    <t>Quadros</t>
  </si>
  <si>
    <t>Elementos de que vai necessitar</t>
  </si>
  <si>
    <t>Introdução de Dados</t>
  </si>
  <si>
    <t>Fornecimentos e serviços externos</t>
  </si>
  <si>
    <t>Prestações de serviços</t>
  </si>
  <si>
    <t>Subsídios à exploração</t>
  </si>
  <si>
    <t>Depósitos à ordem</t>
  </si>
  <si>
    <t>Outros depósitos bancários</t>
  </si>
  <si>
    <t>Clientes</t>
  </si>
  <si>
    <t>Fornecedores</t>
  </si>
  <si>
    <t>ANTIGO REGIME SIMPLIFICADO (ex artº 58º do CIRC), REGIMES DE REDUÇÃO DE TAXA</t>
  </si>
  <si>
    <t>Ajustamentos em activos financeiros</t>
  </si>
  <si>
    <t>Pagamentos adicionais por conta (art.º 105.º - A)</t>
  </si>
  <si>
    <t>Derrama estadual (art.º 87.º - A)</t>
  </si>
  <si>
    <t>Correcções relativas a períodos de tributação anteriores (art.º 18.º, n.º 2)</t>
  </si>
  <si>
    <t>Gastos suportados com transmissão onerosa de partes de capital (art. 23.º, n.ºs 3, 4 e 1ª parte do n.º 5)</t>
  </si>
  <si>
    <t>FLUXOS DE CAIXA</t>
  </si>
  <si>
    <t>05041-A</t>
  </si>
  <si>
    <t>QUANTIA ESCRITURADA E MOVIMENTOS DO PERÍODO</t>
  </si>
  <si>
    <t>Saldo inicial</t>
  </si>
  <si>
    <t>Débitos</t>
  </si>
  <si>
    <t>Créditos</t>
  </si>
  <si>
    <t>Saldo final</t>
  </si>
  <si>
    <t>Total de caixa e depósitos bancários</t>
  </si>
  <si>
    <t>Dos quais: Depósitos bancários no exterior</t>
  </si>
  <si>
    <t>ACTIVOS INTANGÍVEIS</t>
  </si>
  <si>
    <t>05071-A</t>
  </si>
  <si>
    <t>QUANTIA ESCRITURADA E MOVIMENTOS DO PERÍODO EM ACTIVOS INTANGÍVEIS</t>
  </si>
  <si>
    <t xml:space="preserve">Goodwill </t>
  </si>
  <si>
    <t>Demonstrações Financeiras para o período em análise</t>
  </si>
  <si>
    <t>Quadros de apoio ao preenchimento do ANEXO e da IES</t>
  </si>
  <si>
    <t>Vendas e prest serviços com pagamento diferido: diferença entre a quantia nominal da contraprestação e o justo valor (art.º 18.º, n.º 5)</t>
  </si>
  <si>
    <t>Gastos de benefícios de cessação de emprego, benef de reforma e outr benef pós emprego ou a longo prazo dos empr (artº 18º, nº 12)</t>
  </si>
  <si>
    <t>Créditos incobráveis não aceites como gastos (art.º 41.º)</t>
  </si>
  <si>
    <t>Realizações de utilidade social não dedutíveis (art. 43.º)</t>
  </si>
  <si>
    <t>Mais-valia fiscal resultante de mudanças no modelo de valorização [art.º 46.º, n.º 5, al. b)]</t>
  </si>
  <si>
    <t>Diferença positiva entre as mais-valias e as menos-valias fiscais sem intenção de reinvestimento (art.º 46.º)</t>
  </si>
  <si>
    <t>Gastos Pessoal + Depr e Amortiz + Perdas p/Imparidade + Perdas p/Red Justo Valor + Provisões + Out Gastos e Perdas + Gastos e Perdas de Financ + Result a/Imp - Out Rend e Ganhos - Rend c/Juros, Dividendos e Out Rend Similares</t>
  </si>
  <si>
    <t>no resultado líquido do período</t>
  </si>
  <si>
    <t>Resultado líquido do período atribuível a:</t>
  </si>
  <si>
    <t>Detentores do capital da empresa-mãe</t>
  </si>
  <si>
    <t>Resultado por acção básico</t>
  </si>
  <si>
    <t>Ajustamentos de inventários (perdas / reversões)</t>
  </si>
  <si>
    <t>Outras imparidades (perdas / reversões)</t>
  </si>
  <si>
    <t>Custo das vendas e dos serviços prestados</t>
  </si>
  <si>
    <t>Gastos de distribuição</t>
  </si>
  <si>
    <t>Gastos administrativos</t>
  </si>
  <si>
    <t>Gastos de investigação e desenvolvimento</t>
  </si>
  <si>
    <t>Outros gastos</t>
  </si>
  <si>
    <t>Gastos de financiamento (líquidos)</t>
  </si>
  <si>
    <t xml:space="preserve">Resultado bruto  </t>
  </si>
  <si>
    <t xml:space="preserve">Clientes, c/c </t>
  </si>
  <si>
    <t>Clientes - Títulos a receber</t>
  </si>
  <si>
    <t>Fornecedores, c/c</t>
  </si>
  <si>
    <t>Fornecedores - Títulos a pagar</t>
  </si>
  <si>
    <t>Empréstimos bancários</t>
  </si>
  <si>
    <t>Empréstimos por obrigações</t>
  </si>
  <si>
    <t>Imposto sobre o rendimento</t>
  </si>
  <si>
    <t>Activos por impostos diferidos</t>
  </si>
  <si>
    <t>Passivos por impostos diferidos</t>
  </si>
  <si>
    <t>Imposto imputável à Região Autónoma dos Açores</t>
  </si>
  <si>
    <t>Imposto imputável à Região Autónoma da Madeira</t>
  </si>
  <si>
    <t>Reposição de benefícios fiscais</t>
  </si>
  <si>
    <t>Sub-contas de Fornecimentos e Serviços Externos, em ambos os anos</t>
  </si>
  <si>
    <t>Elementos do Balanço por grandes grupos, em ambos os anos</t>
  </si>
  <si>
    <t>Comparação anual de Avaliações da Empresa</t>
  </si>
  <si>
    <t>Evolução da Avaliação da Empresa pelas diversas abordagens</t>
  </si>
  <si>
    <t>Gráficos</t>
  </si>
  <si>
    <t>Avaliação da Empresa pelas diversas Abordagens</t>
  </si>
  <si>
    <t>Taxa de Imposto (IRC) acrescido da Derrama</t>
  </si>
  <si>
    <t>PER (Price Earning Ratio) Indicativo</t>
  </si>
  <si>
    <t>VALOR COMPOSTO</t>
  </si>
  <si>
    <t>Prejuízos fiscais não dedutíveis (art.º 52º, n.º 8)</t>
  </si>
  <si>
    <r>
      <t xml:space="preserve">4  MATÉRIA COLECTÁVEL  </t>
    </r>
    <r>
      <rPr>
        <sz val="8"/>
        <rFont val="Arial"/>
        <family val="2"/>
      </rPr>
      <t>(2-3)</t>
    </r>
  </si>
  <si>
    <t>Imposto a outras taxas (322 ou 409 x taxa)</t>
  </si>
  <si>
    <t>Pagamento especial por conta (art.º 93.º)</t>
  </si>
  <si>
    <t>Resultado da Liquidação (art.º 92.º)</t>
  </si>
  <si>
    <t>IRC de períodos anteriores</t>
  </si>
  <si>
    <t>CÁLCULO DA DERRAMA ESTADUAL:</t>
  </si>
  <si>
    <t>VALOR DO LUCRO TRIBUTÁVEL:</t>
  </si>
  <si>
    <t>VALOR APURADO DA DERRAMA ESTADUAL:</t>
  </si>
  <si>
    <t>Tributações autónomas</t>
  </si>
  <si>
    <t>Total de rendimentos do período</t>
  </si>
  <si>
    <t>Volume de negócios do período</t>
  </si>
  <si>
    <t>Lucros distrib. por entidades sujeitas a IRC a suj. passivos que beneficiem de isenção total ou parcial (art.º 88º, nº 11)</t>
  </si>
  <si>
    <t>Diferença positiva entre o valor considerado para efeitos de liquidação de IMT e o valor constante do contrato,</t>
  </si>
  <si>
    <t>nos casos em que houve recurso ao procedimento previsto no art.º 139.º</t>
  </si>
  <si>
    <t>Despesas de representação (art.º 88.º, n.º 7)</t>
  </si>
  <si>
    <t>7-A</t>
  </si>
  <si>
    <t>7-B</t>
  </si>
  <si>
    <t>8-A</t>
  </si>
  <si>
    <t>8-B</t>
  </si>
  <si>
    <t>9-A</t>
  </si>
  <si>
    <t>9-B</t>
  </si>
  <si>
    <t>10-A</t>
  </si>
  <si>
    <t>Ajustamento positivo - vendas (art.º 64-A do CIRC)</t>
  </si>
  <si>
    <t>Ajustamento positivo - outros proveitos (art.º 64-A do CIRC)</t>
  </si>
  <si>
    <t>17-A</t>
  </si>
  <si>
    <t>17-B</t>
  </si>
  <si>
    <t>18-A</t>
  </si>
  <si>
    <t>18-B</t>
  </si>
  <si>
    <t>19-A</t>
  </si>
  <si>
    <t>19-B</t>
  </si>
  <si>
    <t>20-A</t>
  </si>
  <si>
    <t>20-B</t>
  </si>
  <si>
    <t>Adiantamentos por conta de lucros</t>
  </si>
  <si>
    <t>Resultados atribuídos</t>
  </si>
  <si>
    <t>Lucros disponíveis</t>
  </si>
  <si>
    <t>Outras operações</t>
  </si>
  <si>
    <t>Pessoal</t>
  </si>
  <si>
    <t>Consultores, assessores e intermediários</t>
  </si>
  <si>
    <t>Rentabilidade do Activo de Exploração</t>
  </si>
  <si>
    <t>Adiantamentos a fornecedores</t>
  </si>
  <si>
    <t>Estado e outros entes públicos</t>
  </si>
  <si>
    <t>Outros devedores</t>
  </si>
  <si>
    <t>Depósitos bancários</t>
  </si>
  <si>
    <t>Caixa</t>
  </si>
  <si>
    <t>TOTAL DO ACTIVO</t>
  </si>
  <si>
    <t>Número de acções com direito a dividendo:</t>
  </si>
  <si>
    <t>Código de Actividade da Empresa (CAE Ver. 3):</t>
  </si>
  <si>
    <t>Actividade PRINCIPAL:</t>
  </si>
  <si>
    <t>Actividade SECUNDÁRIA:</t>
  </si>
  <si>
    <t>OUTRA actividade:</t>
  </si>
  <si>
    <t>Data de início de actividade:</t>
  </si>
  <si>
    <t>dd-mm-aa</t>
  </si>
  <si>
    <t>TP</t>
  </si>
  <si>
    <t>Tipo de entidade (para efeitos de relato financeiro)</t>
  </si>
  <si>
    <t>VN</t>
  </si>
  <si>
    <t>Trab</t>
  </si>
  <si>
    <t>n-2</t>
  </si>
  <si>
    <t>n-1</t>
  </si>
  <si>
    <t>n</t>
  </si>
  <si>
    <t>Método da equivalência patrimonial</t>
  </si>
  <si>
    <t>Outras reservas</t>
  </si>
  <si>
    <t>Janeiro</t>
  </si>
  <si>
    <t>Fevereiro</t>
  </si>
  <si>
    <t>Março</t>
  </si>
  <si>
    <t>Abril</t>
  </si>
  <si>
    <t>Maio</t>
  </si>
  <si>
    <t>Junho</t>
  </si>
  <si>
    <t>Julho</t>
  </si>
  <si>
    <t>Agosto</t>
  </si>
  <si>
    <t>Setembro</t>
  </si>
  <si>
    <t>Outubro</t>
  </si>
  <si>
    <t>Novembro</t>
  </si>
  <si>
    <t>Dezembro</t>
  </si>
  <si>
    <t>RESULTADO LÍQUIDO DO EXERCICIO</t>
  </si>
  <si>
    <t>Totais</t>
  </si>
  <si>
    <t>Subcontratos</t>
  </si>
  <si>
    <t>Electricidade</t>
  </si>
  <si>
    <t>Combustiveis</t>
  </si>
  <si>
    <t>Água</t>
  </si>
  <si>
    <t>Ferramentas e utensílios de desgaste rápido</t>
  </si>
  <si>
    <t>Livros e documentação técnica</t>
  </si>
  <si>
    <t>Material de escritório</t>
  </si>
  <si>
    <t>Artigos para oferta</t>
  </si>
  <si>
    <t>Despesas de representação</t>
  </si>
  <si>
    <t>Comunicação</t>
  </si>
  <si>
    <t>Seguros</t>
  </si>
  <si>
    <t>Royalties</t>
  </si>
  <si>
    <t>Transportes de mercadorias</t>
  </si>
  <si>
    <t>Transportes de pessoal</t>
  </si>
  <si>
    <t>Comissões</t>
  </si>
  <si>
    <t>Honorários</t>
  </si>
  <si>
    <t>Contencioso e notariado</t>
  </si>
  <si>
    <t>Conservação e reparação</t>
  </si>
  <si>
    <t>Publicidade e propaganda</t>
  </si>
  <si>
    <t>Limpeza, higiene e conforto</t>
  </si>
  <si>
    <t>Vigilância e segurança</t>
  </si>
  <si>
    <t>Trabalhos especializados</t>
  </si>
  <si>
    <t xml:space="preserve">1. </t>
  </si>
  <si>
    <t xml:space="preserve">2. </t>
  </si>
  <si>
    <t xml:space="preserve">3. </t>
  </si>
  <si>
    <t xml:space="preserve">4. </t>
  </si>
  <si>
    <t xml:space="preserve">5. </t>
  </si>
  <si>
    <t xml:space="preserve">6. </t>
  </si>
  <si>
    <t xml:space="preserve">7. </t>
  </si>
  <si>
    <t xml:space="preserve">8. </t>
  </si>
  <si>
    <t xml:space="preserve">9. </t>
  </si>
  <si>
    <t xml:space="preserve">10. </t>
  </si>
  <si>
    <t>Recebimentos de clientes</t>
  </si>
  <si>
    <t>Pagamentos a fornecedores</t>
  </si>
  <si>
    <t>Pagamentos ao pessoal</t>
  </si>
  <si>
    <t>Activos não correntes detidos para venda</t>
  </si>
  <si>
    <t>Activo não corrente detido para venda A</t>
  </si>
  <si>
    <t>Activo não corrente detido para venda B</t>
  </si>
  <si>
    <t>Activo não corrente detido para venda C</t>
  </si>
  <si>
    <t>Activo não corrente detido para venda D</t>
  </si>
  <si>
    <t>Activo não corrente detido para venda E</t>
  </si>
  <si>
    <t>Activo não corrente detido para venda F</t>
  </si>
  <si>
    <t>Total do Activo Corrente (ver Balanço)</t>
  </si>
  <si>
    <t>Total do Activo Não Corrente (ver Balanço)</t>
  </si>
  <si>
    <t>Total dos Capitais Próprios (ver Balanço)</t>
  </si>
  <si>
    <t>Total do Passivo Corrente (ver Balanço)</t>
  </si>
  <si>
    <t>Total do Capital Próprio + Passivo Não Corrente</t>
  </si>
  <si>
    <t>Total do Passivo / Total do Activo</t>
  </si>
  <si>
    <t>Total do Capital Próprio / Total do Activo</t>
  </si>
  <si>
    <t>( Activo Corrente - Inventários ) / Passivo Corrente</t>
  </si>
  <si>
    <t>Meios Financeiros / Passivo Corrente</t>
  </si>
  <si>
    <t>Valor Médio de cada Acção no Periodo / Resultado por Acção</t>
  </si>
  <si>
    <t>Resultados Líquidos / Total do Activo</t>
  </si>
  <si>
    <t>ROE</t>
  </si>
  <si>
    <r>
      <t>Rentab. do Capital Próprio (</t>
    </r>
    <r>
      <rPr>
        <i/>
        <sz val="8"/>
        <rFont val="Arial"/>
        <family val="2"/>
      </rPr>
      <t>Return on Equity</t>
    </r>
    <r>
      <rPr>
        <sz val="8"/>
        <rFont val="Arial"/>
        <family val="2"/>
      </rPr>
      <t>)</t>
    </r>
  </si>
  <si>
    <t>Volume de Negócios / Total do Activo</t>
  </si>
  <si>
    <t>Resultados de Exploração / Total do Activo  (ou: RV x RA )</t>
  </si>
  <si>
    <t>Activos fixos tangíveis em curso</t>
  </si>
  <si>
    <t>Activos intangíveis em curso</t>
  </si>
  <si>
    <t>Adiantamentos por conta de investimentos</t>
  </si>
  <si>
    <t>Demonstração dos Resultados por Naturezas</t>
  </si>
  <si>
    <t>Demonstração dos Resultados por Funções</t>
  </si>
  <si>
    <t>RECEBIMENTOS PROVENIENTES DE:</t>
  </si>
  <si>
    <t>Dividendos</t>
  </si>
  <si>
    <t>PAGAMENTOS RESPEITANTES A:</t>
  </si>
  <si>
    <t>Cobertura de prejuízos</t>
  </si>
  <si>
    <t xml:space="preserve">Subcontratos </t>
  </si>
  <si>
    <t>Resultados a/ de Impostos sobre Lucros</t>
  </si>
  <si>
    <t>Efeito das diferenças de câmbio</t>
  </si>
  <si>
    <t>Caixa e seus equivalentes no início do período</t>
  </si>
  <si>
    <t>Caixa e seus equivalentes no fim do período</t>
  </si>
  <si>
    <t>Vendas e</t>
  </si>
  <si>
    <t>serviços</t>
  </si>
  <si>
    <t>Custo</t>
  </si>
  <si>
    <t>buição</t>
  </si>
  <si>
    <t>tivos</t>
  </si>
  <si>
    <t>financia-</t>
  </si>
  <si>
    <t>mento</t>
  </si>
  <si>
    <t>-&gt; o quadro apresenta valores por defeito que podem (e devem) ser corrigidos caso a caso; indique para cada item a percentagem (1 a 100) de imputação correcta</t>
  </si>
  <si>
    <t>mentos</t>
  </si>
  <si>
    <t>descon-</t>
  </si>
  <si>
    <t>Serviços sociais</t>
  </si>
  <si>
    <t>Aluguer de equipamento</t>
  </si>
  <si>
    <t>Desempenho de cargos sociais noutras empresas</t>
  </si>
  <si>
    <t>Investimentos financeiros</t>
  </si>
  <si>
    <t>Juros obtidos</t>
  </si>
  <si>
    <t>ELEMENTOS ASSOCIADOS AO MODELO 22 DO IRC</t>
  </si>
  <si>
    <t>Custo das mercadorias vendidas e das matérias consumidas</t>
  </si>
  <si>
    <t>Taxa</t>
  </si>
  <si>
    <t>2. Certifique-se que os dados introduzidos estão correctos, verificando:</t>
  </si>
  <si>
    <t>Balanço - Modelo Reduzido</t>
  </si>
  <si>
    <t>Demonstração dos Resultados por Naturezas - Modelo Reduzido</t>
  </si>
  <si>
    <t>Demonstração dos Resultados por Funções - Modelo Reduzido</t>
  </si>
  <si>
    <t>Dados referentes ao cálculo da Derrama, volume de negócios nas Regiões Autónomas, valores a acrescer e/ou diminuir e restantes elementos para cálculo do IRC</t>
  </si>
  <si>
    <t>Fornec. e Serviços Externos (Líquidos de Subcontratos)</t>
  </si>
  <si>
    <t>Result. a/Custos Fin. de Financiamento e de Imp. s/Lucros</t>
  </si>
  <si>
    <t>Result. a/Custos Fin. de Financiamento e d/Imp. s/Lucros</t>
  </si>
  <si>
    <t>Produtividade do Trabalho (óptica do Vol. de Negócios)</t>
  </si>
  <si>
    <t>-&gt; os valores introduzidos no Movimento a Débito e a Crédito, e,</t>
  </si>
  <si>
    <t>Decorrentes de outras variações nos capitais próprios das participadas</t>
  </si>
  <si>
    <r>
      <t xml:space="preserve">Movimentos do período </t>
    </r>
    <r>
      <rPr>
        <sz val="7"/>
        <rFont val="Arial"/>
        <family val="2"/>
      </rPr>
      <t>(11 = 11.1 + 11.2 + 11.3 + 11.4 - 11.5 - 11.6 - 11.7 + 11.8 + 11.9 + 11.10 + 11.11 + 11.12)</t>
    </r>
  </si>
  <si>
    <t>CAE 3</t>
  </si>
  <si>
    <t>RESULTADO LÍQUIDO DO PERÍODO</t>
  </si>
  <si>
    <t>Variações patrimoniais negativas não refletidas no resultado líquido do período (art. 24.º)</t>
  </si>
  <si>
    <t>Alteração do regime fiscal dos contratos de construção (correções positivas)</t>
  </si>
  <si>
    <t>Alteração do regime fiscal dos contratos de construção (correções negativas)</t>
  </si>
  <si>
    <t>Matéria coletável / lucro tributável imputado por sociedades transparentes, ACE ou AEIE (artº. 6.º)</t>
  </si>
  <si>
    <t>40% do aumento das depreciações dos ativos fixos tangíveis em resultado de reav. fiscal (art.º 15.º, n.º 2 do D.R. 25/2009, de 14/9)</t>
  </si>
  <si>
    <t>Provisões não dedutíveis ou para além dos limites legais (art.ºs 19.º, n.º 3 e 39.º) e perdas por imparidade fiscalmente não dedutíveis de ativos financeiros</t>
  </si>
  <si>
    <r>
      <t xml:space="preserve">Mais-valias fiscais - regime transitório </t>
    </r>
    <r>
      <rPr>
        <sz val="7"/>
        <rFont val="Arial"/>
        <family val="2"/>
      </rPr>
      <t>[artº 7º, nº 7, al. b) da Lei nº 30-G/2000, de 29 de dezembro e artº 32º, nº 8 da Lei nº 109-B/2001, de 27 de dezembro]</t>
    </r>
  </si>
  <si>
    <t>Correções relativas a instrumentos financeiros derivados (art.º 49.º)</t>
  </si>
  <si>
    <t>Correções relativas a preços de transferência (art.º 63.º, n.º 8)</t>
  </si>
  <si>
    <t>Correções resultantes da opção pelo regime especial aplicável às fusões, cisões, entradas de ativos e permutas de partes sociais (art.ºs 74.º, 76.º e 77.º)</t>
  </si>
  <si>
    <t>MAJORAÇÃO</t>
  </si>
  <si>
    <t>TAXA DO IRC</t>
  </si>
  <si>
    <t>Diferença positiva entre o valor patrimonial tributário definitivo do imóvel e o valor constante do contrato [art.º 64.º, n.º 3, al. a)]</t>
  </si>
  <si>
    <t>SOMA (campos 708 a 752)</t>
  </si>
  <si>
    <t>Prejuízo fiscal imputado por ACE ou AEIE (art.º 6.º)</t>
  </si>
  <si>
    <t>Vendas e prestações de serviços com pagamento diferido: rédito de juros (art.º 18.º, n.º 5)</t>
  </si>
  <si>
    <t>Ajustamentos não tributáveis decorrentes da aplicação do justo valor (art.º 18.º, n.º 9)</t>
  </si>
  <si>
    <t>Pagamentos com base em acções (art.º 18.º, n.º 11)</t>
  </si>
  <si>
    <t>Ajustamentos não dedutíveis decorrentes da aplicação do justo valor (art.º 18.º, n.º 9)</t>
  </si>
  <si>
    <t>Pagamento ou colocação à disposição dos beneficiários de benefícios de cessação de emprego, benefícios de reforma e outros benefícios pós emprego ou a longo prazo dos empregados (artº 18º, nº 12)</t>
  </si>
  <si>
    <r>
      <t xml:space="preserve">Anuais, por cálculo do </t>
    </r>
    <r>
      <rPr>
        <i/>
        <sz val="8"/>
        <rFont val="Arial"/>
        <family val="2"/>
      </rPr>
      <t>pro rata</t>
    </r>
    <r>
      <rPr>
        <sz val="8"/>
        <rFont val="Arial"/>
        <family val="2"/>
      </rPr>
      <t xml:space="preserve"> definitivo</t>
    </r>
  </si>
  <si>
    <r>
      <t xml:space="preserve">Anuais, por variação dos </t>
    </r>
    <r>
      <rPr>
        <i/>
        <sz val="8"/>
        <rFont val="Arial"/>
        <family val="2"/>
      </rPr>
      <t>pro rata</t>
    </r>
    <r>
      <rPr>
        <sz val="8"/>
        <rFont val="Arial"/>
        <family val="2"/>
      </rPr>
      <t xml:space="preserve"> definitivos</t>
    </r>
  </si>
  <si>
    <t>Outras regularizações anuais</t>
  </si>
  <si>
    <t>Valores apurados</t>
  </si>
  <si>
    <t>Liquidações oficiosas</t>
  </si>
  <si>
    <t>Diferenças entre os valores apurados e as liquidações oficiosas</t>
  </si>
  <si>
    <t>Outros impostos</t>
  </si>
  <si>
    <t>Financiamentos obtidos</t>
  </si>
  <si>
    <t>Instituições de crédito e sociedades financeiras</t>
  </si>
  <si>
    <t>Descobertos bancários</t>
  </si>
  <si>
    <t>Locações financeiras</t>
  </si>
  <si>
    <t>Mercado de valores mobiliários</t>
  </si>
  <si>
    <t>Participantes de capital</t>
  </si>
  <si>
    <t>Empresa-mãe - Suprimentos e outros mútuos</t>
  </si>
  <si>
    <t>Outros participantes - Suprimentos e outros mútuos</t>
  </si>
  <si>
    <t>Subsidiárias, associadas e empreendimentos conjuntos</t>
  </si>
  <si>
    <t>Outros financiadores</t>
  </si>
  <si>
    <t>Accionistas / Sócios</t>
  </si>
  <si>
    <t>Accionistas c/ subscrição</t>
  </si>
  <si>
    <t>Quotas não liberadas</t>
  </si>
  <si>
    <t>Empréstimos concedidos - empresa-mãe</t>
  </si>
  <si>
    <t>Outras contas a receber e a pagar</t>
  </si>
  <si>
    <t>Fornecedores de investimentos</t>
  </si>
  <si>
    <t>Fornecedores de investimentos - contas gerais</t>
  </si>
  <si>
    <t>Common Size Analysis</t>
  </si>
  <si>
    <t>RESULTADOS ANTES DE IMPOSTOS</t>
  </si>
  <si>
    <t>Pessoas ao serviço da empresa, remuneradas e não remuneradas:</t>
  </si>
  <si>
    <t xml:space="preserve">  Com base em 8h/dia vezes 220 dias de trabalho efectivo no ano</t>
  </si>
  <si>
    <t>Pessoas ao serviço da empresa, por tipo de horário:</t>
  </si>
  <si>
    <t>Das quais: Pessoas remuneradas ao serviço da empresa a tempo completo</t>
  </si>
  <si>
    <t>GCA</t>
  </si>
  <si>
    <t>CF</t>
  </si>
  <si>
    <t>CV</t>
  </si>
  <si>
    <t>Q</t>
  </si>
  <si>
    <t>P</t>
  </si>
  <si>
    <t>Cvu</t>
  </si>
  <si>
    <t>CT</t>
  </si>
  <si>
    <t>CFND</t>
  </si>
  <si>
    <t>Ponto Morto Económico (em valor, aproximado)</t>
  </si>
  <si>
    <t>Ponto Morto Financeiro (em valor, aproximado)</t>
  </si>
  <si>
    <t>PMFT</t>
  </si>
  <si>
    <t>Ponto Morto Financeiro Total (em valor, aproximado)</t>
  </si>
  <si>
    <t>PMET</t>
  </si>
  <si>
    <t>Ponto Morto Económico Total (em valor, aproximado)</t>
  </si>
  <si>
    <t>TE</t>
  </si>
  <si>
    <t>Tesouraria de Exploração</t>
  </si>
  <si>
    <t>TEE</t>
  </si>
  <si>
    <t>Tesouraria Extra-Exploração</t>
  </si>
  <si>
    <t>Tesouraria Global</t>
  </si>
  <si>
    <t>TG</t>
  </si>
  <si>
    <t>GEA</t>
  </si>
  <si>
    <t>GFA</t>
  </si>
  <si>
    <t>Grau Combinado da Alavanca</t>
  </si>
  <si>
    <t>Resultados Liquidos</t>
  </si>
  <si>
    <t>ROM</t>
  </si>
  <si>
    <t xml:space="preserve">3.03 </t>
  </si>
  <si>
    <t xml:space="preserve">3.04 </t>
  </si>
  <si>
    <t xml:space="preserve">3.05 </t>
  </si>
  <si>
    <t xml:space="preserve">3.06 </t>
  </si>
  <si>
    <t xml:space="preserve">3.07 </t>
  </si>
  <si>
    <t xml:space="preserve">3.08 </t>
  </si>
  <si>
    <t xml:space="preserve">3.09 </t>
  </si>
  <si>
    <t xml:space="preserve">3.10 </t>
  </si>
  <si>
    <t xml:space="preserve">3.11 </t>
  </si>
  <si>
    <t>Return On Market Value</t>
  </si>
  <si>
    <t>Tendência</t>
  </si>
  <si>
    <t>POR</t>
  </si>
  <si>
    <t>Valor médio de cada acção no período:</t>
  </si>
  <si>
    <t>MLBpV</t>
  </si>
  <si>
    <t>MLB / Vendas Líquidas</t>
  </si>
  <si>
    <t>RCF</t>
  </si>
  <si>
    <t>Rácio de Cobertura de Custos Financeiros</t>
  </si>
  <si>
    <t>MLLpV</t>
  </si>
  <si>
    <t>MLL / Vendas Líquidas</t>
  </si>
  <si>
    <t>MLLR</t>
  </si>
  <si>
    <t>MLLRpV</t>
  </si>
  <si>
    <t>MLLR / Vendas Líquidas</t>
  </si>
  <si>
    <t>Meios Libertos Liquidos Anuais Retidos</t>
  </si>
  <si>
    <t>Racio Q de Tobin</t>
  </si>
  <si>
    <t>AC</t>
  </si>
  <si>
    <t>CP</t>
  </si>
  <si>
    <t>PC</t>
  </si>
  <si>
    <t>Activo Corrente</t>
  </si>
  <si>
    <t>Capital Próprio</t>
  </si>
  <si>
    <t>Passivo Corrente</t>
  </si>
  <si>
    <t>Nº médio de trabalhadores</t>
  </si>
  <si>
    <t>Taxa de Rendimento da Aplicação (Investimento)</t>
  </si>
  <si>
    <r>
      <t>Rentabilidade do Activo Líquido (</t>
    </r>
    <r>
      <rPr>
        <i/>
        <sz val="8"/>
        <rFont val="Arial"/>
        <family val="2"/>
      </rPr>
      <t>Return on Investment</t>
    </r>
    <r>
      <rPr>
        <sz val="8"/>
        <rFont val="Arial"/>
        <family val="2"/>
      </rPr>
      <t>)</t>
    </r>
  </si>
  <si>
    <r>
      <t>Taxa de Distribuição de Dividendos (</t>
    </r>
    <r>
      <rPr>
        <i/>
        <sz val="8"/>
        <rFont val="Arial"/>
        <family val="2"/>
      </rPr>
      <t>Pay-Out Ratio</t>
    </r>
    <r>
      <rPr>
        <sz val="8"/>
        <rFont val="Arial"/>
        <family val="2"/>
      </rPr>
      <t>)</t>
    </r>
  </si>
  <si>
    <t>Taxa de Lucros Retidos</t>
  </si>
  <si>
    <t>TLR</t>
  </si>
  <si>
    <t>VABpV</t>
  </si>
  <si>
    <t>VAB / Vendas Líquidas</t>
  </si>
  <si>
    <t>Número Médio de Trabalhadores</t>
  </si>
  <si>
    <t>NMT</t>
  </si>
  <si>
    <t>MLQ</t>
  </si>
  <si>
    <t>PTvab</t>
  </si>
  <si>
    <t>PTvn</t>
  </si>
  <si>
    <t>Valor Acrescentado Bruto</t>
  </si>
  <si>
    <t>Valor Acrescentado Líquido</t>
  </si>
  <si>
    <t>Valor do Resultado Líquido retido pela empresa:</t>
  </si>
  <si>
    <t>ACTIVO</t>
  </si>
  <si>
    <t>Recebimentos provenientes de Doações</t>
  </si>
  <si>
    <t>Imposto corrente</t>
  </si>
  <si>
    <t>Imposto diferido</t>
  </si>
  <si>
    <t>Retenção de impostos sobre rendimentos</t>
  </si>
  <si>
    <t>Imposto sobre o valor acrescentado (IVA)</t>
  </si>
  <si>
    <t>Contribuições para a Segurança Social</t>
  </si>
  <si>
    <t>Tributos das autarquias locais</t>
  </si>
  <si>
    <t>Outras tributações</t>
  </si>
  <si>
    <t>Trabalho dependente</t>
  </si>
  <si>
    <t>Trabalho independente</t>
  </si>
  <si>
    <t>Capitais</t>
  </si>
  <si>
    <t>Prediais</t>
  </si>
  <si>
    <t>0 5</t>
  </si>
  <si>
    <t>0 6</t>
  </si>
  <si>
    <t>Derivados</t>
  </si>
  <si>
    <t>Potencialmente favoráveis</t>
  </si>
  <si>
    <t>Potencialmente desfavoráveis</t>
  </si>
  <si>
    <t>Instrumentos financeiros detidos para negociação</t>
  </si>
  <si>
    <t>Activos financeiros</t>
  </si>
  <si>
    <t>Outros activos e passivos financeiros</t>
  </si>
  <si>
    <t>Outros activos financeiros</t>
  </si>
  <si>
    <t>Outros passivos financeiros</t>
  </si>
  <si>
    <t>Passivos financeiros</t>
  </si>
  <si>
    <t>Perdas por imparidade acumuladas</t>
  </si>
  <si>
    <t>Clientes gerais</t>
  </si>
  <si>
    <t>Clientes - empresa-mãe</t>
  </si>
  <si>
    <t>Clientes - empresas subsidiárias</t>
  </si>
  <si>
    <t>Clientes - empresas associadas</t>
  </si>
  <si>
    <t>Clientes - empreendimentos conjuntos</t>
  </si>
  <si>
    <t>Clientes - outras partes relacionadas</t>
  </si>
  <si>
    <t>Fornecedores gerais</t>
  </si>
  <si>
    <t>Fornecedores - empresa-mãe</t>
  </si>
  <si>
    <t>Fornecedores - empresas subsidiárias</t>
  </si>
  <si>
    <t>Fornecedores - empresas associadas</t>
  </si>
  <si>
    <t>Fornecedores - empreendimentos conjuntos</t>
  </si>
  <si>
    <t>Fornecedores - outras partes relacionadas</t>
  </si>
  <si>
    <t>Facturas em recepção e conferência</t>
  </si>
  <si>
    <t>Remunerações a pagar</t>
  </si>
  <si>
    <t>Aos órgãos sociais</t>
  </si>
  <si>
    <t>Ao pessoal</t>
  </si>
  <si>
    <t>Adiantamentos</t>
  </si>
  <si>
    <t>Cauções</t>
  </si>
  <si>
    <t>Dos órgãos sociais</t>
  </si>
  <si>
    <t>Do pessoal</t>
  </si>
  <si>
    <t>Com os órgãos sociais</t>
  </si>
  <si>
    <t>Com o pessoal</t>
  </si>
  <si>
    <t>Outros rendimentos</t>
  </si>
  <si>
    <t>Inventários</t>
  </si>
  <si>
    <t>Outros bens e serviços</t>
  </si>
  <si>
    <t>Operações gerais</t>
  </si>
  <si>
    <t>Autoconsumos e operações gratuitas</t>
  </si>
  <si>
    <t>Mensais (ou trimestrais) a favor da entidade</t>
  </si>
  <si>
    <t>Mensais (ou trimestrais) a favor do Estado</t>
  </si>
  <si>
    <t>G r á f i c o s</t>
  </si>
  <si>
    <t>NOME DA EMPRESA:</t>
  </si>
  <si>
    <r>
      <t>DATA DA ANÁLISE</t>
    </r>
    <r>
      <rPr>
        <sz val="8"/>
        <rFont val="Arial"/>
        <family val="2"/>
      </rPr>
      <t xml:space="preserve"> (dd-mm-aa)</t>
    </r>
    <r>
      <rPr>
        <b/>
        <sz val="8"/>
        <rFont val="Arial"/>
        <family val="2"/>
      </rPr>
      <t>:</t>
    </r>
  </si>
  <si>
    <t>M E N U   I N I C I A L</t>
  </si>
  <si>
    <t>Elementos Visualizados</t>
  </si>
  <si>
    <t>INTRODUÇÃO:</t>
  </si>
  <si>
    <t>Evolução de alguns indicadores (I)</t>
  </si>
  <si>
    <t>Evolução de alguns indicadores (II)</t>
  </si>
  <si>
    <t>Evolução de alguns indicadores (III)</t>
  </si>
  <si>
    <t xml:space="preserve">Evolução de alguns indicadores </t>
  </si>
  <si>
    <t>MASSA SALARIAL</t>
  </si>
  <si>
    <t>TAXA DE DERRAMA</t>
  </si>
  <si>
    <t>Reforço</t>
  </si>
  <si>
    <t>Diminuições</t>
  </si>
  <si>
    <t>Cód</t>
  </si>
  <si>
    <t>10-B</t>
  </si>
  <si>
    <t xml:space="preserve">4.06 </t>
  </si>
  <si>
    <t>Elementos associados ao Modelo 22 do IRC</t>
  </si>
  <si>
    <t>Sociedade de profissionais? (se sim, escreva "X")</t>
  </si>
  <si>
    <t>Antigo Estatuto Fiscal Cooperativo (art. 7.º, n.º 3 da Lei 85/98, de 16 de dezembro)</t>
  </si>
  <si>
    <t>Estabelecimentos de ensino particular (ex-art. 56.º do EBF)</t>
  </si>
  <si>
    <t>Entidades licenciadas na Zona Franca da Madeira (ex-art. 35.º do EBF)</t>
  </si>
  <si>
    <t>Majorações aplicadas aos donativos previstos nos artigos 62.º e 62.º-A e 62.º-B do EBF</t>
  </si>
  <si>
    <t>Lucros colocados à disposição e rendimentos de juros obtidos por sócios ou acionistas de sociedades licenciadas na ZFM (art.º 36.º-A, n.ºs 10 e 11 do EBF)</t>
  </si>
  <si>
    <t>Dedução de 50% à coleta pelas entidades licenciadas para operar na Zona Franca da Madeira (art.º 36º-A, n.º 6 do EBF)</t>
  </si>
  <si>
    <t>CÁLCULO DA DERRAMA MUNICIPAL</t>
  </si>
  <si>
    <t>Critério Geral</t>
  </si>
  <si>
    <t>CÓDIGO DO 
DISTRITO / MUNICÍPIO</t>
  </si>
  <si>
    <t>RÁCIO DE REPARTIÇÃO</t>
  </si>
  <si>
    <t>DERRAMA CALCULADA</t>
  </si>
  <si>
    <t>INFORMAÇÃO RELEVANTE</t>
  </si>
  <si>
    <r>
      <rPr>
        <b/>
        <sz val="8"/>
        <rFont val="Arial"/>
        <family val="2"/>
      </rPr>
      <t>Lucro tributável total</t>
    </r>
    <r>
      <rPr>
        <sz val="8"/>
        <rFont val="Arial"/>
        <family val="2"/>
      </rPr>
      <t xml:space="preserve"> 
(campo 302 + 313 do Q. 09)</t>
    </r>
  </si>
  <si>
    <t>Massa salarial total</t>
  </si>
  <si>
    <t>04-A</t>
  </si>
  <si>
    <t>Entidades licenciadas na Zona Franca da Madeira (art. 36.º e 36º-A do EBF)</t>
  </si>
  <si>
    <r>
      <rPr>
        <b/>
        <sz val="8"/>
        <rFont val="Arial"/>
        <family val="2"/>
      </rPr>
      <t>Lucro tributável na Zona Franca da Madeira</t>
    </r>
    <r>
      <rPr>
        <sz val="8"/>
        <rFont val="Arial"/>
        <family val="2"/>
      </rPr>
      <t xml:space="preserve"> 
(campo 313 do Q. 09)</t>
    </r>
  </si>
  <si>
    <t>04-B</t>
  </si>
  <si>
    <t>Critério Geral - Zona Franca da Madeira (Art.º 36.º-A, n.º 12 do EBF)</t>
  </si>
  <si>
    <t>Dados Gerais</t>
  </si>
  <si>
    <t>Juros e outras formas de remuneração de suprimentos e empréstimos feitos pelos sócios à sociedade [art.º 23.º-A, n.º 1, al. m)]</t>
  </si>
  <si>
    <t>Encargos dedutíveis com ajudas de custo e de compensação pela deslocação em viatura própria do trabalhador (art.º 88º, n.º 9)</t>
  </si>
  <si>
    <t>Encargos com viaturas (antiga redação do art.º 88º, n.º 3) (regime em vigor até 31/12/2013)</t>
  </si>
  <si>
    <t>Encargos com viaturas (ex-art.º 88º-A, n.º 4) (regime em vigor até 31/12/2013)</t>
  </si>
  <si>
    <t>Gastos ou encargos relativos a bónus e outras remun. variáveis pagas a gestores, administradores ou gerentes [art.º 88.º, nº 13, al. b)]</t>
  </si>
  <si>
    <t>Enc. n/dedut. nos termos da al. h) do n.° 1 do art.º 23.°-A suportados p/sujeitos passivos que apresentem prejuízo fiscal (art.º 88.º, n.º 9)</t>
  </si>
  <si>
    <t>Encargos com viaturas ligeiras de passageiros e de mercadorias - Se CA &gt;= 35.000,00 [art.º 88.º, n.º 3, al. c)]</t>
  </si>
  <si>
    <t>Despesas não documentadas [art.º 88, n.º 1] (Regime Simplificado ou OIC abrangidos pelo art.º 22º, n.º 8 do EBF)</t>
  </si>
  <si>
    <t xml:space="preserve"> [art.º 88, n.ºs 1 e 8]:</t>
  </si>
  <si>
    <t>Importâncias pagas/devidas a ent n/residentes suj a um reg fiscal privilegiado</t>
  </si>
  <si>
    <t>Tipo de entidade: Micro Entidade ; Pequena Entidade ; Média Entidade; Grande Entidade</t>
  </si>
  <si>
    <t>Empresa com a situação tributária e contributiva regularizada (se não, apagar o "X")</t>
  </si>
  <si>
    <t>MEIOS FINANCEIROS LÍQUIDOS</t>
  </si>
  <si>
    <t>Outros instrumentos financeiros  /  Outros</t>
  </si>
  <si>
    <t>CONTAS A PAGAR E A RECEBER</t>
  </si>
  <si>
    <t>INVENTÁRIOS E ATIVOS BIOLÓGICOS  /  INVENTÁRIOS</t>
  </si>
  <si>
    <t>INVESTIMENTOS</t>
  </si>
  <si>
    <t>CAPITAL, RESERVAS E RESULTADOS TRANSITADOS</t>
  </si>
  <si>
    <t>Capital Subscrito</t>
  </si>
  <si>
    <t>GASTOS</t>
  </si>
  <si>
    <t>Provisões do período</t>
  </si>
  <si>
    <t>Gastos de financiamento</t>
  </si>
  <si>
    <t>RENDIMENTOS</t>
  </si>
  <si>
    <t>Subsídios das entidades públicas</t>
  </si>
  <si>
    <t>De outros financiamentos concedidos  /  Outros</t>
  </si>
  <si>
    <t>RESULTADOS</t>
  </si>
  <si>
    <t>Total Geral</t>
  </si>
  <si>
    <t>Interesses que não controlam</t>
  </si>
  <si>
    <t>Capital subscrito e não realizado</t>
  </si>
  <si>
    <t>Capital subscrito</t>
  </si>
  <si>
    <t>Outras dívidas a pagar</t>
  </si>
  <si>
    <t>Créditos e outros ativos não correntes</t>
  </si>
  <si>
    <t>Outros créditos a receber</t>
  </si>
  <si>
    <t>Outros activos correntes</t>
  </si>
  <si>
    <t>Ajustamentos / outras variações no capital próprio</t>
  </si>
  <si>
    <t>Outros passivos correntes</t>
  </si>
  <si>
    <t>MODELO ME</t>
  </si>
  <si>
    <t>Demonstração comparativa de Resultados por Naturezas (modelo geral NCRF)</t>
  </si>
  <si>
    <t>Demonstração comparativa de Resultados por Funções (modelo geral NCRF)</t>
  </si>
  <si>
    <t>Balanço Comparativo (modelo geral NCRF)</t>
  </si>
  <si>
    <t>Common Size Analysis do Balanço (modelo geral NCRF)</t>
  </si>
  <si>
    <t>Common Size Analysis da Demonstração de Resultados por Naturezas (modelo geral NCRF)</t>
  </si>
  <si>
    <t>MÉDIAS E GRANDES ENTIDADES  /  NCRF</t>
  </si>
  <si>
    <t>PEQUENAS ENTIDADES  /  NCRF-PE</t>
  </si>
  <si>
    <t>MICROENTIDADES  /  NC-ME</t>
  </si>
  <si>
    <t>Balanço - Modelo ME</t>
  </si>
  <si>
    <t>Demonstração dos Resultados por Naturezas - Modelo ME</t>
  </si>
  <si>
    <t xml:space="preserve">2.09 </t>
  </si>
  <si>
    <t xml:space="preserve">2.10 </t>
  </si>
  <si>
    <t>Adaptadas ao tipo de entidade: Micro (MC-ME), Pequena (NCRF-PE) ou Média e Grande Entidade (NCRF)</t>
  </si>
  <si>
    <t>Imparidade de investimentos depreciáveis / amortizáveis (perdas / reversões)</t>
  </si>
  <si>
    <t>Imparidade (perdas / reversões)</t>
  </si>
  <si>
    <t>Realização do excedente de revalorização</t>
  </si>
  <si>
    <t>Subscrições de capital</t>
  </si>
  <si>
    <t>Subscrições de prémios de emissão</t>
  </si>
  <si>
    <t>1. Os mapas estão optimizados para uma resolução do ecran de 1280x1024 pixel</t>
  </si>
  <si>
    <t>PAGAMENTOS ADICIONAIS POR CONTA DA DERRAMA ESTADUAL:</t>
  </si>
  <si>
    <t>Era a limit do venc pagos</t>
  </si>
  <si>
    <t>Rendimentos da exploração de estabelecimentos de alojamento local na modalidade de moradia ou apartamento</t>
  </si>
  <si>
    <t>Adicional ao Imposto Municipal sobre imóveis (art.º 135.º-J do Código do IMI)</t>
  </si>
  <si>
    <t>Perdas por imparidade em créditos e benefícios pós-emprego ou a L/prazo de empregados (art.º 4.º da Lei n.º 61/2014, de 26 de agosto)</t>
  </si>
  <si>
    <t>Adicional ao Imposto Municipal sobre imóveis (art.º 135.º-J do CIMI)</t>
  </si>
  <si>
    <t>TOTAL DAS DEDUÇÕES (353 + 375 + 355 + 356 + 470) &lt;= 378</t>
  </si>
  <si>
    <t>EBITA</t>
  </si>
  <si>
    <t>Resultado Antes de Juros, Impostos e Depreciações</t>
  </si>
  <si>
    <t>Passam a ficar dispensados de PEC os sujeitos passivos que tenham cumprido a obrigação de entrega da Modelo 22 e IES relativas aos dois períodos de tributação anteriores. Esta dispensa é válida por cada período de tributação, cabendo à AT a verificaçãodo cumprimento da referida condição.</t>
  </si>
  <si>
    <t>ZFM - Matéria coletável que excede os plafonds máximos (art.ºs 36.º, n.º 3 e 36.º-A, n.º 4 do EBF)</t>
  </si>
  <si>
    <t>COLETIVIDADES DESPORTIVAS - Dedução das importâncias investidas até 50% da matéria coletável (art.º 54.º, n.º 2 do EBF)</t>
  </si>
  <si>
    <t>Matéria Coletável do regime especial (campo 11 do quadro 04 do anexo G)</t>
  </si>
  <si>
    <r>
      <t>MATÉRIA COLECTÁVEL NÃO ISENTA</t>
    </r>
    <r>
      <rPr>
        <sz val="8"/>
        <rFont val="Arial"/>
        <family val="2"/>
      </rPr>
      <t xml:space="preserve"> [(311 - 399) + 322 + 336] ou 409 ou campo 42 do anexo E)</t>
    </r>
  </si>
  <si>
    <t>MATÉRIA COLETÁVEL (campos 311-399 ou campo 322 ou campo 409 do quadro 09 da declaração)</t>
  </si>
  <si>
    <t>Gastos e perdas relativos às atividades de transporte marítimo às quais é aplicável o regime especial de determinação da matéria coletável (art.º 6.º do Anexo ao Decreto-Lei n.º 92/2018, de 13 de novembro)</t>
  </si>
  <si>
    <t>Outros acréscimos</t>
  </si>
  <si>
    <t>Réditos e rendimentos relativos às atividades de transporte marítimo às quais é aplicável o regime especial de determinação da matéria coletável (art.º 6.º do Anexo ao Decreto-Lei n.º 92/2018, de 13 de novembro)</t>
  </si>
  <si>
    <t>Outras deduções</t>
  </si>
  <si>
    <t>11-B</t>
  </si>
  <si>
    <t>REPARTIÇÃO DO VOLUME ANUAL DE NEGÓCIOS DO PERÍODO PELAS CIRCUNSCRIÇÕES (CONTINENTE, AÇORES E MADEIRA)</t>
  </si>
  <si>
    <t>Continente</t>
  </si>
  <si>
    <t>R A A</t>
  </si>
  <si>
    <t>R A M</t>
  </si>
  <si>
    <t>Valores Globais</t>
  </si>
  <si>
    <t>REGIME GERAL, REGIME SIMPLIFICADO COM APLICAÇÃO DAS TAXAS REGIONAIS E REGIME ESPECIAL DAS ATIVIDADES DE TRANSPORTE MARÍTIMO</t>
  </si>
  <si>
    <t>MATÉRIA COLETÁVEL (campos 311 + 336, exceto campo 300, do quadro 09 da declaração ou campo 42 do Anexo E)</t>
  </si>
  <si>
    <t>6-A</t>
  </si>
  <si>
    <t>MATÉRIA COLETÁVEL REGIME ESPECIAL (Decreto-lei n.º 92/2018, de 13/11) - (campo 300 do quadro 09 da declaração)</t>
  </si>
  <si>
    <t>7-C</t>
  </si>
  <si>
    <t>8-C</t>
  </si>
  <si>
    <t>9-C</t>
  </si>
  <si>
    <t>10-C</t>
  </si>
  <si>
    <t>Majorações dos gastos e perdas no âmbito de parcerias de títulos de impacto social (art.º 19.º-A do EBF)</t>
  </si>
  <si>
    <r>
      <t xml:space="preserve">BENEFÍCIOS FISCAIS CONTRATUAIS AO INVESTIMENTO 
</t>
    </r>
    <r>
      <rPr>
        <sz val="7"/>
        <rFont val="Arial"/>
        <family val="2"/>
      </rPr>
      <t>(ex-art.º 41.º, n.º 1 do EBF, art.ºs 15.º a 21.º do CFI (revogado) e art.ºs 2.º a 21.º do CFI aprovado pelo Dec.-Lei n.º 162/2014, de 31/10 e art.ºs 2.º a 21.º do CFI na RAM aprovado pelo Dec. Leg. Regional n.º 24/2016/M, de 28/06</t>
    </r>
  </si>
  <si>
    <t>PROJETOS DE INVESTIMENTO À INTERNACIONALIZAÇÃO 
(ex-art.º 41.º, n.º 4 do EBF e art.º 22.º do CFI revogado pela Lei n.º 83-C/2013, de 31/12)</t>
  </si>
  <si>
    <t>079</t>
  </si>
  <si>
    <t>Derrama municipal (art.º 18.º, n.º 25 da Lei n.º73/2013, de 3 de setembro)</t>
  </si>
  <si>
    <t>904-E</t>
  </si>
  <si>
    <t>TOTAL DOS INCENTIVOS DO TRIÉNIO (901+ 902 + 903 + 904)</t>
  </si>
  <si>
    <t>IRC A REGULARIZAR (a indicar no campo 372 do quadro 10 da declaração)</t>
  </si>
  <si>
    <t>TOTAL DOS AUXÍLIOS (1004+1007+1010+1011+1012)</t>
  </si>
  <si>
    <t>TOTAL DAS DEDUÇÕES (703+707+711+715+724+795+717+726+718+719+727+728+720)</t>
  </si>
  <si>
    <t>Majoração do aumento das depreciações e amortizações, prevista no art.º 8.º, n.º 3 do Decreto-Lei n.º 66/2016, de 3 de novembro</t>
  </si>
  <si>
    <t>Majoração das depreciações fiscalmente aceites de elementos do ativo fixo tangível correspondentes a embarcações eletrossolares ou exclusivamente elétricas (art.º 59.º-J do EBF)</t>
  </si>
  <si>
    <t>Rendimentos prediais resultantes de contratos de arrendamento ou subarrendamento habitacional enquadrados no Programa de Arrendamento Acessível (art.º 20.º, n.º 1 do Decreto-Lei n.º 68/2019, de 22 de maio)</t>
  </si>
  <si>
    <t>904-F</t>
  </si>
  <si>
    <t>Majoração de 20% à dedução máxima por lucros retidos e reinvestidos (DLRR) p/ PME ( art.º 41.º-B, n.º 4 do EBF)</t>
  </si>
  <si>
    <t>Majoração das contrib. financ. dos proprietários e produtores florestais aderentes a uma zona de intervenção florestal destinadas ao fundo constituído pela respetiva entidade gestora (art.º 59.º-D, n.º 14 do EBF)</t>
  </si>
  <si>
    <t>TOTAL DA MATÉRIA COLETÁVEL (Campos 41 + 31 - 34)</t>
  </si>
  <si>
    <t>Encargos financeiros não dedutíveis (ex-art.º 32.º, n.º 2 do EBF)</t>
  </si>
  <si>
    <t>Aumento das depreciações ou amortizações resultantes das reavaliações efetuadas nos termos do Decreto-Lei n.º 66/2016, de 3 de novembro
(art.º 8.º do Decreto-Lei)</t>
  </si>
  <si>
    <t>Rend da exploração de estab de AL na modalidade de moradia ou apartamento, localizados em área de contenção</t>
  </si>
  <si>
    <t>Majorações aplicadas aos donativos previstos nos artigos 62.º do EBF - Mecenato social, desportivo e ambiental</t>
  </si>
  <si>
    <t>Majorações aplicadas aos donativos previstos nos artigos 62.º do EBF - Mecenato científico</t>
  </si>
  <si>
    <t>Majorações aplicadas aos donativos previstos nos artigos 62.º do EBF - Mecenato cultural</t>
  </si>
  <si>
    <t>Majorações dos gastos suportados com a aquisição de passes sociais em benefício pessoal (art.º 43º, n.º 15 do CIRC)</t>
  </si>
  <si>
    <t>Contribuição extraordinária sobre a indústria farmacêutica [art.º 23.º-A, n.º 1, al. s)]</t>
  </si>
  <si>
    <t>Assimetrias híbridas e assimetrias de residência fiscal (art.ºs 68.º-B, n.º 1 e 68.º-D, n.º 1)</t>
  </si>
  <si>
    <t>SOMA (campos 754 a 775 )</t>
  </si>
  <si>
    <r>
      <t xml:space="preserve">COLETA da </t>
    </r>
    <r>
      <rPr>
        <b/>
        <sz val="8"/>
        <rFont val="Arial"/>
        <family val="2"/>
      </rPr>
      <t>RAM</t>
    </r>
    <r>
      <rPr>
        <sz val="8"/>
        <rFont val="Arial"/>
        <family val="2"/>
      </rPr>
      <t>: (campo 4 do quadro 11-B da declaração x campo 12) - a transportar para o campo 370 da declaração</t>
    </r>
  </si>
  <si>
    <r>
      <t xml:space="preserve">COLETA da </t>
    </r>
    <r>
      <rPr>
        <b/>
        <sz val="8"/>
        <rFont val="Arial"/>
        <family val="2"/>
      </rPr>
      <t>RAA</t>
    </r>
    <r>
      <rPr>
        <sz val="8"/>
        <rFont val="Arial"/>
        <family val="2"/>
      </rPr>
      <t>: (campo 5 do quadro 11-B da declaração x campo 12 x 0,7) - a transportar para o campo 350 da declaração</t>
    </r>
  </si>
  <si>
    <t>COLETA do CONTINENTE: (campo 22 do quadro 11-B da declaração x campo 12) - a transportar para o campo 349 da declaração</t>
  </si>
  <si>
    <t>Majoração do gasto suportado por proprietários e produtores florestais aderentes a zona de intervenção florestal com contribuições financeiras destinadas ao fundo comum e encargos com defesa da floresta (art.º 59.º-D, n.º 12 do EBF)</t>
  </si>
  <si>
    <t>Rendimentos e ganhos que não sejam mais-valias fiscais a que se referem os n.ºs 1 e 2 do artigo 268.º do Código da Insolvência e da Recuperação de Empresas (CIRE), aprovado pelo Decreto-Lei n.º 53/2004, de 18 de março</t>
  </si>
  <si>
    <t>Majoração das despesas elegíveis incorridas nos períodos de 2021 e 2022 no âmbito de participação conjunta em projetos de promoção externa (art.º 400.º, n.º 1 da Lei n.º 75-B/2020, de 31 de dezembro)</t>
  </si>
  <si>
    <t>CRÉDITO FISCAL EXTRAORDINÁRIO AO INVESTIMENTO
(artigo 16.º da Lei n.º 27-A/2020, de 24 de julho)</t>
  </si>
  <si>
    <t>IFPC - INCENTIVO FISCAL À PRODUÇÃO CINEMATOGRÁFICA E AUDIOVISUAL
(Artigo 59.º-F do EBF e Portaria n.º 89.º-A/2017, de 19 de abril)</t>
  </si>
  <si>
    <t>904-G</t>
  </si>
  <si>
    <t>904-H</t>
  </si>
  <si>
    <t>904-I</t>
  </si>
  <si>
    <t>Prestações de serviços no âmbito de actividades de restauração e bebidas e de actividades hoteleiras e similares (excepto AL)</t>
  </si>
  <si>
    <t>Encargos relativos a barcos de recreio e aeronaves de passageiros [art.º 23.º-A, n.º 1, al. k)]</t>
  </si>
  <si>
    <t>Imputação de rendimentos de sociedades não residentes sujeitas a um regime fiscal privilegiado (art.º 66.º)</t>
  </si>
  <si>
    <t>Pagamentos por conta (art.º 105.º)</t>
  </si>
  <si>
    <t>Encargos com viaturas ligeiras de passageiros e de mercadorias - Se CA &lt; 27.500,00 [art.º 88.º , n.º 3, al. a)]</t>
  </si>
  <si>
    <t>Encargos com viaturas ligeiras de passageiros e de mercadorias - Se CA &gt;= 27.500,00 e &lt; 35.000,00 [art.º 88.º, n.º 3, al. b)]</t>
  </si>
  <si>
    <t>Majorações aplicadas aos donativos relativos ao mecenato cultural extraordinário para 2021 e 2022 (art.º 397.º da Lei n.º 75-B/2020 de 31 de dezembro e art.º 315.º da Lei n.º 12/2022 de 27 de junho)</t>
  </si>
  <si>
    <t>REGIME FISCAL DE APOIO AO INVESTIMENTO
(Lei n.º 10/2009, de 10/03 e art.ºs 22º a 26º do CFI aprovado pelo DL 162/2014 de 31/10)</t>
  </si>
  <si>
    <t>904-J</t>
  </si>
  <si>
    <t>Majoração das despesas de investimento relacionadas com a promoção da internacionalização (art.º 400.º n.ºs 7 e 8 da Lei n.º 75.º-B/2020, de 31 de dezembro)</t>
  </si>
  <si>
    <t>Majoração das despesas de investimento relacionadas com a promoção da internacionalização nos setores das pescas e da aquicultura (art.º 400.º n.º 9 da Lei n.º 75.º-B/2020, de 31 de dezembro)</t>
  </si>
  <si>
    <t>Majoração das despesas de investimento relacionadas com a promoção da internacionalização no setor da produção agrícola primária (art.º 400.º n.º 10 da Lei n.º 75.º-B/2020, de 31 de dezembro)</t>
  </si>
  <si>
    <t>904-K</t>
  </si>
  <si>
    <t>Majorações dos gastos referentes ao regime extraordinário de apoio a encargos suportados na produção
agrícola x taxa do IRC</t>
  </si>
  <si>
    <t>Dedução dos rendimentos de patentes e outros direitos de propriedade industrial com o limite do nº. 8 do art.º 50.º -A</t>
  </si>
  <si>
    <r>
      <t xml:space="preserve">Referentes ao período de </t>
    </r>
    <r>
      <rPr>
        <b/>
        <u/>
        <sz val="8"/>
        <rFont val="Arial"/>
        <family val="2"/>
      </rPr>
      <t>2020</t>
    </r>
    <r>
      <rPr>
        <b/>
        <sz val="8"/>
        <rFont val="Arial"/>
        <family val="2"/>
      </rPr>
      <t xml:space="preserve"> e </t>
    </r>
    <r>
      <rPr>
        <b/>
        <u/>
        <sz val="8"/>
        <rFont val="Arial"/>
        <family val="2"/>
      </rPr>
      <t>2021</t>
    </r>
    <r>
      <rPr>
        <sz val="8"/>
        <rFont val="Arial"/>
        <family val="2"/>
      </rPr>
      <t xml:space="preserve"> :</t>
    </r>
  </si>
  <si>
    <r>
      <t>NOTA:</t>
    </r>
    <r>
      <rPr>
        <sz val="8"/>
        <color indexed="10"/>
        <rFont val="Arial"/>
        <family val="2"/>
      </rPr>
      <t xml:space="preserve"> acrescem 10% a cada taxa de tributação autónoma se houver prejuízo no período de tributação (excepto em 2020, 2021 e 2022)</t>
    </r>
  </si>
  <si>
    <t>Rendimentos provenientes da mineração de criptoativos e outros rendimentosprevistos na alinea e) do n.º 1 do art.º 86º-B</t>
  </si>
  <si>
    <t>Rend relativos a criptoativos, excluindo os decorrentes da mineração, que n/sejam considerados rend de capitais, nem resultem do saldo positivo das mais e menos-valias e dos rest incr patrim (al. i) do n.º 1 do art.º 86º-B)</t>
  </si>
  <si>
    <r>
      <t>SUBTOTAL DA MATÉRIA COLETÁVEL</t>
    </r>
    <r>
      <rPr>
        <sz val="8"/>
        <rFont val="Arial"/>
        <family val="2"/>
      </rPr>
      <t xml:space="preserve"> (Somatório dos Campos 16 a 30 + 33 + 36 + 38 + 46)</t>
    </r>
  </si>
  <si>
    <t>Regime fiscal de incentivo à capitalização das empresas [(ICE)art.º 43.º-D do EBF)]</t>
  </si>
  <si>
    <t>Majoração dos encargos correspondentes à criação líquida de postos de trabalho (art.º 41.º-B, n.º 6 do EBF)</t>
  </si>
  <si>
    <t>Diferencial do coeficiente do apoio extraordinário ao arrendamento (art.º 3.º, n.º 3 da Lei n.º 19/2022, de 21 de Outubro)</t>
  </si>
  <si>
    <t>Contribuições de solidariedade temporária sobre os setores da energia e da distribuição alimentar (art.º 16.º da Lei n.º 24-B/2022, de 30 de dezembro)</t>
  </si>
  <si>
    <t>Encargos com viaturas movidas a GNV (art.º 88.º, n.º 3, al. a) e n.º 19):</t>
  </si>
  <si>
    <t>Encargos com viaturas movidas a GNV (art.º 88.º, n.º 3, al. c) e n.º 19):</t>
  </si>
  <si>
    <t>Encargos com viaturas movidas a GNV (art.º 88.º, n.º 3, al. b) e n.º 19):</t>
  </si>
  <si>
    <t>Encargos com viaturas ligeiras de passageiros híbridas plug-in - Se CA &gt;= 27.500,00 e &lt; 35.000,00 [art.º 88.º, n.º 3, al. b) e n.º 18]</t>
  </si>
  <si>
    <t>Encargos com viaturas ligeiras de passageiros híbridas plug-in - Se CA &lt; 27.500,00 [art.º 88.º , n.º 3, al. a) e n.º 18]</t>
  </si>
  <si>
    <t>Encargos com viaturas ligeiras de passageiros híbridas plug-in - Se CA &gt;= 35.000,00 [art.º 88.º, n.º 3, al. c) e n.º 18]</t>
  </si>
  <si>
    <t>Encargos com viaturas ligeiras de passageiros movidas a GNV - Se CA &lt; 27.500,00 [art.º 88.º , n.º 3, al. a) e n.º 19]</t>
  </si>
  <si>
    <t>Encargos com viaturas ligeiras de passageiros movidas a GNV - Se CA &gt;= 27.500,00 e &lt; 35.000,00 [art.º 88.º, n.º 3, al. b) e n.º 19]</t>
  </si>
  <si>
    <t>Encargos com viaturas ligeiras de passageiros movidas a GNV - Se CA &gt;= 35.000,00 [art.º 88.º, n.º 3, al. c) e n.º 19]</t>
  </si>
  <si>
    <t>Importâncias pagas ou devidas a entidades não residentes sujeitas a um regime fiscal privilegiado [art.º 88, n.ºs 1 e 8] (residentes que não exercem a título principal, atividade comercial, industrial ou agrícola, regime simplificado ou OIC abrangidos pelo art.º 22.º, n.º 8 do EBF)</t>
  </si>
  <si>
    <t>Encargos relacionados com veículos movidos exclusivamente a energia eléctrica com CA &gt; € 62.500,00 (art.º 88.º , n.º 20)</t>
  </si>
  <si>
    <t>Encargos com viaturas eléctricas (art.º 88.º , n.º 20):</t>
  </si>
  <si>
    <t>Majorações dos gastos com a admissão à negociação em mercado regulamentado dos valores mobiliários, suportados pelos sujeitos passivos elegíveis (art.º 32.º-E do EBF)</t>
  </si>
  <si>
    <t>Reposição de deduções ao rendimento</t>
  </si>
  <si>
    <t>Majorações dos gastos com a admissão à negociação em mercado regulamentado dos valores mobiliários, suportados pelos sujeitos passivos elegíveis (art.º 32.º-E do EBF) x taxa do IRC</t>
  </si>
  <si>
    <t>904-L</t>
  </si>
  <si>
    <t>TOTAL DOS INCENTIVOS DO ANO DE NATUREZA FISCAL (904-A + … + 904-L)</t>
  </si>
  <si>
    <t>Variações positivas na mensuração de passivos de contratos de seguros e as decorrentes da aplicação do justo valor aos ativos afetos a esses passivos, que sejam refletidas em capitais próprios (art. 50.º, n.º 1 e n.º 4)</t>
  </si>
  <si>
    <t>Variações negativas na mensuração de passivos de contratos de seguros e as decorrentes da aplicação do justo valor aos ativos afetos a esses passivos, que sejam refletidas em capitais próprios (art. 50.º, n.º 1 e n.º 4)</t>
  </si>
  <si>
    <t>SOMA (campos 701 + 702 + 703 - 704 - 705 + 706 - 707  +  805  -  806)</t>
  </si>
  <si>
    <r>
      <t xml:space="preserve">Referentes aos períodos entre </t>
    </r>
    <r>
      <rPr>
        <b/>
        <u/>
        <sz val="8"/>
        <rFont val="Arial"/>
        <family val="2"/>
      </rPr>
      <t>2014</t>
    </r>
    <r>
      <rPr>
        <sz val="8"/>
        <rFont val="Arial"/>
        <family val="2"/>
      </rPr>
      <t xml:space="preserve"> e </t>
    </r>
    <r>
      <rPr>
        <b/>
        <u/>
        <sz val="8"/>
        <rFont val="Arial"/>
        <family val="2"/>
      </rPr>
      <t>2019</t>
    </r>
    <r>
      <rPr>
        <sz val="8"/>
        <rFont val="Arial"/>
        <family val="2"/>
      </rPr>
      <t xml:space="preserve"> e a partir de </t>
    </r>
    <r>
      <rPr>
        <b/>
        <u/>
        <sz val="8"/>
        <rFont val="Arial"/>
        <family val="2"/>
      </rPr>
      <t>2022</t>
    </r>
    <r>
      <rPr>
        <sz val="8"/>
        <rFont val="Arial"/>
        <family val="2"/>
      </rPr>
      <t xml:space="preserve"> :</t>
    </r>
  </si>
  <si>
    <t>Trata-se de uma STARTUP? (se SIM, escrever "X")</t>
  </si>
  <si>
    <t>COLETA: Se PME ou SMC ou STARTUP (PME ou SMC) - até € 50.000,00 (montante até € 50.000,00 do campo 6 x 16% / 12,5%)</t>
  </si>
  <si>
    <t>COLECTA: Se PME ou SMC ou STARTUP (PME ou SMC) - superior a € 50.000,00 [(campo 6 - € 50.000,00) x 20%] ou se Grande empresa (campo 6 x 20%)</t>
  </si>
  <si>
    <t>COLETA do REGIME ESPECIAL (Decreto-lei n.º 92/2018, de 13/11) - (campo 6-A x 20%)</t>
  </si>
  <si>
    <t>COLETA da RAM - Se PME ou SMC ou STARTUP (PME ou SMC) - até € 50.000,00 (campo 4 do quadro 11-B da declaração x montante até € 50.000,00 do campo 6 x 11,2% / 8,75%) - a transportar para o campo 370 da declaração</t>
  </si>
  <si>
    <t>COLETA da RAM: Se PME ou SMC ou STARTUP (PME ou SMC) - superior a € 50.000,00 [campo 4 do quadro 11-B da declaração x (campo 6 - € 50.000,00) x 14%] ou se Grande empresa [campo 4 do quadro 11-B da declaração x (campo 6 - € 50.000,00) x 14%] - a transportar para o campo 370 da declaração</t>
  </si>
  <si>
    <t>COLETA da RAA: Se PME ou SMC ou STARTUP (PME ou SMC) - até € 50.000,00 [campo 5 do quadro 11-B da declaração x (montante até € 50.000,00 do campo 6) x 11,2% / 8,75%] - a transportar para o campo 350 da declaração</t>
  </si>
  <si>
    <t>COLETA da RAA: Se PME ou SMC ou STARTUP (PME ou SMC) - superior a € 50.000,00 [campo 5 do quadro 11-B da declaração x (campo 6 - € 50.000,00) x 14%] ou se Grande Empresa (campo 5 do quadro 11-B da declaração x campo 6 x 14%) - a transportar para o campo 350 da declaração</t>
  </si>
  <si>
    <t>COLETA do REGIME ESPECIAL (Decreto-lei n.º 92/2018, de 13/11) na RAM - (campo 4 do quadro 11-B da declaração x campo 6-A x 14%)
- a transportar para o campo 370 da declaração</t>
  </si>
  <si>
    <t>COLETA do REGIME ESPECIAL (Decreto-lei n.º 92/2018, de 13/11) na RAA - (campo 5 do quadro 11-B da declaração x campo 6-A x 14%)
- a transportar para o campo 350 da declaração</t>
  </si>
  <si>
    <t xml:space="preserve">COLETA do CONTINENTE: Se PME ou SMC ou STARTUP (PME ou SMC) - até € 50.000,00 (campo 22 do quadro 11-B da declaração x campo 7-A)
- a transportar para o campo 347-A da declaração </t>
  </si>
  <si>
    <t>COLETA do CONTINENTE: Se PME ou SMC ou STARTUP (PME ou SMC) - superior a € 50.000,00 (campo 22 do quadro 11-B da declaração x campo 7-B) ou se Grande empresa (campo 22 do quadro 11-B da declaração x campo 7-B) - a transportar para o campo 347-B da declaração</t>
  </si>
  <si>
    <t>COLETA do REGIME ESPECIAL (Decreto-lei n.º 92/2018, de 13/11) no CONTINENTE (campo 22 do quadro 11-B da declaração x campo 7-C )
- a transportar para o campo 347-B da declaração</t>
  </si>
  <si>
    <t>COLETA da RAM: Se PME ou SMC ou STARTUP (PME ou SMC) - superior a € 50.000,00 (campo 4 do quadro 11-B da declaração x campo 17-B) ou se Grande empresa (campo 4 do quadro 11-B da declaração x campo 17-B) - a transportar para o campo 370 da declaração</t>
  </si>
  <si>
    <t>COLETA da RAA: Se PME ou SMC ou STARTUP (PME ou SMC) - superior a € 50.000,00 (campo 5 do quadro 11-B da declaração x campo 17-B) ou se Grande empresa (campo 5 do quadro 11-B da declaração x campo 17-B) - a transportar para o campo 350 da declaração</t>
  </si>
  <si>
    <t>COLETA: Se PME ou SMC ou STARTUP (PME ou SMC) - até € 50.000,00 (montante até € 50.000,00 do campo 16 x 16% / 12,5%)</t>
  </si>
  <si>
    <t>COLETA: Se PME ou SMC ou STARTUP (PME ou SMC) - superior a € 50.000,00 [(campo 16 - € 50.000,00) x 21%] ou se Grande empresa (campo 16 x 20%)</t>
  </si>
  <si>
    <t>COLETA da RAM: Se PME ou SMC ou STARTUP (PME ou SMC) - até € 50.000,00 (campo 4 do quadro 11-B da declaração x campo 17-A) 
- a transportar para o campo 370 da declaração</t>
  </si>
  <si>
    <t>COLETA da RAA: Se PME ou SMC ou STARTUP (PME ou SMC) - até € 50.000,00 (campo 5 do quadro 11-B da declaração x campo 17-A) 
- a transportar para o campo 350 da declaração</t>
  </si>
  <si>
    <t>COLETA do CONTINENTE: Se PME ou SMC ou STARTUP (PME ou SMC) - até € 50.000,00 (campo 22 do quadro 11-B da declaração x campo 17-A) 
- a transportar para o campo 347-A da declaração</t>
  </si>
  <si>
    <t>COLETA do CONTINENTE: Se PME ou SMC ou STARTUP (PME ou SMC) - superior a € 50.000,00 (campo 22 do quadro 11-B da declaração x campo 17-B) ou 
se Grande empresa (campo 22 do quadro 11-B da declaração x campo 17-B) - a transportar para o campo 347-B da declaração</t>
  </si>
  <si>
    <t>Majoração dos encargos à criação de emprego (art.º 19.º do EBF)</t>
  </si>
  <si>
    <t>Fundos de investimento (ex-art.º 22, n.º 14, al. b) do EBF)</t>
  </si>
  <si>
    <t>Eliminação da dupla tributação económica dos lucros disstribuidos por sociedades residentes nos PALOP e Timor-Leste (ex-art.º 42.º do EBF)</t>
  </si>
  <si>
    <t>Majorações aplicadas aos benefícios fiscais à interioridade [ex-art.º 43.º, n.º 1, alineas c) e d) do EBF]</t>
  </si>
  <si>
    <t>Empresas armadoras da marinha mercante nacional (ex-art.º 51.º do EBF)</t>
  </si>
  <si>
    <t>Majoração aplicada aos gastos suportados com a aquisição em território português de comb. p/abast. de veículos [ex-art.º 70.º, n.º 4, do EBF]</t>
  </si>
  <si>
    <t>Remuneração convencional do capital social (art.º 136º da Lei n.º 55-A/2010, de 31 de dezembro e art.º 41º-A do EBF)</t>
  </si>
  <si>
    <t>Majoração dos gastos suportados com a aquisição de eletricidade, GNV para abastecimento de veículos (ex-art.º 59.º-A do EBF)</t>
  </si>
  <si>
    <r>
      <t xml:space="preserve">Majoração das despesas com sistemas de </t>
    </r>
    <r>
      <rPr>
        <i/>
        <sz val="8"/>
        <rFont val="Arial"/>
        <family val="2"/>
      </rPr>
      <t>car-sharing</t>
    </r>
    <r>
      <rPr>
        <sz val="8"/>
        <rFont val="Arial"/>
        <family val="2"/>
      </rPr>
      <t xml:space="preserve"> e </t>
    </r>
    <r>
      <rPr>
        <i/>
        <sz val="8"/>
        <rFont val="Arial"/>
        <family val="2"/>
      </rPr>
      <t>bike-sharing</t>
    </r>
    <r>
      <rPr>
        <sz val="8"/>
        <rFont val="Arial"/>
        <family val="2"/>
      </rPr>
      <t xml:space="preserve"> (ex-art.º 59.º-B do EBF)</t>
    </r>
  </si>
  <si>
    <t>Majoração das despesas com frotas de velocípedes (ex-art.º 59.º-C do EBF)</t>
  </si>
  <si>
    <t>Majoração das despesas com certificação biológica de exploração (ex-art.º 58.º-E do EBF)</t>
  </si>
  <si>
    <t>Majorações dos gastos e perdas relativos a obras de conservação e manutenção dos prédios ou parte de prédios afetos a lojas com
história reconhecidas pelo município (ex-art.º 59.º-I do EBF)</t>
  </si>
  <si>
    <t>Rendimentos prediais obtidos no âmbito dos programas municipais de oferta para arrendamento habitacional a custos acessíveis e para alojamento local bem como os ganhos provenientes da alienação onerosa ao Estado, às Regiões Autónomas, às entidades públicas empresariais na área da habitação ou às autarquias locais, de imóveis para habitação e terrenos para construção (art.º 71.º-A, n.ºs 3 e 7 do EBF)</t>
  </si>
  <si>
    <t>Despesas com a aquisição de bens e serviços diretamente necessários para a implementação dos desenvolvimentos que permitam assegurar a prévia submissão do ficheiro SAFT-PT relativo à contabilidade no âmbito da IES e do código único do documento (ATCUD), nos termos previstos no n.º 1 do art.º 316º da Lei n.º 12/2022, de 27 de junho</t>
  </si>
  <si>
    <t>Majorações dos gastos referentes a consumos de electricidade e gás natural, na parte que excedam os do período de tributação iniciado em 01/01/2021, deduzidos de eventuais apoios nos termos do DL n.º 30-B/2022, de 18 de abril (art.º 239º da Lei n.º 82/2023, de 29 de dezembro)</t>
  </si>
  <si>
    <t>Majorações dos gastos referentes ao regime extraordinário de apoio a encargos suportados na produção agrícola (art.º 240º da Lei n.º 82/2023, de 29 de dezembro)</t>
  </si>
  <si>
    <t>Majorações dos encargos correspondentes ao aumento salarial relativo a trabalhadores com contrato por tempo indeterminado indeterminado (art.º 19.º-B do EBF)</t>
  </si>
  <si>
    <t>Rendimentos excluídos de tributação auferidos por participantes ou acionistas em organismos de investimento coletivo de apoio ao arrendamento (art.º 24.º-A, n.º 2 do EBF)</t>
  </si>
  <si>
    <t>Rendimentos prediais isentos decorrentes de arrendamento para habitação permanente, resultantes de transferência de imóveis de alojamento local (art.º 74.º-A do EBF)</t>
  </si>
  <si>
    <t>Majorações dos gastos suportados com contratos de seguros de saúde ou doença (art.º 43.º, n.º 16 do CIRC)</t>
  </si>
  <si>
    <t>TOTAL DAS DEDUÇÕES (401 + …. + 409 + 412 + …. + 435 + ….+ 440 + 410 + 442 +  … + 444 - 441)</t>
  </si>
  <si>
    <t>Dedução por lucros retidos e reinvestidos pelas PME (art.ºs 27º a 34º do CFI aprovado pelo DL n.º 162/2014 de 31/10 e art.ºs 27.º e 34.º doCFI na RAM aprovado pelo DL Reg n.º 24/2016/M de28/06)</t>
  </si>
  <si>
    <t>Redução da taxa de IRC aplicável às PME e empresas depequena-média capitalização (Small Mid Caps) ou startup (PME ou SMC), aos primeiros € 50.000,00 de matéria coletável (art.º 87º, n.º 2 do CIRC)</t>
  </si>
  <si>
    <t>Redução da taxa - Benefícios fiscais aplicáveis aos territórios do interior (ex-art.º 43º do EBF)</t>
  </si>
  <si>
    <t>Redução de taxa - Benefícios fiscais aplicáveis aos territórios do interior [artigo 19.º-A do DL Reg. n.º 28.º-A/2021/M, de 30 de dezembro (R. A. Madeira) e art.º 38.º do DL Reg. N.º 1/2023/A, de 5 de janeiro (R. A. Açores)]</t>
  </si>
  <si>
    <t>Majorações dos encargos com a segurança social</t>
  </si>
  <si>
    <t>Encargos com viaturas híbridas plug-in e GNV (art.º 88.º, n.º 3, al. a) e n.º 18):</t>
  </si>
  <si>
    <t>Encargos com viaturas híbridas plug-in e GNV (art.º 88.º, n.º 3, al. b) e n.º 18):</t>
  </si>
  <si>
    <t>Encargos com viaturas híbridas plug-in e GNV (art.º 88.º, n.º 3, al. c) e n.º 18):</t>
  </si>
  <si>
    <t>Variações patrimoniais positivas (regime transitório previsto no art. 5.º, n.ºs 1, 5 e 6 do DL 159/2009, de 13/7 e no art.º 4.º da Lei n.º 82-A/2023, de 29 de dezembro)</t>
  </si>
  <si>
    <t>Variações patrimoniais negativas (regime transitório previsto no art. 5.º, n.ºs 1, 5 e 6 do DL 159/2009, de 13/7 e no art.º 4.º da Lei n.º 82-A/2023, de 29 de dezembro)</t>
  </si>
  <si>
    <t>Beneficios fiscais aplicáveis aos territórios do interior (art.º 41.º-B e ex-art. 43.º B do EBF)</t>
  </si>
  <si>
    <t>Imposto à taxa normal (art.º 87.º, n.º 2, 1.ºs € 50.000,00 de matéria coletável (c. 311 do q.09 da m22 ou c. 42 do anexo E) x 16% para PME ou SMC e 12,5% para startup</t>
  </si>
  <si>
    <t>Imposto à taxa normal (art.º 87.º, n.º 1) 
(c. 311 do q.09 da m22 ou c. 42 do anexo E) x 20%</t>
  </si>
  <si>
    <t>Empresa de Demonstração, Lda.</t>
  </si>
  <si>
    <t>Impresso pelo 'Modelo de Análise Financeira - MAFIN 2026' propriedade de Empresa de Demonstração, Lda.</t>
  </si>
  <si>
    <t>Balanço em 31 de Dezembro de 2025</t>
  </si>
  <si>
    <t>para o período findo em 31 de Dezembro de 2025</t>
  </si>
  <si>
    <t>Saldo em 1 de Janeiro de 2024</t>
  </si>
  <si>
    <t>Saldo em 31 de Dezembro de 2024</t>
  </si>
  <si>
    <t>Saldo em 1 de Janeiro de 2025</t>
  </si>
  <si>
    <t>Saldo em 31 de Dezembro de 2025</t>
  </si>
  <si>
    <t>24 / 25</t>
  </si>
  <si>
    <t>23 / 24</t>
  </si>
  <si>
    <t>Anuais, por cálculo do pro rata definitivo</t>
  </si>
  <si>
    <t>Anuais, por variação dos pro rata definitivos</t>
  </si>
  <si>
    <t>Microentidade: NC-ME</t>
  </si>
  <si>
    <t>Média Entidade: NCRF</t>
  </si>
  <si>
    <t>Melhor</t>
  </si>
  <si>
    <t>Pior</t>
  </si>
  <si>
    <t xml:space="preserve"> </t>
  </si>
  <si>
    <t>Irregular mas Melhor</t>
  </si>
  <si>
    <t>Melhor e COM cobertura</t>
  </si>
  <si>
    <t>Melhor mas SEM cobertura</t>
  </si>
  <si>
    <t>Igual</t>
  </si>
  <si>
    <t>Irregular  mas Pior</t>
  </si>
  <si>
    <t>Aumentou</t>
  </si>
  <si>
    <t xml:space="preserve">Não atingido </t>
  </si>
  <si>
    <t>0 &lt; GEA &lt; 1</t>
  </si>
  <si>
    <t>GEA &lt; 0</t>
  </si>
  <si>
    <t>Sem interesse</t>
  </si>
  <si>
    <t>GFA &gt; 1</t>
  </si>
  <si>
    <t>Existe risco financeiro</t>
  </si>
  <si>
    <t>GCA &gt; 1</t>
  </si>
  <si>
    <t>GCA &lt; 0</t>
  </si>
  <si>
    <t>TE &lt; 0</t>
  </si>
  <si>
    <t>TE &gt; 0</t>
  </si>
  <si>
    <t>Excedente de tesouraria</t>
  </si>
  <si>
    <t>TEE &gt; 0</t>
  </si>
  <si>
    <t>TG &gt; 0</t>
  </si>
  <si>
    <t>Irregular  mas Diminuiram</t>
  </si>
  <si>
    <t>Aumentaram</t>
  </si>
  <si>
    <t>Melhor e POSITIVO</t>
  </si>
  <si>
    <t>Insira a data de INÍCIO DE ACTIVIDADE, se for posterior a 1 de Janeiro de 2025 (dd-mm-aa):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</si>
</sst>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0.0%"/>
    <numFmt numFmtId="165" formatCode="#,##0.0_);[Red]\(#,##0.0\)"/>
    <numFmt numFmtId="166" formatCode="#,##0.0000_);[Red]\(#,##0.0000\)"/>
    <numFmt numFmtId="167" formatCode="#,##0_ ;[Red]\-#,##0\ "/>
    <numFmt numFmtId="168" formatCode="#,##0.0_ ;[Red]\-#,##0.0\ "/>
    <numFmt numFmtId="169" formatCode="#,##0.00_ ;[Red]\-#,##0.00\ "/>
    <numFmt numFmtId="170" formatCode="0_ ;[Red]\-0\ "/>
    <numFmt numFmtId="171" formatCode="0.00%;[Red]\-0.00%"/>
    <numFmt numFmtId="172" formatCode="d\ &quot;de&quot;\ mmmm\ &quot;de&quot;\ yyyy"/>
    <numFmt numFmtId="173" formatCode="#,##0.00_);[Red]\(#,##0.00\)"/>
    <numFmt numFmtId="174" formatCode="#,##0_);[Red]\(#,##0\)"/>
    <numFmt numFmtId="175" formatCode="0.00%;[Red]\(\-\ 0.00%\ \)"/>
    <numFmt numFmtId="176" formatCode="#,##0.000000_);[Red]\(#,##0.000000\)"/>
    <numFmt numFmtId="177" formatCode="#,##0.000000_ ;[Red]\-#,##0.000000\ "/>
    <numFmt numFmtId="178" formatCode="#\ #\ #\ #\ #\ #"/>
    <numFmt numFmtId="179" formatCode="[$-816]d\ &quot;de&quot;\ mmmm\ &quot;de&quot;\ yyyy;@"/>
    <numFmt numFmtId="180" formatCode="0\ 0\ 0\ 0"/>
  </numFmts>
  <fonts count="43" x14ac:knownFonts="1">
    <font>
      <sz val="10"/>
      <name val="MS Sans Serif"/>
    </font>
    <font>
      <sz val="10"/>
      <name val="MS Sans Serif"/>
      <family val="2"/>
    </font>
    <font>
      <sz val="10"/>
      <name val="Arial"/>
      <family val="2"/>
    </font>
    <font>
      <b/>
      <sz val="10"/>
      <name val="Arial"/>
      <family val="2"/>
    </font>
    <font>
      <b/>
      <sz val="16"/>
      <name val="Arial"/>
      <family val="2"/>
    </font>
    <font>
      <sz val="8"/>
      <name val="Arial"/>
      <family val="2"/>
    </font>
    <font>
      <b/>
      <sz val="12"/>
      <name val="Arial"/>
      <family val="2"/>
    </font>
    <font>
      <b/>
      <sz val="8"/>
      <name val="Arial"/>
      <family val="2"/>
    </font>
    <font>
      <i/>
      <sz val="8"/>
      <name val="Arial"/>
      <family val="2"/>
    </font>
    <font>
      <u/>
      <sz val="10"/>
      <color indexed="12"/>
      <name val="MS Sans Serif"/>
      <family val="2"/>
    </font>
    <font>
      <sz val="10"/>
      <name val="Arial"/>
      <family val="2"/>
    </font>
    <font>
      <sz val="7"/>
      <name val="Arial"/>
      <family val="2"/>
    </font>
    <font>
      <sz val="10"/>
      <color indexed="36"/>
      <name val="MS Sans Serif"/>
      <family val="2"/>
    </font>
    <font>
      <b/>
      <sz val="8"/>
      <color indexed="9"/>
      <name val="Arial"/>
      <family val="2"/>
    </font>
    <font>
      <sz val="10"/>
      <color indexed="36"/>
      <name val="Arial"/>
      <family val="2"/>
    </font>
    <font>
      <b/>
      <sz val="10"/>
      <color indexed="61"/>
      <name val="Arial"/>
      <family val="2"/>
    </font>
    <font>
      <sz val="8"/>
      <color indexed="81"/>
      <name val="Tahoma"/>
      <family val="2"/>
    </font>
    <font>
      <b/>
      <sz val="8"/>
      <color indexed="81"/>
      <name val="Tahoma"/>
      <family val="2"/>
    </font>
    <font>
      <u/>
      <sz val="8"/>
      <name val="Arial"/>
      <family val="2"/>
    </font>
    <font>
      <sz val="8"/>
      <color indexed="9"/>
      <name val="Arial"/>
      <family val="2"/>
    </font>
    <font>
      <i/>
      <sz val="8"/>
      <color indexed="81"/>
      <name val="Tahoma"/>
      <family val="2"/>
    </font>
    <font>
      <sz val="8"/>
      <color indexed="8"/>
      <name val="Arial"/>
      <family val="2"/>
    </font>
    <font>
      <b/>
      <i/>
      <sz val="8"/>
      <color indexed="81"/>
      <name val="Tahoma"/>
      <family val="2"/>
    </font>
    <font>
      <b/>
      <u/>
      <sz val="8"/>
      <name val="Arial"/>
      <family val="2"/>
    </font>
    <font>
      <sz val="8"/>
      <name val="MS Sans Serif"/>
      <family val="2"/>
    </font>
    <font>
      <sz val="10"/>
      <color indexed="9"/>
      <name val="MS Sans Serif"/>
      <family val="2"/>
    </font>
    <font>
      <sz val="10"/>
      <name val="MS Sans Serif"/>
      <family val="2"/>
    </font>
    <font>
      <b/>
      <sz val="8"/>
      <color indexed="10"/>
      <name val="Arial"/>
      <family val="2"/>
    </font>
    <font>
      <sz val="10"/>
      <color indexed="10"/>
      <name val="MS Sans Serif"/>
      <family val="2"/>
    </font>
    <font>
      <b/>
      <i/>
      <sz val="12"/>
      <name val="Arial"/>
      <family val="2"/>
    </font>
    <font>
      <sz val="10"/>
      <name val="MS Sans Serif"/>
      <family val="2"/>
    </font>
    <font>
      <sz val="10"/>
      <color indexed="9"/>
      <name val="MS Sans Serif"/>
      <family val="2"/>
    </font>
    <font>
      <b/>
      <sz val="9"/>
      <name val="Arial"/>
      <family val="2"/>
    </font>
    <font>
      <sz val="8"/>
      <color indexed="10"/>
      <name val="Arial"/>
      <family val="2"/>
    </font>
    <font>
      <b/>
      <sz val="10"/>
      <color indexed="12"/>
      <name val="Arial"/>
      <family val="2"/>
    </font>
    <font>
      <b/>
      <sz val="10"/>
      <color indexed="56"/>
      <name val="Arial"/>
      <family val="2"/>
    </font>
    <font>
      <b/>
      <u/>
      <sz val="8"/>
      <color rgb="FFFF0000"/>
      <name val="Arial"/>
      <family val="2"/>
    </font>
    <font>
      <b/>
      <sz val="20"/>
      <color rgb="FFFF0000"/>
      <name val="Arial Rounded MT Bold"/>
      <family val="2"/>
    </font>
    <font>
      <sz val="12"/>
      <color rgb="FFFF0000"/>
      <name val="Arial Rounded MT Bold"/>
      <family val="2"/>
    </font>
    <font>
      <b/>
      <sz val="18"/>
      <color rgb="FFFF0000"/>
      <name val="Arial Rounded MT Bold"/>
      <family val="2"/>
    </font>
    <font>
      <b/>
      <sz val="10"/>
      <color theme="0"/>
      <name val="Arial"/>
      <family val="2"/>
    </font>
    <font>
      <sz val="16"/>
      <color rgb="FFFF0000"/>
      <name val="Arial Rounded MT Bold"/>
      <family val="2"/>
    </font>
    <font>
      <b/>
      <sz val="12"/>
      <color rgb="FFFF0000"/>
      <name val="Arial Rounded MT Bold"/>
      <family val="2"/>
    </font>
  </fonts>
  <fills count="14">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26"/>
        <bgColor indexed="64"/>
      </patternFill>
    </fill>
    <fill>
      <patternFill patternType="solid">
        <fgColor indexed="26"/>
        <bgColor indexed="29"/>
      </patternFill>
    </fill>
    <fill>
      <patternFill patternType="solid">
        <fgColor indexed="41"/>
        <bgColor indexed="64"/>
      </patternFill>
    </fill>
    <fill>
      <patternFill patternType="solid">
        <fgColor indexed="44"/>
        <bgColor indexed="64"/>
      </patternFill>
    </fill>
    <fill>
      <patternFill patternType="solid">
        <fgColor indexed="48"/>
        <bgColor indexed="64"/>
      </patternFill>
    </fill>
    <fill>
      <patternFill patternType="solid">
        <fgColor indexed="13"/>
        <bgColor indexed="64"/>
      </patternFill>
    </fill>
    <fill>
      <patternFill patternType="solid">
        <fgColor rgb="FFCCFFCC"/>
        <bgColor indexed="64"/>
      </patternFill>
    </fill>
    <fill>
      <patternFill patternType="solid">
        <fgColor theme="1" tint="0.249977111117893"/>
        <bgColor indexed="64"/>
      </patternFill>
    </fill>
    <fill>
      <patternFill patternType="solid">
        <fgColor rgb="FFFFFF99"/>
        <bgColor indexed="64"/>
      </patternFill>
    </fill>
  </fills>
  <borders count="89">
    <border>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9"/>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style="hair">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style="hair">
        <color indexed="64"/>
      </top>
      <bottom/>
      <diagonal/>
    </border>
    <border>
      <left/>
      <right style="hair">
        <color indexed="64"/>
      </right>
      <top style="hair">
        <color indexed="64"/>
      </top>
      <bottom/>
      <diagonal/>
    </border>
    <border>
      <left style="thin">
        <color indexed="64"/>
      </left>
      <right/>
      <top style="hair">
        <color indexed="64"/>
      </top>
      <bottom/>
      <diagonal/>
    </border>
    <border>
      <left style="thin">
        <color indexed="64"/>
      </left>
      <right style="thin">
        <color indexed="64"/>
      </right>
      <top/>
      <bottom style="hair">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right/>
      <top style="thin">
        <color indexed="64"/>
      </top>
      <bottom/>
      <diagonal/>
    </border>
    <border>
      <left style="thin">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thin">
        <color indexed="64"/>
      </bottom>
      <diagonal/>
    </border>
    <border>
      <left/>
      <right style="hair">
        <color indexed="64"/>
      </right>
      <top style="thin">
        <color indexed="64"/>
      </top>
      <bottom/>
      <diagonal/>
    </border>
    <border>
      <left style="hair">
        <color indexed="64"/>
      </left>
      <right style="hair">
        <color indexed="64"/>
      </right>
      <top style="hair">
        <color indexed="64"/>
      </top>
      <bottom/>
      <diagonal/>
    </border>
    <border>
      <left/>
      <right style="thin">
        <color indexed="64"/>
      </right>
      <top style="hair">
        <color indexed="64"/>
      </top>
      <bottom style="thin">
        <color indexed="64"/>
      </bottom>
      <diagonal/>
    </border>
    <border>
      <left style="medium">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hair">
        <color indexed="64"/>
      </left>
      <right/>
      <top style="thin">
        <color indexed="64"/>
      </top>
      <bottom style="thin">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hair">
        <color indexed="64"/>
      </top>
      <bottom/>
      <diagonal/>
    </border>
    <border>
      <left/>
      <right style="medium">
        <color indexed="64"/>
      </right>
      <top style="hair">
        <color indexed="64"/>
      </top>
      <bottom/>
      <diagonal/>
    </border>
    <border>
      <left/>
      <right/>
      <top style="medium">
        <color indexed="64"/>
      </top>
      <bottom style="hair">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hair">
        <color indexed="64"/>
      </left>
      <right/>
      <top style="thin">
        <color indexed="64"/>
      </top>
      <bottom style="hair">
        <color indexed="64"/>
      </bottom>
      <diagonal/>
    </border>
    <border>
      <left style="hair">
        <color indexed="64"/>
      </left>
      <right style="thin">
        <color indexed="64"/>
      </right>
      <top/>
      <bottom/>
      <diagonal/>
    </border>
    <border>
      <left/>
      <right style="thin">
        <color indexed="64"/>
      </right>
      <top style="hair">
        <color indexed="64"/>
      </top>
      <bottom style="hair">
        <color indexed="64"/>
      </bottom>
      <diagonal/>
    </border>
  </borders>
  <cellStyleXfs count="6">
    <xf numFmtId="0" fontId="0" fillId="0" borderId="0"/>
    <xf numFmtId="0" fontId="9"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2" fillId="0" borderId="0"/>
    <xf numFmtId="9" fontId="1" fillId="0" borderId="0" applyFont="0" applyFill="0" applyBorder="0" applyAlignment="0" applyProtection="0"/>
    <xf numFmtId="40" fontId="1" fillId="0" borderId="0" applyFont="0" applyFill="0" applyBorder="0" applyAlignment="0" applyProtection="0"/>
  </cellStyleXfs>
  <cellXfs count="988">
    <xf numFmtId="0" fontId="0" fillId="0" borderId="0" xfId="0"/>
    <xf numFmtId="165" fontId="5" fillId="0" borderId="0" xfId="5" applyNumberFormat="1" applyFont="1" applyAlignment="1" applyProtection="1">
      <alignment vertical="center"/>
      <protection hidden="1"/>
    </xf>
    <xf numFmtId="167" fontId="5" fillId="0" borderId="1" xfId="5" applyNumberFormat="1" applyFont="1" applyBorder="1" applyAlignment="1" applyProtection="1">
      <alignment vertical="center"/>
      <protection hidden="1"/>
    </xf>
    <xf numFmtId="0" fontId="5" fillId="0" borderId="0" xfId="5" applyNumberFormat="1" applyFont="1" applyAlignment="1" applyProtection="1">
      <alignment horizontal="center" vertical="center"/>
      <protection hidden="1"/>
    </xf>
    <xf numFmtId="167" fontId="5" fillId="0" borderId="0" xfId="5" applyNumberFormat="1" applyFont="1" applyAlignment="1" applyProtection="1">
      <alignment vertical="center"/>
      <protection hidden="1"/>
    </xf>
    <xf numFmtId="165" fontId="3" fillId="0" borderId="0" xfId="5" applyNumberFormat="1" applyFont="1" applyAlignment="1" applyProtection="1">
      <alignment vertical="center"/>
      <protection hidden="1"/>
    </xf>
    <xf numFmtId="0" fontId="5" fillId="0" borderId="1" xfId="5" applyNumberFormat="1" applyFont="1" applyBorder="1" applyAlignment="1" applyProtection="1">
      <alignment horizontal="center" vertical="center"/>
      <protection hidden="1"/>
    </xf>
    <xf numFmtId="0" fontId="5" fillId="0" borderId="2" xfId="5" applyNumberFormat="1" applyFont="1" applyBorder="1" applyAlignment="1" applyProtection="1">
      <alignment horizontal="center" vertical="center"/>
      <protection hidden="1"/>
    </xf>
    <xf numFmtId="165" fontId="5" fillId="0" borderId="3" xfId="5" applyNumberFormat="1" applyFont="1" applyBorder="1" applyAlignment="1" applyProtection="1">
      <alignment vertical="center"/>
      <protection hidden="1"/>
    </xf>
    <xf numFmtId="165" fontId="10" fillId="0" borderId="0" xfId="5" applyNumberFormat="1" applyFont="1" applyAlignment="1" applyProtection="1">
      <alignment vertical="center"/>
      <protection hidden="1"/>
    </xf>
    <xf numFmtId="165" fontId="5" fillId="0" borderId="4" xfId="5" applyNumberFormat="1" applyFont="1" applyBorder="1" applyAlignment="1" applyProtection="1">
      <alignment vertical="center"/>
      <protection hidden="1"/>
    </xf>
    <xf numFmtId="0" fontId="5" fillId="0" borderId="5" xfId="5" applyNumberFormat="1" applyFont="1" applyBorder="1" applyAlignment="1" applyProtection="1">
      <alignment horizontal="center" vertical="center"/>
      <protection hidden="1"/>
    </xf>
    <xf numFmtId="165" fontId="7" fillId="0" borderId="0" xfId="5" applyNumberFormat="1" applyFont="1" applyAlignment="1" applyProtection="1">
      <alignment horizontal="left" vertical="center" indent="1"/>
      <protection hidden="1"/>
    </xf>
    <xf numFmtId="165" fontId="7" fillId="0" borderId="0" xfId="5" applyNumberFormat="1" applyFont="1" applyAlignment="1" applyProtection="1">
      <alignment horizontal="center" vertical="center"/>
      <protection hidden="1"/>
    </xf>
    <xf numFmtId="0" fontId="7" fillId="0" borderId="1" xfId="5" applyNumberFormat="1" applyFont="1" applyBorder="1" applyAlignment="1" applyProtection="1">
      <alignment horizontal="left" vertical="center" indent="1"/>
      <protection hidden="1"/>
    </xf>
    <xf numFmtId="165" fontId="5" fillId="0" borderId="0" xfId="5" applyNumberFormat="1" applyFont="1" applyAlignment="1" applyProtection="1">
      <alignment horizontal="left" vertical="center" indent="2"/>
      <protection hidden="1"/>
    </xf>
    <xf numFmtId="0" fontId="5" fillId="0" borderId="1" xfId="5" applyNumberFormat="1" applyFont="1" applyBorder="1" applyAlignment="1" applyProtection="1">
      <alignment horizontal="left" vertical="center" indent="1"/>
      <protection hidden="1"/>
    </xf>
    <xf numFmtId="0" fontId="5" fillId="0" borderId="1" xfId="5" applyNumberFormat="1" applyFont="1" applyBorder="1" applyAlignment="1" applyProtection="1">
      <alignment horizontal="left" vertical="center" indent="2"/>
      <protection hidden="1"/>
    </xf>
    <xf numFmtId="0" fontId="5" fillId="0" borderId="1" xfId="5" applyNumberFormat="1" applyFont="1" applyBorder="1" applyAlignment="1" applyProtection="1">
      <alignment horizontal="left" vertical="center" indent="3"/>
      <protection hidden="1"/>
    </xf>
    <xf numFmtId="165" fontId="5" fillId="0" borderId="0" xfId="5" applyNumberFormat="1" applyFont="1" applyAlignment="1" applyProtection="1">
      <alignment horizontal="left" vertical="center" indent="3"/>
      <protection hidden="1"/>
    </xf>
    <xf numFmtId="0" fontId="5" fillId="0" borderId="1" xfId="5" applyNumberFormat="1" applyFont="1" applyBorder="1" applyAlignment="1" applyProtection="1">
      <alignment horizontal="left" vertical="center" indent="4"/>
      <protection hidden="1"/>
    </xf>
    <xf numFmtId="165" fontId="5" fillId="0" borderId="0" xfId="5" applyNumberFormat="1" applyFont="1" applyAlignment="1" applyProtection="1">
      <alignment horizontal="left" vertical="center" indent="4"/>
      <protection hidden="1"/>
    </xf>
    <xf numFmtId="165" fontId="8" fillId="0" borderId="0" xfId="5" applyNumberFormat="1" applyFont="1" applyAlignment="1" applyProtection="1">
      <alignment horizontal="left" vertical="center" indent="2"/>
      <protection hidden="1"/>
    </xf>
    <xf numFmtId="167" fontId="3" fillId="0" borderId="0" xfId="5" applyNumberFormat="1" applyFont="1" applyAlignment="1" applyProtection="1">
      <alignment horizontal="center" vertical="center"/>
      <protection hidden="1"/>
    </xf>
    <xf numFmtId="0" fontId="6" fillId="0" borderId="0" xfId="5" applyNumberFormat="1" applyFont="1" applyAlignment="1" applyProtection="1">
      <alignment horizontal="center" vertical="center"/>
      <protection hidden="1"/>
    </xf>
    <xf numFmtId="167" fontId="5" fillId="0" borderId="6" xfId="5" applyNumberFormat="1" applyFont="1" applyBorder="1" applyAlignment="1" applyProtection="1">
      <alignment vertical="center"/>
      <protection hidden="1"/>
    </xf>
    <xf numFmtId="165" fontId="7" fillId="0" borderId="0" xfId="5" applyNumberFormat="1" applyFont="1" applyAlignment="1" applyProtection="1">
      <alignment vertical="center"/>
      <protection hidden="1"/>
    </xf>
    <xf numFmtId="165" fontId="7" fillId="0" borderId="7" xfId="5" applyNumberFormat="1" applyFont="1" applyBorder="1" applyAlignment="1" applyProtection="1">
      <alignment horizontal="left" vertical="center" indent="1"/>
      <protection hidden="1"/>
    </xf>
    <xf numFmtId="165" fontId="5" fillId="0" borderId="8" xfId="5" applyNumberFormat="1" applyFont="1" applyBorder="1" applyAlignment="1" applyProtection="1">
      <alignment horizontal="left" vertical="center" indent="2"/>
      <protection hidden="1"/>
    </xf>
    <xf numFmtId="165" fontId="5" fillId="0" borderId="8" xfId="5" applyNumberFormat="1" applyFont="1" applyBorder="1" applyAlignment="1" applyProtection="1">
      <alignment horizontal="left" vertical="center" indent="1"/>
      <protection hidden="1"/>
    </xf>
    <xf numFmtId="165" fontId="5" fillId="0" borderId="1" xfId="5" applyNumberFormat="1" applyFont="1" applyBorder="1" applyAlignment="1" applyProtection="1">
      <alignment horizontal="left" vertical="center" indent="3"/>
      <protection hidden="1"/>
    </xf>
    <xf numFmtId="165" fontId="5" fillId="0" borderId="4" xfId="5" applyNumberFormat="1" applyFont="1" applyBorder="1" applyAlignment="1" applyProtection="1">
      <alignment horizontal="left" vertical="center" indent="1"/>
      <protection hidden="1"/>
    </xf>
    <xf numFmtId="165" fontId="7" fillId="0" borderId="1" xfId="5" applyNumberFormat="1" applyFont="1" applyBorder="1" applyAlignment="1" applyProtection="1">
      <alignment horizontal="left" vertical="center" indent="1"/>
      <protection hidden="1"/>
    </xf>
    <xf numFmtId="165" fontId="5" fillId="0" borderId="1" xfId="5" applyNumberFormat="1" applyFont="1" applyBorder="1" applyAlignment="1" applyProtection="1">
      <alignment horizontal="left" vertical="center" indent="2"/>
      <protection hidden="1"/>
    </xf>
    <xf numFmtId="165" fontId="5" fillId="0" borderId="1" xfId="5" applyNumberFormat="1" applyFont="1" applyBorder="1" applyAlignment="1" applyProtection="1">
      <alignment horizontal="left" vertical="center" indent="1"/>
      <protection hidden="1"/>
    </xf>
    <xf numFmtId="170" fontId="3" fillId="2" borderId="9" xfId="5" applyNumberFormat="1" applyFont="1" applyFill="1" applyBorder="1" applyAlignment="1" applyProtection="1">
      <alignment horizontal="center" vertical="center"/>
      <protection hidden="1"/>
    </xf>
    <xf numFmtId="38" fontId="7" fillId="0" borderId="1" xfId="5" applyNumberFormat="1" applyFont="1" applyBorder="1" applyAlignment="1" applyProtection="1">
      <alignment vertical="center"/>
      <protection hidden="1"/>
    </xf>
    <xf numFmtId="0" fontId="5" fillId="0" borderId="7" xfId="5" applyNumberFormat="1" applyFont="1" applyBorder="1" applyAlignment="1" applyProtection="1">
      <alignment vertical="center"/>
      <protection hidden="1"/>
    </xf>
    <xf numFmtId="38" fontId="5" fillId="0" borderId="1" xfId="5" applyNumberFormat="1" applyFont="1" applyBorder="1" applyAlignment="1" applyProtection="1">
      <alignment vertical="center"/>
      <protection hidden="1"/>
    </xf>
    <xf numFmtId="10" fontId="5" fillId="0" borderId="1" xfId="4" applyNumberFormat="1" applyFont="1" applyBorder="1" applyAlignment="1" applyProtection="1">
      <alignment vertical="center"/>
      <protection hidden="1"/>
    </xf>
    <xf numFmtId="0" fontId="5" fillId="0" borderId="0" xfId="5" applyNumberFormat="1" applyFont="1" applyAlignment="1" applyProtection="1">
      <alignment vertical="center"/>
      <protection hidden="1"/>
    </xf>
    <xf numFmtId="38" fontId="5" fillId="0" borderId="0" xfId="5" applyNumberFormat="1" applyFont="1" applyAlignment="1" applyProtection="1">
      <alignment vertical="center"/>
      <protection hidden="1"/>
    </xf>
    <xf numFmtId="0" fontId="5" fillId="0" borderId="2" xfId="5" applyNumberFormat="1" applyFont="1" applyBorder="1" applyAlignment="1" applyProtection="1">
      <alignment vertical="center"/>
      <protection hidden="1"/>
    </xf>
    <xf numFmtId="167" fontId="3" fillId="2" borderId="10" xfId="5" applyNumberFormat="1" applyFont="1" applyFill="1" applyBorder="1" applyAlignment="1" applyProtection="1">
      <alignment horizontal="center" vertical="center"/>
      <protection hidden="1"/>
    </xf>
    <xf numFmtId="169" fontId="5" fillId="0" borderId="1" xfId="5" applyNumberFormat="1" applyFont="1" applyBorder="1" applyAlignment="1" applyProtection="1">
      <alignment vertical="center"/>
      <protection hidden="1"/>
    </xf>
    <xf numFmtId="171" fontId="5" fillId="0" borderId="1" xfId="4" applyNumberFormat="1" applyFont="1" applyBorder="1" applyAlignment="1" applyProtection="1">
      <alignment vertical="center"/>
      <protection hidden="1"/>
    </xf>
    <xf numFmtId="38" fontId="7" fillId="0" borderId="0" xfId="5" applyNumberFormat="1" applyFont="1" applyAlignment="1" applyProtection="1">
      <alignment vertical="center"/>
      <protection hidden="1"/>
    </xf>
    <xf numFmtId="38" fontId="7" fillId="0" borderId="9" xfId="5" applyNumberFormat="1" applyFont="1" applyBorder="1" applyAlignment="1" applyProtection="1">
      <alignment vertical="center"/>
      <protection hidden="1"/>
    </xf>
    <xf numFmtId="0" fontId="5" fillId="0" borderId="9" xfId="5" applyNumberFormat="1" applyFont="1" applyBorder="1" applyAlignment="1" applyProtection="1">
      <alignment vertical="center"/>
      <protection hidden="1"/>
    </xf>
    <xf numFmtId="165" fontId="5" fillId="0" borderId="0" xfId="5" applyNumberFormat="1" applyFont="1" applyAlignment="1" applyProtection="1">
      <alignment horizontal="left" vertical="center" indent="1"/>
      <protection hidden="1"/>
    </xf>
    <xf numFmtId="167" fontId="3" fillId="2" borderId="11" xfId="5" applyNumberFormat="1" applyFont="1" applyFill="1" applyBorder="1" applyAlignment="1" applyProtection="1">
      <alignment horizontal="center" vertical="center"/>
      <protection hidden="1"/>
    </xf>
    <xf numFmtId="0" fontId="13" fillId="0" borderId="6" xfId="5" applyNumberFormat="1" applyFont="1" applyBorder="1" applyAlignment="1" applyProtection="1">
      <alignment vertical="center"/>
      <protection hidden="1"/>
    </xf>
    <xf numFmtId="168" fontId="5" fillId="0" borderId="1" xfId="5" applyNumberFormat="1" applyFont="1" applyBorder="1" applyAlignment="1" applyProtection="1">
      <alignment vertical="center"/>
      <protection hidden="1"/>
    </xf>
    <xf numFmtId="168" fontId="5" fillId="0" borderId="9" xfId="5" applyNumberFormat="1" applyFont="1" applyBorder="1" applyAlignment="1" applyProtection="1">
      <alignment vertical="center"/>
      <protection hidden="1"/>
    </xf>
    <xf numFmtId="0" fontId="13" fillId="0" borderId="0" xfId="5" applyNumberFormat="1" applyFont="1" applyAlignment="1" applyProtection="1">
      <alignment vertical="center"/>
      <protection hidden="1"/>
    </xf>
    <xf numFmtId="167" fontId="5" fillId="0" borderId="5" xfId="5" applyNumberFormat="1" applyFont="1" applyBorder="1" applyAlignment="1" applyProtection="1">
      <alignment vertical="center"/>
      <protection hidden="1"/>
    </xf>
    <xf numFmtId="0" fontId="5" fillId="0" borderId="1" xfId="5" applyNumberFormat="1" applyFont="1" applyBorder="1" applyAlignment="1" applyProtection="1">
      <alignment vertical="center"/>
      <protection hidden="1"/>
    </xf>
    <xf numFmtId="0" fontId="5" fillId="0" borderId="5" xfId="5" applyNumberFormat="1" applyFont="1" applyBorder="1" applyAlignment="1" applyProtection="1">
      <alignment vertical="center"/>
      <protection hidden="1"/>
    </xf>
    <xf numFmtId="169" fontId="5" fillId="0" borderId="0" xfId="5" applyNumberFormat="1" applyFont="1" applyAlignment="1" applyProtection="1">
      <alignment vertical="center"/>
      <protection hidden="1"/>
    </xf>
    <xf numFmtId="0" fontId="7" fillId="0" borderId="12" xfId="5" applyNumberFormat="1" applyFont="1" applyBorder="1" applyAlignment="1" applyProtection="1">
      <alignment horizontal="center" vertical="center"/>
      <protection hidden="1"/>
    </xf>
    <xf numFmtId="38" fontId="5" fillId="0" borderId="13" xfId="5" applyNumberFormat="1" applyFont="1" applyBorder="1" applyAlignment="1" applyProtection="1">
      <alignment vertical="center"/>
      <protection hidden="1"/>
    </xf>
    <xf numFmtId="0" fontId="7" fillId="0" borderId="7" xfId="5" applyNumberFormat="1" applyFont="1" applyBorder="1" applyAlignment="1" applyProtection="1">
      <alignment horizontal="center" vertical="center"/>
      <protection hidden="1"/>
    </xf>
    <xf numFmtId="38" fontId="7" fillId="0" borderId="8" xfId="5" applyNumberFormat="1" applyFont="1" applyBorder="1" applyAlignment="1" applyProtection="1">
      <alignment horizontal="left" vertical="center"/>
      <protection hidden="1"/>
    </xf>
    <xf numFmtId="9" fontId="5" fillId="0" borderId="8" xfId="4" applyFont="1" applyBorder="1" applyAlignment="1" applyProtection="1">
      <alignment horizontal="left" vertical="center"/>
      <protection hidden="1"/>
    </xf>
    <xf numFmtId="9" fontId="5" fillId="0" borderId="8" xfId="4" applyFont="1" applyBorder="1" applyAlignment="1" applyProtection="1">
      <alignment vertical="center"/>
      <protection hidden="1"/>
    </xf>
    <xf numFmtId="0" fontId="7" fillId="0" borderId="2" xfId="5" applyNumberFormat="1" applyFont="1" applyBorder="1" applyAlignment="1" applyProtection="1">
      <alignment horizontal="center" vertical="center"/>
      <protection hidden="1"/>
    </xf>
    <xf numFmtId="38" fontId="5" fillId="0" borderId="14" xfId="5" applyNumberFormat="1" applyFont="1" applyBorder="1" applyAlignment="1" applyProtection="1">
      <alignment horizontal="left" vertical="center"/>
      <protection hidden="1"/>
    </xf>
    <xf numFmtId="38" fontId="5" fillId="0" borderId="14" xfId="5" applyNumberFormat="1" applyFont="1" applyBorder="1" applyAlignment="1" applyProtection="1">
      <alignment vertical="center"/>
      <protection hidden="1"/>
    </xf>
    <xf numFmtId="0" fontId="7" fillId="0" borderId="15" xfId="5" applyNumberFormat="1" applyFont="1" applyBorder="1" applyAlignment="1" applyProtection="1">
      <alignment vertical="center"/>
      <protection hidden="1"/>
    </xf>
    <xf numFmtId="38" fontId="5" fillId="0" borderId="10" xfId="5" applyNumberFormat="1" applyFont="1" applyBorder="1" applyAlignment="1" applyProtection="1">
      <alignment vertical="center"/>
      <protection hidden="1"/>
    </xf>
    <xf numFmtId="0" fontId="7" fillId="0" borderId="0" xfId="5" applyNumberFormat="1" applyFont="1" applyAlignment="1" applyProtection="1">
      <alignment vertical="center"/>
      <protection hidden="1"/>
    </xf>
    <xf numFmtId="165" fontId="5" fillId="0" borderId="7" xfId="5" applyNumberFormat="1" applyFont="1" applyBorder="1" applyAlignment="1" applyProtection="1">
      <alignment vertical="center"/>
      <protection hidden="1"/>
    </xf>
    <xf numFmtId="165" fontId="5" fillId="0" borderId="7" xfId="5" applyNumberFormat="1" applyFont="1" applyBorder="1" applyAlignment="1" applyProtection="1">
      <alignment horizontal="left" vertical="center" indent="1"/>
      <protection hidden="1"/>
    </xf>
    <xf numFmtId="165" fontId="5" fillId="0" borderId="0" xfId="5" applyNumberFormat="1" applyFont="1" applyAlignment="1" applyProtection="1">
      <alignment horizontal="center" vertical="center"/>
      <protection hidden="1"/>
    </xf>
    <xf numFmtId="0" fontId="7" fillId="0" borderId="1" xfId="5" applyNumberFormat="1" applyFont="1" applyBorder="1" applyAlignment="1" applyProtection="1">
      <alignment horizontal="left" vertical="center" indent="2"/>
      <protection hidden="1"/>
    </xf>
    <xf numFmtId="0" fontId="5" fillId="0" borderId="7" xfId="5" applyNumberFormat="1" applyFont="1" applyBorder="1" applyAlignment="1" applyProtection="1">
      <alignment horizontal="left" vertical="center" indent="2"/>
      <protection hidden="1"/>
    </xf>
    <xf numFmtId="0" fontId="5" fillId="0" borderId="7" xfId="5" applyNumberFormat="1" applyFont="1" applyBorder="1" applyAlignment="1" applyProtection="1">
      <alignment horizontal="center" vertical="center"/>
      <protection hidden="1"/>
    </xf>
    <xf numFmtId="0" fontId="7" fillId="0" borderId="0" xfId="5" applyNumberFormat="1" applyFont="1" applyAlignment="1" applyProtection="1">
      <alignment horizontal="right" vertical="center"/>
      <protection hidden="1"/>
    </xf>
    <xf numFmtId="3" fontId="5" fillId="0" borderId="0" xfId="5" quotePrefix="1" applyNumberFormat="1" applyFont="1" applyAlignment="1" applyProtection="1">
      <alignment vertical="center"/>
      <protection hidden="1"/>
    </xf>
    <xf numFmtId="0" fontId="14" fillId="0" borderId="0" xfId="2" applyFont="1" applyAlignment="1" applyProtection="1">
      <alignment vertical="center"/>
      <protection hidden="1"/>
    </xf>
    <xf numFmtId="0" fontId="10" fillId="0" borderId="0" xfId="5" applyNumberFormat="1" applyFont="1" applyAlignment="1" applyProtection="1">
      <alignment vertical="center"/>
      <protection hidden="1"/>
    </xf>
    <xf numFmtId="38" fontId="10" fillId="0" borderId="0" xfId="5" applyNumberFormat="1" applyFont="1" applyAlignment="1" applyProtection="1">
      <alignment vertical="center"/>
      <protection hidden="1"/>
    </xf>
    <xf numFmtId="0" fontId="19" fillId="0" borderId="0" xfId="5" applyNumberFormat="1" applyFont="1" applyAlignment="1" applyProtection="1">
      <alignment vertical="center"/>
      <protection hidden="1"/>
    </xf>
    <xf numFmtId="3" fontId="19" fillId="0" borderId="0" xfId="5" quotePrefix="1" applyNumberFormat="1" applyFont="1" applyAlignment="1" applyProtection="1">
      <alignment vertical="center"/>
      <protection hidden="1"/>
    </xf>
    <xf numFmtId="167" fontId="5" fillId="0" borderId="7" xfId="5" applyNumberFormat="1" applyFont="1" applyBorder="1" applyAlignment="1" applyProtection="1">
      <alignment horizontal="center" vertical="center"/>
      <protection hidden="1"/>
    </xf>
    <xf numFmtId="167" fontId="5" fillId="3" borderId="1" xfId="5" applyNumberFormat="1" applyFont="1" applyFill="1" applyBorder="1" applyAlignment="1" applyProtection="1">
      <alignment vertical="center"/>
      <protection locked="0"/>
    </xf>
    <xf numFmtId="165" fontId="5" fillId="0" borderId="7" xfId="5" applyNumberFormat="1" applyFont="1" applyBorder="1" applyAlignment="1" applyProtection="1">
      <alignment horizontal="left" vertical="center" indent="2"/>
      <protection hidden="1"/>
    </xf>
    <xf numFmtId="165" fontId="7" fillId="0" borderId="2" xfId="5" applyNumberFormat="1" applyFont="1" applyBorder="1" applyAlignment="1" applyProtection="1">
      <alignment horizontal="left" vertical="center" indent="1"/>
      <protection hidden="1"/>
    </xf>
    <xf numFmtId="169" fontId="5" fillId="0" borderId="1" xfId="5" applyNumberFormat="1" applyFont="1" applyBorder="1" applyAlignment="1" applyProtection="1">
      <alignment horizontal="right" vertical="center"/>
      <protection hidden="1"/>
    </xf>
    <xf numFmtId="169" fontId="5" fillId="3" borderId="1" xfId="5" applyNumberFormat="1" applyFont="1" applyFill="1" applyBorder="1" applyAlignment="1" applyProtection="1">
      <alignment vertical="center"/>
      <protection locked="0"/>
    </xf>
    <xf numFmtId="169" fontId="5" fillId="0" borderId="1" xfId="5" applyNumberFormat="1" applyFont="1" applyBorder="1" applyAlignment="1" applyProtection="1">
      <alignment horizontal="center" vertical="center"/>
      <protection hidden="1"/>
    </xf>
    <xf numFmtId="169" fontId="5" fillId="0" borderId="4" xfId="5" applyNumberFormat="1" applyFont="1" applyBorder="1" applyAlignment="1" applyProtection="1">
      <alignment vertical="center"/>
      <protection hidden="1"/>
    </xf>
    <xf numFmtId="169" fontId="5" fillId="0" borderId="5" xfId="5" applyNumberFormat="1" applyFont="1" applyBorder="1" applyAlignment="1" applyProtection="1">
      <alignment vertical="center"/>
      <protection hidden="1"/>
    </xf>
    <xf numFmtId="169" fontId="5" fillId="0" borderId="16" xfId="5" applyNumberFormat="1" applyFont="1" applyBorder="1" applyAlignment="1" applyProtection="1">
      <alignment vertical="center"/>
      <protection hidden="1"/>
    </xf>
    <xf numFmtId="169" fontId="5" fillId="0" borderId="17" xfId="5" applyNumberFormat="1" applyFont="1" applyBorder="1" applyAlignment="1" applyProtection="1">
      <alignment vertical="center"/>
      <protection hidden="1"/>
    </xf>
    <xf numFmtId="169" fontId="5" fillId="0" borderId="2" xfId="5" applyNumberFormat="1" applyFont="1" applyBorder="1" applyAlignment="1" applyProtection="1">
      <alignment horizontal="center" vertical="center"/>
      <protection hidden="1"/>
    </xf>
    <xf numFmtId="40" fontId="5" fillId="0" borderId="0" xfId="5" applyFont="1" applyAlignment="1" applyProtection="1">
      <alignment vertical="center"/>
      <protection hidden="1"/>
    </xf>
    <xf numFmtId="169" fontId="5" fillId="0" borderId="9" xfId="5" applyNumberFormat="1" applyFont="1" applyBorder="1" applyAlignment="1" applyProtection="1">
      <alignment vertical="center"/>
      <protection hidden="1"/>
    </xf>
    <xf numFmtId="169" fontId="5" fillId="0" borderId="1" xfId="4" applyNumberFormat="1" applyFont="1" applyBorder="1" applyAlignment="1" applyProtection="1">
      <alignment vertical="center"/>
      <protection hidden="1"/>
    </xf>
    <xf numFmtId="171" fontId="5" fillId="0" borderId="5" xfId="5" applyNumberFormat="1" applyFont="1" applyBorder="1" applyAlignment="1" applyProtection="1">
      <alignment vertical="center"/>
      <protection hidden="1"/>
    </xf>
    <xf numFmtId="38" fontId="5" fillId="0" borderId="1" xfId="5" applyNumberFormat="1" applyFont="1" applyBorder="1" applyAlignment="1" applyProtection="1">
      <alignment horizontal="left" vertical="center" indent="2"/>
      <protection hidden="1"/>
    </xf>
    <xf numFmtId="9" fontId="5" fillId="0" borderId="1" xfId="4" applyFont="1" applyBorder="1" applyAlignment="1" applyProtection="1">
      <alignment horizontal="left" vertical="center" indent="2"/>
      <protection hidden="1"/>
    </xf>
    <xf numFmtId="38" fontId="5" fillId="0" borderId="1" xfId="5" applyNumberFormat="1" applyFont="1" applyBorder="1" applyAlignment="1" applyProtection="1">
      <alignment horizontal="left" vertical="center" indent="3"/>
      <protection hidden="1"/>
    </xf>
    <xf numFmtId="9" fontId="5" fillId="0" borderId="1" xfId="4" applyFont="1" applyBorder="1" applyAlignment="1" applyProtection="1">
      <alignment vertical="center"/>
      <protection hidden="1"/>
    </xf>
    <xf numFmtId="38" fontId="5" fillId="0" borderId="8" xfId="5" applyNumberFormat="1" applyFont="1" applyBorder="1" applyAlignment="1" applyProtection="1">
      <alignment horizontal="left" vertical="center"/>
      <protection hidden="1"/>
    </xf>
    <xf numFmtId="38" fontId="5" fillId="0" borderId="8" xfId="5" applyNumberFormat="1" applyFont="1" applyBorder="1" applyAlignment="1" applyProtection="1">
      <alignment vertical="center"/>
      <protection hidden="1"/>
    </xf>
    <xf numFmtId="0" fontId="7" fillId="0" borderId="7" xfId="5" applyNumberFormat="1" applyFont="1" applyBorder="1" applyAlignment="1" applyProtection="1">
      <alignment vertical="center"/>
      <protection hidden="1"/>
    </xf>
    <xf numFmtId="169" fontId="5" fillId="0" borderId="4" xfId="5" applyNumberFormat="1" applyFont="1" applyBorder="1" applyAlignment="1" applyProtection="1">
      <alignment horizontal="right" vertical="center"/>
      <protection hidden="1"/>
    </xf>
    <xf numFmtId="10" fontId="5" fillId="3" borderId="1" xfId="4" applyNumberFormat="1" applyFont="1" applyFill="1" applyBorder="1" applyAlignment="1" applyProtection="1">
      <alignment vertical="center"/>
      <protection locked="0"/>
    </xf>
    <xf numFmtId="169" fontId="5" fillId="0" borderId="4" xfId="4" applyNumberFormat="1" applyFont="1" applyBorder="1" applyAlignment="1" applyProtection="1">
      <alignment vertical="center"/>
      <protection hidden="1"/>
    </xf>
    <xf numFmtId="169" fontId="7" fillId="0" borderId="1" xfId="5" applyNumberFormat="1" applyFont="1" applyBorder="1" applyAlignment="1" applyProtection="1">
      <alignment horizontal="right" vertical="center"/>
      <protection hidden="1"/>
    </xf>
    <xf numFmtId="171" fontId="7" fillId="0" borderId="1" xfId="4" applyNumberFormat="1" applyFont="1" applyBorder="1" applyAlignment="1" applyProtection="1">
      <alignment vertical="center"/>
      <protection hidden="1"/>
    </xf>
    <xf numFmtId="10" fontId="5" fillId="0" borderId="1" xfId="4" applyNumberFormat="1" applyFont="1" applyBorder="1" applyAlignment="1" applyProtection="1">
      <alignment horizontal="right" vertical="center"/>
      <protection hidden="1"/>
    </xf>
    <xf numFmtId="38" fontId="3" fillId="0" borderId="1" xfId="5" applyNumberFormat="1" applyFont="1" applyBorder="1" applyAlignment="1" applyProtection="1">
      <alignment vertical="center"/>
      <protection hidden="1"/>
    </xf>
    <xf numFmtId="0" fontId="3" fillId="0" borderId="7" xfId="5" applyNumberFormat="1" applyFont="1" applyBorder="1" applyAlignment="1" applyProtection="1">
      <alignment vertical="center"/>
      <protection hidden="1"/>
    </xf>
    <xf numFmtId="169" fontId="3" fillId="0" borderId="1" xfId="5" applyNumberFormat="1" applyFont="1" applyBorder="1" applyAlignment="1" applyProtection="1">
      <alignment horizontal="right" vertical="center"/>
      <protection hidden="1"/>
    </xf>
    <xf numFmtId="171" fontId="3" fillId="0" borderId="1" xfId="4" applyNumberFormat="1" applyFont="1" applyBorder="1" applyAlignment="1" applyProtection="1">
      <alignment vertical="center"/>
      <protection hidden="1"/>
    </xf>
    <xf numFmtId="169" fontId="5" fillId="3" borderId="18" xfId="3" applyNumberFormat="1" applyFont="1" applyFill="1" applyBorder="1" applyAlignment="1" applyProtection="1">
      <alignment vertical="center"/>
      <protection locked="0"/>
    </xf>
    <xf numFmtId="169" fontId="5" fillId="3" borderId="19" xfId="3" applyNumberFormat="1" applyFont="1" applyFill="1" applyBorder="1" applyAlignment="1" applyProtection="1">
      <alignment vertical="center"/>
      <protection locked="0"/>
    </xf>
    <xf numFmtId="169" fontId="5" fillId="3" borderId="20" xfId="3" applyNumberFormat="1" applyFont="1" applyFill="1" applyBorder="1" applyAlignment="1" applyProtection="1">
      <alignment vertical="center"/>
      <protection locked="0"/>
    </xf>
    <xf numFmtId="172" fontId="15" fillId="3" borderId="9" xfId="5" applyNumberFormat="1" applyFont="1" applyFill="1" applyBorder="1" applyAlignment="1" applyProtection="1">
      <alignment horizontal="center" vertical="center"/>
      <protection locked="0"/>
    </xf>
    <xf numFmtId="0" fontId="10" fillId="0" borderId="0" xfId="3" applyFont="1" applyAlignment="1" applyProtection="1">
      <alignment vertical="center"/>
      <protection hidden="1"/>
    </xf>
    <xf numFmtId="0" fontId="10" fillId="0" borderId="4" xfId="3" applyFont="1" applyBorder="1" applyAlignment="1" applyProtection="1">
      <alignment horizontal="center" vertical="center"/>
      <protection hidden="1"/>
    </xf>
    <xf numFmtId="0" fontId="5" fillId="0" borderId="15" xfId="3" applyFont="1" applyBorder="1" applyAlignment="1" applyProtection="1">
      <alignment vertical="center"/>
      <protection hidden="1"/>
    </xf>
    <xf numFmtId="0" fontId="5" fillId="0" borderId="11" xfId="3" applyFont="1" applyBorder="1" applyAlignment="1" applyProtection="1">
      <alignment vertical="center"/>
      <protection hidden="1"/>
    </xf>
    <xf numFmtId="0" fontId="5" fillId="0" borderId="21" xfId="3" applyFont="1" applyBorder="1" applyAlignment="1" applyProtection="1">
      <alignment vertical="center"/>
      <protection hidden="1"/>
    </xf>
    <xf numFmtId="0" fontId="5" fillId="4" borderId="22" xfId="3" applyFont="1" applyFill="1" applyBorder="1" applyAlignment="1" applyProtection="1">
      <alignment horizontal="center" vertical="center"/>
      <protection hidden="1"/>
    </xf>
    <xf numFmtId="0" fontId="10" fillId="0" borderId="1" xfId="3" applyFont="1" applyBorder="1" applyAlignment="1" applyProtection="1">
      <alignment horizontal="center" vertical="center"/>
      <protection hidden="1"/>
    </xf>
    <xf numFmtId="0" fontId="5" fillId="0" borderId="23" xfId="3" applyFont="1" applyBorder="1" applyAlignment="1" applyProtection="1">
      <alignment vertical="center"/>
      <protection hidden="1"/>
    </xf>
    <xf numFmtId="0" fontId="5" fillId="0" borderId="24" xfId="3" applyFont="1" applyBorder="1" applyAlignment="1" applyProtection="1">
      <alignment vertical="center"/>
      <protection hidden="1"/>
    </xf>
    <xf numFmtId="0" fontId="5" fillId="0" borderId="25" xfId="3" applyFont="1" applyBorder="1" applyAlignment="1" applyProtection="1">
      <alignment vertical="center"/>
      <protection hidden="1"/>
    </xf>
    <xf numFmtId="0" fontId="5" fillId="4" borderId="26" xfId="3" applyFont="1" applyFill="1" applyBorder="1" applyAlignment="1" applyProtection="1">
      <alignment horizontal="center" vertical="center"/>
      <protection hidden="1"/>
    </xf>
    <xf numFmtId="0" fontId="5" fillId="0" borderId="0" xfId="3" applyFont="1" applyAlignment="1" applyProtection="1">
      <alignment vertical="center"/>
      <protection hidden="1"/>
    </xf>
    <xf numFmtId="0" fontId="5" fillId="0" borderId="27" xfId="3" applyFont="1" applyBorder="1" applyAlignment="1" applyProtection="1">
      <alignment vertical="center"/>
      <protection hidden="1"/>
    </xf>
    <xf numFmtId="0" fontId="5" fillId="4" borderId="28" xfId="3" applyFont="1" applyFill="1" applyBorder="1" applyAlignment="1" applyProtection="1">
      <alignment horizontal="center" vertical="center"/>
      <protection hidden="1"/>
    </xf>
    <xf numFmtId="0" fontId="10" fillId="0" borderId="5" xfId="3" applyFont="1" applyBorder="1" applyAlignment="1" applyProtection="1">
      <alignment horizontal="center" vertical="center"/>
      <protection hidden="1"/>
    </xf>
    <xf numFmtId="0" fontId="5" fillId="0" borderId="29" xfId="3" applyFont="1" applyBorder="1" applyAlignment="1" applyProtection="1">
      <alignment vertical="center"/>
      <protection hidden="1"/>
    </xf>
    <xf numFmtId="0" fontId="5" fillId="0" borderId="30" xfId="3" applyFont="1" applyBorder="1" applyAlignment="1" applyProtection="1">
      <alignment vertical="center"/>
      <protection hidden="1"/>
    </xf>
    <xf numFmtId="0" fontId="5" fillId="0" borderId="31" xfId="3" applyFont="1" applyBorder="1" applyAlignment="1" applyProtection="1">
      <alignment vertical="center"/>
      <protection hidden="1"/>
    </xf>
    <xf numFmtId="0" fontId="5" fillId="4" borderId="32" xfId="3" applyFont="1" applyFill="1" applyBorder="1" applyAlignment="1" applyProtection="1">
      <alignment horizontal="center" vertical="center"/>
      <protection hidden="1"/>
    </xf>
    <xf numFmtId="169" fontId="5" fillId="0" borderId="33" xfId="3" applyNumberFormat="1" applyFont="1" applyBorder="1" applyAlignment="1" applyProtection="1">
      <alignment vertical="center"/>
      <protection hidden="1"/>
    </xf>
    <xf numFmtId="0" fontId="5" fillId="0" borderId="0" xfId="3" applyFont="1" applyAlignment="1" applyProtection="1">
      <alignment horizontal="center" vertical="center"/>
      <protection hidden="1"/>
    </xf>
    <xf numFmtId="4" fontId="5" fillId="0" borderId="0" xfId="3" applyNumberFormat="1" applyFont="1" applyAlignment="1" applyProtection="1">
      <alignment horizontal="right" vertical="center"/>
      <protection hidden="1"/>
    </xf>
    <xf numFmtId="0" fontId="5" fillId="0" borderId="11" xfId="3" applyFont="1" applyBorder="1" applyAlignment="1" applyProtection="1">
      <alignment horizontal="center" vertical="center"/>
      <protection hidden="1"/>
    </xf>
    <xf numFmtId="0" fontId="5" fillId="0" borderId="0" xfId="3" applyFont="1" applyProtection="1">
      <protection hidden="1"/>
    </xf>
    <xf numFmtId="0" fontId="21" fillId="4" borderId="22" xfId="3" applyFont="1" applyFill="1" applyBorder="1" applyAlignment="1" applyProtection="1">
      <alignment horizontal="center" vertical="center"/>
      <protection hidden="1"/>
    </xf>
    <xf numFmtId="169" fontId="7" fillId="0" borderId="10" xfId="3" applyNumberFormat="1" applyFont="1" applyBorder="1" applyAlignment="1" applyProtection="1">
      <alignment vertical="center"/>
      <protection hidden="1"/>
    </xf>
    <xf numFmtId="0" fontId="21" fillId="4" borderId="34" xfId="3" applyFont="1" applyFill="1" applyBorder="1" applyAlignment="1" applyProtection="1">
      <alignment horizontal="center" vertical="center"/>
      <protection hidden="1"/>
    </xf>
    <xf numFmtId="169" fontId="5" fillId="0" borderId="35" xfId="3" applyNumberFormat="1" applyFont="1" applyBorder="1" applyAlignment="1" applyProtection="1">
      <alignment vertical="center"/>
      <protection hidden="1"/>
    </xf>
    <xf numFmtId="169" fontId="5" fillId="0" borderId="36" xfId="3" applyNumberFormat="1" applyFont="1" applyBorder="1" applyAlignment="1" applyProtection="1">
      <alignment vertical="center"/>
      <protection hidden="1"/>
    </xf>
    <xf numFmtId="0" fontId="21" fillId="4" borderId="32" xfId="3" applyFont="1" applyFill="1" applyBorder="1" applyAlignment="1" applyProtection="1">
      <alignment horizontal="center" vertical="center"/>
      <protection hidden="1"/>
    </xf>
    <xf numFmtId="169" fontId="5" fillId="0" borderId="30" xfId="3" applyNumberFormat="1" applyFont="1" applyBorder="1" applyAlignment="1" applyProtection="1">
      <alignment vertical="center"/>
      <protection hidden="1"/>
    </xf>
    <xf numFmtId="0" fontId="21" fillId="4" borderId="37" xfId="3" applyFont="1" applyFill="1" applyBorder="1" applyAlignment="1" applyProtection="1">
      <alignment horizontal="center" vertical="center"/>
      <protection hidden="1"/>
    </xf>
    <xf numFmtId="169" fontId="5" fillId="0" borderId="38" xfId="3" applyNumberFormat="1" applyFont="1" applyBorder="1" applyAlignment="1" applyProtection="1">
      <alignment vertical="center"/>
      <protection hidden="1"/>
    </xf>
    <xf numFmtId="0" fontId="5" fillId="0" borderId="34" xfId="3" applyFont="1" applyBorder="1" applyAlignment="1" applyProtection="1">
      <alignment vertical="center"/>
      <protection hidden="1"/>
    </xf>
    <xf numFmtId="0" fontId="5" fillId="0" borderId="39" xfId="3" applyFont="1" applyBorder="1" applyAlignment="1" applyProtection="1">
      <alignment vertical="center"/>
      <protection hidden="1"/>
    </xf>
    <xf numFmtId="0" fontId="5" fillId="0" borderId="38" xfId="3" applyFont="1" applyBorder="1" applyAlignment="1" applyProtection="1">
      <alignment vertical="center"/>
      <protection hidden="1"/>
    </xf>
    <xf numFmtId="0" fontId="5" fillId="0" borderId="40" xfId="3" applyFont="1" applyBorder="1" applyAlignment="1" applyProtection="1">
      <alignment vertical="center"/>
      <protection hidden="1"/>
    </xf>
    <xf numFmtId="0" fontId="21" fillId="4" borderId="28" xfId="3" applyFont="1" applyFill="1" applyBorder="1" applyAlignment="1" applyProtection="1">
      <alignment horizontal="center" vertical="center"/>
      <protection hidden="1"/>
    </xf>
    <xf numFmtId="169" fontId="5" fillId="0" borderId="0" xfId="3" applyNumberFormat="1" applyFont="1" applyAlignment="1" applyProtection="1">
      <alignment vertical="center"/>
      <protection hidden="1"/>
    </xf>
    <xf numFmtId="169" fontId="5" fillId="0" borderId="8" xfId="3" applyNumberFormat="1" applyFont="1" applyBorder="1" applyAlignment="1" applyProtection="1">
      <alignment vertical="center"/>
      <protection hidden="1"/>
    </xf>
    <xf numFmtId="0" fontId="5" fillId="0" borderId="41" xfId="3" applyFont="1" applyBorder="1" applyAlignment="1" applyProtection="1">
      <alignment vertical="center"/>
      <protection hidden="1"/>
    </xf>
    <xf numFmtId="0" fontId="5" fillId="0" borderId="42" xfId="3" applyFont="1" applyBorder="1" applyAlignment="1" applyProtection="1">
      <alignment vertical="center"/>
      <protection hidden="1"/>
    </xf>
    <xf numFmtId="4" fontId="10" fillId="0" borderId="0" xfId="3" applyNumberFormat="1" applyFont="1" applyAlignment="1" applyProtection="1">
      <alignment vertical="center"/>
      <protection hidden="1"/>
    </xf>
    <xf numFmtId="0" fontId="10" fillId="0" borderId="0" xfId="3" applyFont="1" applyAlignment="1" applyProtection="1">
      <alignment horizontal="center"/>
      <protection hidden="1"/>
    </xf>
    <xf numFmtId="0" fontId="5" fillId="0" borderId="0" xfId="3" applyFont="1" applyAlignment="1" applyProtection="1">
      <alignment horizontal="center"/>
      <protection hidden="1"/>
    </xf>
    <xf numFmtId="4" fontId="10" fillId="0" borderId="0" xfId="3" applyNumberFormat="1" applyFont="1" applyProtection="1">
      <protection hidden="1"/>
    </xf>
    <xf numFmtId="0" fontId="10" fillId="0" borderId="0" xfId="3" applyFont="1" applyProtection="1">
      <protection hidden="1"/>
    </xf>
    <xf numFmtId="167" fontId="5" fillId="3" borderId="1" xfId="5" applyNumberFormat="1" applyFont="1" applyFill="1" applyBorder="1" applyAlignment="1" applyProtection="1">
      <alignment horizontal="center" vertical="center"/>
      <protection locked="0"/>
    </xf>
    <xf numFmtId="0" fontId="5" fillId="0" borderId="23" xfId="3" applyFont="1" applyBorder="1" applyAlignment="1" applyProtection="1">
      <alignment horizontal="left" vertical="center" indent="1"/>
      <protection hidden="1"/>
    </xf>
    <xf numFmtId="0" fontId="5" fillId="0" borderId="43" xfId="3" applyFont="1" applyBorder="1" applyAlignment="1" applyProtection="1">
      <alignment horizontal="left" vertical="center" indent="1"/>
      <protection hidden="1"/>
    </xf>
    <xf numFmtId="0" fontId="5" fillId="0" borderId="29" xfId="3" applyFont="1" applyBorder="1" applyAlignment="1" applyProtection="1">
      <alignment horizontal="left" vertical="center" indent="1"/>
      <protection hidden="1"/>
    </xf>
    <xf numFmtId="0" fontId="5" fillId="4" borderId="25" xfId="3" applyFont="1" applyFill="1" applyBorder="1" applyAlignment="1" applyProtection="1">
      <alignment horizontal="center" vertical="center"/>
      <protection hidden="1"/>
    </xf>
    <xf numFmtId="169" fontId="5" fillId="3" borderId="18" xfId="3" applyNumberFormat="1" applyFont="1" applyFill="1" applyBorder="1" applyAlignment="1" applyProtection="1">
      <alignment horizontal="center" vertical="center"/>
      <protection locked="0"/>
    </xf>
    <xf numFmtId="9" fontId="5" fillId="0" borderId="44" xfId="3" applyNumberFormat="1" applyFont="1" applyBorder="1" applyAlignment="1" applyProtection="1">
      <alignment horizontal="center" vertical="center"/>
      <protection hidden="1"/>
    </xf>
    <xf numFmtId="0" fontId="10" fillId="0" borderId="0" xfId="3" applyFont="1" applyAlignment="1" applyProtection="1">
      <alignment horizontal="center" vertical="center"/>
      <protection hidden="1"/>
    </xf>
    <xf numFmtId="0" fontId="5" fillId="4" borderId="0" xfId="3" applyFont="1" applyFill="1" applyAlignment="1" applyProtection="1">
      <alignment horizontal="center" vertical="center"/>
      <protection hidden="1"/>
    </xf>
    <xf numFmtId="0" fontId="5" fillId="4" borderId="45" xfId="3" applyFont="1" applyFill="1" applyBorder="1" applyAlignment="1" applyProtection="1">
      <alignment horizontal="center" vertical="center"/>
      <protection hidden="1"/>
    </xf>
    <xf numFmtId="169" fontId="5" fillId="3" borderId="46" xfId="3" applyNumberFormat="1" applyFont="1" applyFill="1" applyBorder="1" applyAlignment="1" applyProtection="1">
      <alignment horizontal="center" vertical="center"/>
      <protection locked="0"/>
    </xf>
    <xf numFmtId="169" fontId="5" fillId="3" borderId="47" xfId="3" applyNumberFormat="1" applyFont="1" applyFill="1" applyBorder="1" applyAlignment="1" applyProtection="1">
      <alignment vertical="center"/>
      <protection locked="0"/>
    </xf>
    <xf numFmtId="169" fontId="5" fillId="3" borderId="33" xfId="3" applyNumberFormat="1" applyFont="1" applyFill="1" applyBorder="1" applyAlignment="1" applyProtection="1">
      <alignment vertical="center"/>
      <protection locked="0"/>
    </xf>
    <xf numFmtId="0" fontId="5" fillId="0" borderId="8" xfId="3" applyFont="1" applyBorder="1" applyAlignment="1" applyProtection="1">
      <alignment horizontal="center" vertical="center"/>
      <protection hidden="1"/>
    </xf>
    <xf numFmtId="0" fontId="21" fillId="4" borderId="21" xfId="3" applyFont="1" applyFill="1" applyBorder="1" applyAlignment="1" applyProtection="1">
      <alignment horizontal="center" vertical="center"/>
      <protection hidden="1"/>
    </xf>
    <xf numFmtId="0" fontId="21" fillId="4" borderId="31" xfId="3" applyFont="1" applyFill="1" applyBorder="1" applyAlignment="1" applyProtection="1">
      <alignment horizontal="center" vertical="center"/>
      <protection hidden="1"/>
    </xf>
    <xf numFmtId="0" fontId="5" fillId="0" borderId="4" xfId="3" applyFont="1" applyBorder="1" applyAlignment="1" applyProtection="1">
      <alignment horizontal="center" vertical="center"/>
      <protection hidden="1"/>
    </xf>
    <xf numFmtId="0" fontId="11" fillId="0" borderId="4" xfId="3" applyFont="1" applyBorder="1" applyAlignment="1" applyProtection="1">
      <alignment horizontal="center" vertical="center"/>
      <protection hidden="1"/>
    </xf>
    <xf numFmtId="0" fontId="21" fillId="4" borderId="48" xfId="3" applyFont="1" applyFill="1" applyBorder="1" applyAlignment="1" applyProtection="1">
      <alignment horizontal="center" vertical="center"/>
      <protection hidden="1"/>
    </xf>
    <xf numFmtId="0" fontId="21" fillId="4" borderId="49" xfId="3" applyFont="1" applyFill="1" applyBorder="1" applyAlignment="1" applyProtection="1">
      <alignment horizontal="center" vertical="center"/>
      <protection hidden="1"/>
    </xf>
    <xf numFmtId="0" fontId="21" fillId="4" borderId="50" xfId="3" applyFont="1" applyFill="1" applyBorder="1" applyAlignment="1" applyProtection="1">
      <alignment horizontal="center" vertical="center"/>
      <protection hidden="1"/>
    </xf>
    <xf numFmtId="0" fontId="21" fillId="0" borderId="11" xfId="3" applyFont="1" applyBorder="1" applyAlignment="1" applyProtection="1">
      <alignment horizontal="center" vertical="center"/>
      <protection hidden="1"/>
    </xf>
    <xf numFmtId="0" fontId="10" fillId="0" borderId="12" xfId="3" applyFont="1" applyBorder="1" applyAlignment="1" applyProtection="1">
      <alignment horizontal="center" vertical="center"/>
      <protection hidden="1"/>
    </xf>
    <xf numFmtId="0" fontId="5" fillId="0" borderId="51" xfId="3" applyFont="1" applyBorder="1" applyAlignment="1" applyProtection="1">
      <alignment vertical="center"/>
      <protection hidden="1"/>
    </xf>
    <xf numFmtId="0" fontId="5" fillId="0" borderId="51" xfId="3" applyFont="1" applyBorder="1" applyAlignment="1" applyProtection="1">
      <alignment horizontal="center" vertical="center"/>
      <protection hidden="1"/>
    </xf>
    <xf numFmtId="169" fontId="5" fillId="0" borderId="13" xfId="3" applyNumberFormat="1" applyFont="1" applyBorder="1" applyAlignment="1" applyProtection="1">
      <alignment vertical="center"/>
      <protection hidden="1"/>
    </xf>
    <xf numFmtId="0" fontId="10" fillId="0" borderId="7" xfId="3" applyFont="1" applyBorder="1" applyAlignment="1" applyProtection="1">
      <alignment horizontal="center" vertical="center"/>
      <protection hidden="1"/>
    </xf>
    <xf numFmtId="0" fontId="10" fillId="0" borderId="2" xfId="3" applyFont="1" applyBorder="1" applyAlignment="1" applyProtection="1">
      <alignment horizontal="center" vertical="center"/>
      <protection hidden="1"/>
    </xf>
    <xf numFmtId="0" fontId="5" fillId="0" borderId="3" xfId="3" applyFont="1" applyBorder="1" applyAlignment="1" applyProtection="1">
      <alignment vertical="center"/>
      <protection hidden="1"/>
    </xf>
    <xf numFmtId="0" fontId="5" fillId="0" borderId="3" xfId="3" applyFont="1" applyBorder="1" applyAlignment="1" applyProtection="1">
      <alignment horizontal="center" vertical="center"/>
      <protection hidden="1"/>
    </xf>
    <xf numFmtId="169" fontId="5" fillId="0" borderId="14" xfId="3" applyNumberFormat="1" applyFont="1" applyBorder="1" applyAlignment="1" applyProtection="1">
      <alignment vertical="center"/>
      <protection hidden="1"/>
    </xf>
    <xf numFmtId="0" fontId="7" fillId="0" borderId="0" xfId="3" applyFont="1" applyAlignment="1" applyProtection="1">
      <alignment horizontal="center" vertical="center"/>
      <protection hidden="1"/>
    </xf>
    <xf numFmtId="0" fontId="5" fillId="0" borderId="0" xfId="3" applyFont="1" applyAlignment="1" applyProtection="1">
      <alignment horizontal="right" vertical="center"/>
      <protection hidden="1"/>
    </xf>
    <xf numFmtId="169" fontId="5" fillId="0" borderId="9" xfId="3" applyNumberFormat="1" applyFont="1" applyBorder="1" applyAlignment="1" applyProtection="1">
      <alignment vertical="center"/>
      <protection hidden="1"/>
    </xf>
    <xf numFmtId="2" fontId="5" fillId="0" borderId="0" xfId="3" applyNumberFormat="1" applyFont="1" applyAlignment="1" applyProtection="1">
      <alignment horizontal="center" vertical="center"/>
      <protection hidden="1"/>
    </xf>
    <xf numFmtId="0" fontId="5" fillId="0" borderId="30" xfId="3" applyFont="1" applyBorder="1" applyAlignment="1" applyProtection="1">
      <alignment horizontal="center" vertical="center"/>
      <protection hidden="1"/>
    </xf>
    <xf numFmtId="10" fontId="5" fillId="0" borderId="30" xfId="3" applyNumberFormat="1" applyFont="1" applyBorder="1" applyAlignment="1" applyProtection="1">
      <alignment horizontal="center" vertical="center"/>
      <protection hidden="1"/>
    </xf>
    <xf numFmtId="169" fontId="5" fillId="3" borderId="32" xfId="3" applyNumberFormat="1" applyFont="1" applyFill="1" applyBorder="1" applyAlignment="1" applyProtection="1">
      <alignment vertical="center"/>
      <protection locked="0"/>
    </xf>
    <xf numFmtId="169" fontId="5" fillId="0" borderId="20" xfId="3" applyNumberFormat="1" applyFont="1" applyBorder="1" applyAlignment="1" applyProtection="1">
      <alignment vertical="center"/>
      <protection hidden="1"/>
    </xf>
    <xf numFmtId="169" fontId="5" fillId="0" borderId="24" xfId="3" applyNumberFormat="1" applyFont="1" applyBorder="1" applyAlignment="1" applyProtection="1">
      <alignment vertical="center"/>
      <protection hidden="1"/>
    </xf>
    <xf numFmtId="0" fontId="5" fillId="0" borderId="24" xfId="3" applyFont="1" applyBorder="1" applyAlignment="1" applyProtection="1">
      <alignment horizontal="center" vertical="center"/>
      <protection hidden="1"/>
    </xf>
    <xf numFmtId="10" fontId="5" fillId="0" borderId="24" xfId="3" applyNumberFormat="1" applyFont="1" applyBorder="1" applyAlignment="1" applyProtection="1">
      <alignment horizontal="center" vertical="center"/>
      <protection hidden="1"/>
    </xf>
    <xf numFmtId="0" fontId="5" fillId="0" borderId="52" xfId="3" applyFont="1" applyBorder="1" applyAlignment="1" applyProtection="1">
      <alignment vertical="center"/>
      <protection hidden="1"/>
    </xf>
    <xf numFmtId="0" fontId="5" fillId="0" borderId="35" xfId="3" applyFont="1" applyBorder="1" applyAlignment="1" applyProtection="1">
      <alignment vertical="center"/>
      <protection hidden="1"/>
    </xf>
    <xf numFmtId="0" fontId="5" fillId="0" borderId="38" xfId="3" applyFont="1" applyBorder="1" applyAlignment="1" applyProtection="1">
      <alignment horizontal="center" vertical="center"/>
      <protection hidden="1"/>
    </xf>
    <xf numFmtId="10" fontId="5" fillId="0" borderId="38" xfId="3" applyNumberFormat="1" applyFont="1" applyBorder="1" applyAlignment="1" applyProtection="1">
      <alignment horizontal="center" vertical="center"/>
      <protection hidden="1"/>
    </xf>
    <xf numFmtId="0" fontId="21" fillId="4" borderId="26" xfId="3" applyFont="1" applyFill="1" applyBorder="1" applyAlignment="1" applyProtection="1">
      <alignment horizontal="center" vertical="center"/>
      <protection hidden="1"/>
    </xf>
    <xf numFmtId="0" fontId="21" fillId="0" borderId="12" xfId="3" applyFont="1" applyBorder="1" applyAlignment="1" applyProtection="1">
      <alignment horizontal="center" vertical="center"/>
      <protection hidden="1"/>
    </xf>
    <xf numFmtId="0" fontId="21" fillId="0" borderId="7" xfId="3" applyFont="1" applyBorder="1" applyAlignment="1" applyProtection="1">
      <alignment horizontal="center" vertical="center"/>
      <protection hidden="1"/>
    </xf>
    <xf numFmtId="0" fontId="21" fillId="0" borderId="2" xfId="3" applyFont="1" applyBorder="1" applyAlignment="1" applyProtection="1">
      <alignment horizontal="center" vertical="center"/>
      <protection hidden="1"/>
    </xf>
    <xf numFmtId="169" fontId="5" fillId="0" borderId="11" xfId="3" applyNumberFormat="1" applyFont="1" applyBorder="1" applyAlignment="1" applyProtection="1">
      <alignment vertical="center"/>
      <protection hidden="1"/>
    </xf>
    <xf numFmtId="10" fontId="5" fillId="0" borderId="11" xfId="3" applyNumberFormat="1" applyFont="1" applyBorder="1" applyAlignment="1" applyProtection="1">
      <alignment horizontal="center" vertical="center"/>
      <protection hidden="1"/>
    </xf>
    <xf numFmtId="169" fontId="5" fillId="3" borderId="53" xfId="3" applyNumberFormat="1" applyFont="1" applyFill="1" applyBorder="1" applyAlignment="1" applyProtection="1">
      <alignment vertical="center"/>
      <protection locked="0"/>
    </xf>
    <xf numFmtId="169" fontId="5" fillId="3" borderId="54" xfId="3" applyNumberFormat="1" applyFont="1" applyFill="1" applyBorder="1" applyAlignment="1" applyProtection="1">
      <alignment vertical="center"/>
      <protection locked="0"/>
    </xf>
    <xf numFmtId="0" fontId="21" fillId="4" borderId="55" xfId="3" applyFont="1" applyFill="1" applyBorder="1" applyAlignment="1" applyProtection="1">
      <alignment horizontal="center" vertical="center"/>
      <protection hidden="1"/>
    </xf>
    <xf numFmtId="169" fontId="5" fillId="0" borderId="56" xfId="3" applyNumberFormat="1" applyFont="1" applyBorder="1" applyAlignment="1" applyProtection="1">
      <alignment vertical="center"/>
      <protection hidden="1"/>
    </xf>
    <xf numFmtId="0" fontId="21" fillId="4" borderId="57" xfId="3" applyFont="1" applyFill="1" applyBorder="1" applyAlignment="1" applyProtection="1">
      <alignment horizontal="center" vertical="center"/>
      <protection hidden="1"/>
    </xf>
    <xf numFmtId="169" fontId="5" fillId="0" borderId="46" xfId="3" applyNumberFormat="1" applyFont="1" applyBorder="1" applyAlignment="1" applyProtection="1">
      <alignment vertical="center"/>
      <protection hidden="1"/>
    </xf>
    <xf numFmtId="0" fontId="5" fillId="0" borderId="58" xfId="3" applyFont="1" applyBorder="1" applyAlignment="1" applyProtection="1">
      <alignment vertical="center"/>
      <protection hidden="1"/>
    </xf>
    <xf numFmtId="0" fontId="5" fillId="4" borderId="59" xfId="3" applyFont="1" applyFill="1" applyBorder="1" applyAlignment="1" applyProtection="1">
      <alignment horizontal="center" vertical="center"/>
      <protection hidden="1"/>
    </xf>
    <xf numFmtId="0" fontId="5" fillId="4" borderId="37" xfId="3" applyFont="1" applyFill="1" applyBorder="1" applyAlignment="1" applyProtection="1">
      <alignment horizontal="center" vertical="center"/>
      <protection hidden="1"/>
    </xf>
    <xf numFmtId="169" fontId="5" fillId="0" borderId="47" xfId="3" applyNumberFormat="1" applyFont="1" applyBorder="1" applyAlignment="1" applyProtection="1">
      <alignment vertical="center"/>
      <protection hidden="1"/>
    </xf>
    <xf numFmtId="0" fontId="21" fillId="4" borderId="53" xfId="3" applyFont="1" applyFill="1" applyBorder="1" applyAlignment="1" applyProtection="1">
      <alignment horizontal="center" vertical="center"/>
      <protection hidden="1"/>
    </xf>
    <xf numFmtId="0" fontId="3" fillId="0" borderId="11" xfId="3" applyFont="1" applyBorder="1" applyAlignment="1" applyProtection="1">
      <alignment horizontal="center" vertical="center"/>
      <protection hidden="1"/>
    </xf>
    <xf numFmtId="0" fontId="3" fillId="0" borderId="11" xfId="3" quotePrefix="1" applyFont="1" applyBorder="1" applyAlignment="1" applyProtection="1">
      <alignment horizontal="center" vertical="center"/>
      <protection hidden="1"/>
    </xf>
    <xf numFmtId="4" fontId="5" fillId="0" borderId="51" xfId="3" applyNumberFormat="1" applyFont="1" applyBorder="1" applyAlignment="1" applyProtection="1">
      <alignment horizontal="right" vertical="center"/>
      <protection hidden="1"/>
    </xf>
    <xf numFmtId="0" fontId="3" fillId="0" borderId="3" xfId="3" quotePrefix="1" applyFont="1" applyBorder="1" applyAlignment="1" applyProtection="1">
      <alignment horizontal="center" vertical="center"/>
      <protection hidden="1"/>
    </xf>
    <xf numFmtId="0" fontId="3" fillId="0" borderId="3" xfId="3" applyFont="1" applyBorder="1" applyAlignment="1" applyProtection="1">
      <alignment horizontal="center" vertical="center"/>
      <protection hidden="1"/>
    </xf>
    <xf numFmtId="169" fontId="5" fillId="0" borderId="20" xfId="3" applyNumberFormat="1" applyFont="1" applyBorder="1" applyAlignment="1" applyProtection="1">
      <alignment horizontal="left" vertical="center" indent="3"/>
      <protection hidden="1"/>
    </xf>
    <xf numFmtId="10" fontId="5" fillId="3" borderId="32" xfId="3" applyNumberFormat="1" applyFont="1" applyFill="1" applyBorder="1" applyAlignment="1" applyProtection="1">
      <alignment horizontal="center" vertical="center"/>
      <protection locked="0"/>
    </xf>
    <xf numFmtId="0" fontId="5" fillId="0" borderId="8" xfId="3" applyFont="1" applyBorder="1" applyAlignment="1" applyProtection="1">
      <alignment vertical="center"/>
      <protection hidden="1"/>
    </xf>
    <xf numFmtId="10" fontId="5" fillId="3" borderId="32" xfId="4" applyNumberFormat="1" applyFont="1" applyFill="1" applyBorder="1" applyAlignment="1" applyProtection="1">
      <alignment horizontal="center" vertical="center"/>
      <protection locked="0"/>
    </xf>
    <xf numFmtId="0" fontId="7" fillId="0" borderId="0" xfId="3" applyFont="1" applyAlignment="1" applyProtection="1">
      <alignment horizontal="right" vertical="center"/>
      <protection hidden="1"/>
    </xf>
    <xf numFmtId="0" fontId="7" fillId="0" borderId="0" xfId="3" applyFont="1" applyAlignment="1" applyProtection="1">
      <alignment vertical="center"/>
      <protection hidden="1"/>
    </xf>
    <xf numFmtId="0" fontId="5" fillId="0" borderId="14" xfId="3" applyFont="1" applyBorder="1" applyAlignment="1" applyProtection="1">
      <alignment vertical="center"/>
      <protection hidden="1"/>
    </xf>
    <xf numFmtId="0" fontId="25" fillId="0" borderId="0" xfId="0" applyFont="1"/>
    <xf numFmtId="165" fontId="19" fillId="0" borderId="0" xfId="5" applyNumberFormat="1" applyFont="1" applyAlignment="1" applyProtection="1">
      <alignment vertical="center"/>
      <protection hidden="1"/>
    </xf>
    <xf numFmtId="1" fontId="19" fillId="0" borderId="0" xfId="5" applyNumberFormat="1" applyFont="1" applyAlignment="1" applyProtection="1">
      <alignment vertical="center"/>
      <protection hidden="1"/>
    </xf>
    <xf numFmtId="0" fontId="1" fillId="0" borderId="0" xfId="0" applyFont="1"/>
    <xf numFmtId="1" fontId="5" fillId="0" borderId="0" xfId="5" applyNumberFormat="1" applyFont="1" applyAlignment="1" applyProtection="1">
      <alignment vertical="center"/>
      <protection hidden="1"/>
    </xf>
    <xf numFmtId="0" fontId="26" fillId="0" borderId="0" xfId="0" applyFont="1"/>
    <xf numFmtId="0" fontId="3" fillId="0" borderId="0" xfId="5" applyNumberFormat="1" applyFont="1" applyAlignment="1" applyProtection="1">
      <alignment vertical="center"/>
      <protection hidden="1"/>
    </xf>
    <xf numFmtId="0" fontId="3" fillId="0" borderId="0" xfId="5" applyNumberFormat="1" applyFont="1" applyAlignment="1" applyProtection="1">
      <alignment horizontal="center" vertical="center"/>
      <protection hidden="1"/>
    </xf>
    <xf numFmtId="169" fontId="5" fillId="0" borderId="8" xfId="5" applyNumberFormat="1" applyFont="1" applyBorder="1" applyAlignment="1" applyProtection="1">
      <alignment vertical="center"/>
      <protection hidden="1"/>
    </xf>
    <xf numFmtId="40" fontId="5" fillId="0" borderId="8" xfId="5" applyFont="1" applyBorder="1" applyAlignment="1" applyProtection="1">
      <alignment vertical="center"/>
      <protection hidden="1"/>
    </xf>
    <xf numFmtId="40" fontId="5" fillId="0" borderId="8" xfId="3" applyNumberFormat="1" applyFont="1" applyBorder="1" applyAlignment="1" applyProtection="1">
      <alignment vertical="center"/>
      <protection hidden="1"/>
    </xf>
    <xf numFmtId="40" fontId="5" fillId="0" borderId="14" xfId="5" applyFont="1" applyBorder="1" applyAlignment="1" applyProtection="1">
      <alignment vertical="center"/>
      <protection hidden="1"/>
    </xf>
    <xf numFmtId="169" fontId="7" fillId="0" borderId="1" xfId="5" applyNumberFormat="1" applyFont="1" applyBorder="1" applyAlignment="1" applyProtection="1">
      <alignment vertical="center"/>
      <protection hidden="1"/>
    </xf>
    <xf numFmtId="165" fontId="7" fillId="0" borderId="0" xfId="5" applyNumberFormat="1" applyFont="1" applyAlignment="1" applyProtection="1">
      <alignment horizontal="left" vertical="center" indent="2"/>
      <protection hidden="1"/>
    </xf>
    <xf numFmtId="0" fontId="3" fillId="0" borderId="4" xfId="5" applyNumberFormat="1" applyFont="1" applyBorder="1" applyAlignment="1" applyProtection="1">
      <alignment vertical="center"/>
      <protection hidden="1"/>
    </xf>
    <xf numFmtId="169" fontId="5" fillId="0" borderId="13" xfId="5" applyNumberFormat="1" applyFont="1" applyBorder="1" applyAlignment="1" applyProtection="1">
      <alignment vertical="center"/>
      <protection hidden="1"/>
    </xf>
    <xf numFmtId="169" fontId="5" fillId="0" borderId="60" xfId="3" applyNumberFormat="1" applyFont="1" applyBorder="1" applyAlignment="1" applyProtection="1">
      <alignment vertical="center"/>
      <protection hidden="1"/>
    </xf>
    <xf numFmtId="169" fontId="5" fillId="0" borderId="51" xfId="3" applyNumberFormat="1" applyFont="1" applyBorder="1" applyAlignment="1" applyProtection="1">
      <alignment vertical="center"/>
      <protection hidden="1"/>
    </xf>
    <xf numFmtId="38" fontId="5" fillId="0" borderId="5" xfId="5" applyNumberFormat="1" applyFont="1" applyBorder="1" applyAlignment="1" applyProtection="1">
      <alignment vertical="center"/>
      <protection hidden="1"/>
    </xf>
    <xf numFmtId="9" fontId="7" fillId="0" borderId="1" xfId="4" applyFont="1" applyBorder="1" applyAlignment="1" applyProtection="1">
      <alignment vertical="center"/>
      <protection hidden="1"/>
    </xf>
    <xf numFmtId="0" fontId="28" fillId="0" borderId="0" xfId="0" applyFont="1"/>
    <xf numFmtId="167" fontId="5" fillId="0" borderId="4" xfId="5" applyNumberFormat="1" applyFont="1" applyBorder="1" applyAlignment="1" applyProtection="1">
      <alignment vertical="center"/>
      <protection hidden="1"/>
    </xf>
    <xf numFmtId="171" fontId="5" fillId="0" borderId="9" xfId="4" applyNumberFormat="1" applyFont="1" applyBorder="1" applyAlignment="1" applyProtection="1">
      <alignment vertical="center"/>
      <protection hidden="1"/>
    </xf>
    <xf numFmtId="171" fontId="5" fillId="0" borderId="5" xfId="4" applyNumberFormat="1" applyFont="1" applyBorder="1" applyAlignment="1" applyProtection="1">
      <alignment vertical="center"/>
      <protection hidden="1"/>
    </xf>
    <xf numFmtId="0" fontId="21" fillId="4" borderId="20" xfId="3" applyFont="1" applyFill="1" applyBorder="1" applyAlignment="1" applyProtection="1">
      <alignment horizontal="center" vertical="center"/>
      <protection hidden="1"/>
    </xf>
    <xf numFmtId="165" fontId="3" fillId="4" borderId="9" xfId="5" applyNumberFormat="1" applyFont="1" applyFill="1" applyBorder="1" applyAlignment="1" applyProtection="1">
      <alignment horizontal="center" vertical="center" wrapText="1"/>
      <protection hidden="1"/>
    </xf>
    <xf numFmtId="169" fontId="5" fillId="4" borderId="9" xfId="5" applyNumberFormat="1" applyFont="1" applyFill="1" applyBorder="1" applyAlignment="1" applyProtection="1">
      <alignment vertical="center"/>
      <protection hidden="1"/>
    </xf>
    <xf numFmtId="0" fontId="3" fillId="4" borderId="4" xfId="5" applyNumberFormat="1" applyFont="1" applyFill="1" applyBorder="1" applyAlignment="1" applyProtection="1">
      <alignment horizontal="center" vertical="center" wrapText="1"/>
      <protection hidden="1"/>
    </xf>
    <xf numFmtId="167" fontId="3" fillId="4" borderId="4" xfId="5" applyNumberFormat="1" applyFont="1" applyFill="1" applyBorder="1" applyAlignment="1" applyProtection="1">
      <alignment horizontal="center" vertical="center"/>
      <protection hidden="1"/>
    </xf>
    <xf numFmtId="167" fontId="11" fillId="4" borderId="4" xfId="5" applyNumberFormat="1" applyFont="1" applyFill="1" applyBorder="1" applyAlignment="1" applyProtection="1">
      <alignment horizontal="center" vertical="center" wrapText="1"/>
      <protection hidden="1"/>
    </xf>
    <xf numFmtId="167" fontId="11" fillId="4" borderId="12" xfId="5" applyNumberFormat="1" applyFont="1" applyFill="1" applyBorder="1" applyAlignment="1" applyProtection="1">
      <alignment horizontal="center" vertical="center" wrapText="1"/>
      <protection hidden="1"/>
    </xf>
    <xf numFmtId="167" fontId="11" fillId="4" borderId="1" xfId="5" applyNumberFormat="1" applyFont="1" applyFill="1" applyBorder="1" applyAlignment="1" applyProtection="1">
      <alignment horizontal="center" vertical="center" wrapText="1"/>
      <protection hidden="1"/>
    </xf>
    <xf numFmtId="167" fontId="11" fillId="4" borderId="7" xfId="5" applyNumberFormat="1" applyFont="1" applyFill="1" applyBorder="1" applyAlignment="1" applyProtection="1">
      <alignment horizontal="center" vertical="center" wrapText="1"/>
      <protection hidden="1"/>
    </xf>
    <xf numFmtId="0" fontId="3" fillId="4" borderId="5" xfId="5" applyNumberFormat="1" applyFont="1" applyFill="1" applyBorder="1" applyAlignment="1" applyProtection="1">
      <alignment horizontal="center" vertical="center" wrapText="1"/>
      <protection hidden="1"/>
    </xf>
    <xf numFmtId="167" fontId="11" fillId="4" borderId="5" xfId="5" applyNumberFormat="1" applyFont="1" applyFill="1" applyBorder="1" applyAlignment="1" applyProtection="1">
      <alignment horizontal="center" vertical="center" wrapText="1"/>
      <protection hidden="1"/>
    </xf>
    <xf numFmtId="167" fontId="11" fillId="4" borderId="2" xfId="5" applyNumberFormat="1" applyFont="1" applyFill="1" applyBorder="1" applyAlignment="1" applyProtection="1">
      <alignment horizontal="center" vertical="center" wrapText="1"/>
      <protection hidden="1"/>
    </xf>
    <xf numFmtId="1" fontId="3" fillId="4" borderId="9" xfId="5" applyNumberFormat="1" applyFont="1" applyFill="1" applyBorder="1" applyAlignment="1" applyProtection="1">
      <alignment horizontal="center" vertical="center"/>
      <protection hidden="1"/>
    </xf>
    <xf numFmtId="0" fontId="3" fillId="4" borderId="9" xfId="5" applyNumberFormat="1" applyFont="1" applyFill="1" applyBorder="1" applyAlignment="1" applyProtection="1">
      <alignment horizontal="center" vertical="center" wrapText="1"/>
      <protection hidden="1"/>
    </xf>
    <xf numFmtId="170" fontId="3" fillId="4" borderId="9" xfId="5" applyNumberFormat="1" applyFont="1" applyFill="1" applyBorder="1" applyAlignment="1" applyProtection="1">
      <alignment horizontal="center" vertical="center"/>
      <protection hidden="1"/>
    </xf>
    <xf numFmtId="165" fontId="5" fillId="4" borderId="9" xfId="5" applyNumberFormat="1" applyFont="1" applyFill="1" applyBorder="1" applyAlignment="1" applyProtection="1">
      <alignment horizontal="center" vertical="center" wrapText="1"/>
      <protection hidden="1"/>
    </xf>
    <xf numFmtId="167" fontId="5" fillId="4" borderId="9" xfId="5" applyNumberFormat="1" applyFont="1" applyFill="1" applyBorder="1" applyAlignment="1" applyProtection="1">
      <alignment horizontal="center" vertical="center" wrapText="1"/>
      <protection hidden="1"/>
    </xf>
    <xf numFmtId="165" fontId="5" fillId="4" borderId="4" xfId="5" applyNumberFormat="1" applyFont="1" applyFill="1" applyBorder="1" applyAlignment="1" applyProtection="1">
      <alignment horizontal="center" vertical="center" wrapText="1"/>
      <protection hidden="1"/>
    </xf>
    <xf numFmtId="169" fontId="5" fillId="4" borderId="10" xfId="5" applyNumberFormat="1" applyFont="1" applyFill="1" applyBorder="1" applyAlignment="1" applyProtection="1">
      <alignment vertical="center"/>
      <protection hidden="1"/>
    </xf>
    <xf numFmtId="170" fontId="5" fillId="4" borderId="9" xfId="5" applyNumberFormat="1" applyFont="1" applyFill="1" applyBorder="1" applyAlignment="1" applyProtection="1">
      <alignment horizontal="center" vertical="center" wrapText="1"/>
      <protection hidden="1"/>
    </xf>
    <xf numFmtId="170" fontId="3" fillId="4" borderId="15" xfId="5" applyNumberFormat="1" applyFont="1" applyFill="1" applyBorder="1" applyAlignment="1" applyProtection="1">
      <alignment horizontal="center" vertical="center"/>
      <protection hidden="1"/>
    </xf>
    <xf numFmtId="167" fontId="3" fillId="4" borderId="9" xfId="5" applyNumberFormat="1" applyFont="1" applyFill="1" applyBorder="1" applyAlignment="1" applyProtection="1">
      <alignment horizontal="center" vertical="center"/>
      <protection hidden="1"/>
    </xf>
    <xf numFmtId="169" fontId="5" fillId="4" borderId="1" xfId="5" applyNumberFormat="1" applyFont="1" applyFill="1" applyBorder="1" applyAlignment="1" applyProtection="1">
      <alignment vertical="center"/>
      <protection hidden="1"/>
    </xf>
    <xf numFmtId="0" fontId="7" fillId="4" borderId="15" xfId="3" applyFont="1" applyFill="1" applyBorder="1" applyAlignment="1" applyProtection="1">
      <alignment vertical="center"/>
      <protection hidden="1"/>
    </xf>
    <xf numFmtId="169" fontId="5" fillId="4" borderId="9" xfId="3" applyNumberFormat="1" applyFont="1" applyFill="1" applyBorder="1" applyAlignment="1" applyProtection="1">
      <alignment vertical="center"/>
      <protection hidden="1"/>
    </xf>
    <xf numFmtId="0" fontId="3" fillId="4" borderId="15" xfId="3" quotePrefix="1" applyFont="1" applyFill="1" applyBorder="1" applyAlignment="1" applyProtection="1">
      <alignment horizontal="center" vertical="center"/>
      <protection hidden="1"/>
    </xf>
    <xf numFmtId="0" fontId="5" fillId="4" borderId="70" xfId="3" applyFont="1" applyFill="1" applyBorder="1" applyAlignment="1" applyProtection="1">
      <alignment horizontal="center" vertical="center"/>
      <protection hidden="1"/>
    </xf>
    <xf numFmtId="0" fontId="5" fillId="4" borderId="11" xfId="3" applyFont="1" applyFill="1" applyBorder="1" applyAlignment="1" applyProtection="1">
      <alignment vertical="center"/>
      <protection hidden="1"/>
    </xf>
    <xf numFmtId="0" fontId="5" fillId="4" borderId="9" xfId="3" applyFont="1" applyFill="1" applyBorder="1" applyAlignment="1" applyProtection="1">
      <alignment horizontal="center" vertical="center"/>
      <protection hidden="1"/>
    </xf>
    <xf numFmtId="169" fontId="7" fillId="4" borderId="9" xfId="3" applyNumberFormat="1" applyFont="1" applyFill="1" applyBorder="1" applyAlignment="1" applyProtection="1">
      <alignment vertical="center"/>
      <protection hidden="1"/>
    </xf>
    <xf numFmtId="171" fontId="5" fillId="4" borderId="9" xfId="4" applyNumberFormat="1" applyFont="1" applyFill="1" applyBorder="1" applyAlignment="1" applyProtection="1">
      <alignment vertical="center"/>
      <protection hidden="1"/>
    </xf>
    <xf numFmtId="168" fontId="3" fillId="4" borderId="9" xfId="5" applyNumberFormat="1" applyFont="1" applyFill="1" applyBorder="1" applyAlignment="1" applyProtection="1">
      <alignment horizontal="center" vertical="center"/>
      <protection hidden="1"/>
    </xf>
    <xf numFmtId="9" fontId="5" fillId="0" borderId="9" xfId="4" applyFont="1" applyBorder="1" applyAlignment="1" applyProtection="1">
      <alignment horizontal="center" vertical="center" wrapText="1"/>
      <protection hidden="1"/>
    </xf>
    <xf numFmtId="9" fontId="11" fillId="0" borderId="9" xfId="4" applyFont="1" applyBorder="1" applyAlignment="1" applyProtection="1">
      <alignment horizontal="center" vertical="center"/>
      <protection hidden="1"/>
    </xf>
    <xf numFmtId="9" fontId="5" fillId="0" borderId="9" xfId="4" applyFont="1" applyBorder="1" applyAlignment="1" applyProtection="1">
      <alignment horizontal="center" vertical="center"/>
      <protection hidden="1"/>
    </xf>
    <xf numFmtId="9" fontId="11" fillId="0" borderId="9" xfId="4" applyFont="1" applyBorder="1" applyAlignment="1" applyProtection="1">
      <alignment horizontal="center" vertical="center" wrapText="1"/>
      <protection hidden="1"/>
    </xf>
    <xf numFmtId="38" fontId="5" fillId="0" borderId="9" xfId="5" applyNumberFormat="1" applyFont="1" applyBorder="1" applyAlignment="1" applyProtection="1">
      <alignment horizontal="center" vertical="center"/>
      <protection hidden="1"/>
    </xf>
    <xf numFmtId="10" fontId="5" fillId="0" borderId="9" xfId="4" applyNumberFormat="1" applyFont="1" applyBorder="1" applyAlignment="1" applyProtection="1">
      <alignment horizontal="center" vertical="center"/>
      <protection hidden="1"/>
    </xf>
    <xf numFmtId="40" fontId="11" fillId="0" borderId="9" xfId="5" applyFont="1" applyBorder="1" applyAlignment="1" applyProtection="1">
      <alignment horizontal="center" vertical="center" wrapText="1"/>
      <protection hidden="1"/>
    </xf>
    <xf numFmtId="40" fontId="5" fillId="0" borderId="9" xfId="5" applyFont="1" applyBorder="1" applyAlignment="1" applyProtection="1">
      <alignment horizontal="center" vertical="center"/>
      <protection hidden="1"/>
    </xf>
    <xf numFmtId="167" fontId="5" fillId="0" borderId="6" xfId="5" applyNumberFormat="1" applyFont="1" applyBorder="1" applyAlignment="1" applyProtection="1">
      <alignment horizontal="center" vertical="center"/>
      <protection hidden="1"/>
    </xf>
    <xf numFmtId="169" fontId="5" fillId="0" borderId="9" xfId="5" applyNumberFormat="1" applyFont="1" applyBorder="1" applyAlignment="1" applyProtection="1">
      <alignment horizontal="right" vertical="center"/>
      <protection hidden="1"/>
    </xf>
    <xf numFmtId="9" fontId="5" fillId="0" borderId="9" xfId="4" applyFont="1" applyBorder="1" applyAlignment="1" applyProtection="1">
      <alignment vertical="center"/>
      <protection hidden="1"/>
    </xf>
    <xf numFmtId="38" fontId="5" fillId="0" borderId="9" xfId="5" applyNumberFormat="1" applyFont="1" applyBorder="1" applyAlignment="1" applyProtection="1">
      <alignment vertical="center"/>
      <protection hidden="1"/>
    </xf>
    <xf numFmtId="171" fontId="5" fillId="0" borderId="9" xfId="5" applyNumberFormat="1" applyFont="1" applyBorder="1" applyAlignment="1" applyProtection="1">
      <alignment vertical="center"/>
      <protection hidden="1"/>
    </xf>
    <xf numFmtId="166" fontId="5" fillId="0" borderId="9" xfId="5" applyNumberFormat="1" applyFont="1" applyBorder="1" applyAlignment="1" applyProtection="1">
      <alignment vertical="center"/>
      <protection hidden="1"/>
    </xf>
    <xf numFmtId="10" fontId="5" fillId="0" borderId="9" xfId="4" applyNumberFormat="1" applyFont="1" applyBorder="1" applyAlignment="1" applyProtection="1">
      <alignment vertical="center"/>
      <protection hidden="1"/>
    </xf>
    <xf numFmtId="164" fontId="7" fillId="0" borderId="9" xfId="4" applyNumberFormat="1" applyFont="1" applyBorder="1" applyAlignment="1" applyProtection="1">
      <alignment vertical="center"/>
      <protection hidden="1"/>
    </xf>
    <xf numFmtId="40" fontId="5" fillId="0" borderId="9" xfId="5" applyFont="1" applyBorder="1" applyAlignment="1" applyProtection="1">
      <alignment vertical="center"/>
      <protection hidden="1"/>
    </xf>
    <xf numFmtId="165" fontId="7" fillId="0" borderId="9" xfId="5" applyNumberFormat="1" applyFont="1" applyBorder="1" applyAlignment="1" applyProtection="1">
      <alignment vertical="center"/>
      <protection hidden="1"/>
    </xf>
    <xf numFmtId="167" fontId="5" fillId="4" borderId="10" xfId="5" applyNumberFormat="1" applyFont="1" applyFill="1" applyBorder="1" applyAlignment="1" applyProtection="1">
      <alignment horizontal="center" vertical="center" wrapText="1"/>
      <protection hidden="1"/>
    </xf>
    <xf numFmtId="167" fontId="5" fillId="3" borderId="12" xfId="5" applyNumberFormat="1" applyFont="1" applyFill="1" applyBorder="1" applyAlignment="1" applyProtection="1">
      <alignment horizontal="center" vertical="center"/>
      <protection locked="0"/>
    </xf>
    <xf numFmtId="167" fontId="5" fillId="3" borderId="2" xfId="5" applyNumberFormat="1" applyFont="1" applyFill="1" applyBorder="1" applyAlignment="1" applyProtection="1">
      <alignment horizontal="center" vertical="center"/>
      <protection locked="0"/>
    </xf>
    <xf numFmtId="175" fontId="5" fillId="0" borderId="1" xfId="4" applyNumberFormat="1" applyFont="1" applyBorder="1" applyAlignment="1" applyProtection="1">
      <alignment vertical="center"/>
      <protection hidden="1"/>
    </xf>
    <xf numFmtId="175" fontId="7" fillId="4" borderId="9" xfId="4" applyNumberFormat="1" applyFont="1" applyFill="1" applyBorder="1" applyAlignment="1" applyProtection="1">
      <alignment vertical="center"/>
      <protection hidden="1"/>
    </xf>
    <xf numFmtId="165" fontId="5" fillId="0" borderId="12" xfId="5" applyNumberFormat="1" applyFont="1" applyBorder="1" applyAlignment="1" applyProtection="1">
      <alignment horizontal="left" vertical="center" indent="1"/>
      <protection hidden="1"/>
    </xf>
    <xf numFmtId="165" fontId="5" fillId="0" borderId="51" xfId="5" applyNumberFormat="1" applyFont="1" applyBorder="1" applyAlignment="1" applyProtection="1">
      <alignment horizontal="left" vertical="center" indent="1"/>
      <protection hidden="1"/>
    </xf>
    <xf numFmtId="174" fontId="5" fillId="0" borderId="7" xfId="5" applyNumberFormat="1" applyFont="1" applyBorder="1" applyAlignment="1" applyProtection="1">
      <alignment horizontal="left" vertical="center" indent="3"/>
      <protection hidden="1"/>
    </xf>
    <xf numFmtId="165" fontId="5" fillId="0" borderId="3" xfId="5" applyNumberFormat="1" applyFont="1" applyBorder="1" applyAlignment="1" applyProtection="1">
      <alignment horizontal="left" vertical="center" indent="1"/>
      <protection hidden="1"/>
    </xf>
    <xf numFmtId="169" fontId="5" fillId="0" borderId="14" xfId="5" applyNumberFormat="1" applyFont="1" applyBorder="1" applyAlignment="1" applyProtection="1">
      <alignment vertical="center"/>
      <protection hidden="1"/>
    </xf>
    <xf numFmtId="169" fontId="5" fillId="3" borderId="5" xfId="5" applyNumberFormat="1" applyFont="1" applyFill="1" applyBorder="1" applyAlignment="1" applyProtection="1">
      <alignment vertical="center"/>
      <protection locked="0"/>
    </xf>
    <xf numFmtId="165" fontId="5" fillId="0" borderId="13" xfId="5" applyNumberFormat="1" applyFont="1" applyBorder="1" applyAlignment="1" applyProtection="1">
      <alignment horizontal="left" vertical="center" indent="1"/>
      <protection hidden="1"/>
    </xf>
    <xf numFmtId="169" fontId="5" fillId="3" borderId="9" xfId="5" applyNumberFormat="1" applyFont="1" applyFill="1" applyBorder="1" applyAlignment="1" applyProtection="1">
      <alignment vertical="center"/>
      <protection locked="0"/>
    </xf>
    <xf numFmtId="165" fontId="5" fillId="0" borderId="13" xfId="5" applyNumberFormat="1" applyFont="1" applyBorder="1" applyAlignment="1" applyProtection="1">
      <alignment vertical="center"/>
      <protection hidden="1"/>
    </xf>
    <xf numFmtId="165" fontId="5" fillId="0" borderId="2" xfId="5" applyNumberFormat="1" applyFont="1" applyBorder="1" applyAlignment="1" applyProtection="1">
      <alignment horizontal="left" vertical="center" indent="1"/>
      <protection hidden="1"/>
    </xf>
    <xf numFmtId="165" fontId="5" fillId="0" borderId="2" xfId="5" applyNumberFormat="1" applyFont="1" applyBorder="1" applyAlignment="1" applyProtection="1">
      <alignment horizontal="left" vertical="center" indent="2"/>
      <protection hidden="1"/>
    </xf>
    <xf numFmtId="169" fontId="5" fillId="3" borderId="9" xfId="3" applyNumberFormat="1" applyFont="1" applyFill="1" applyBorder="1" applyAlignment="1" applyProtection="1">
      <alignment vertical="center"/>
      <protection locked="0"/>
    </xf>
    <xf numFmtId="0" fontId="5" fillId="0" borderId="8" xfId="3" applyFont="1" applyBorder="1" applyAlignment="1" applyProtection="1">
      <alignment horizontal="right" vertical="center"/>
      <protection hidden="1"/>
    </xf>
    <xf numFmtId="0" fontId="10" fillId="0" borderId="3" xfId="3" applyFont="1" applyBorder="1" applyAlignment="1" applyProtection="1">
      <alignment vertical="center"/>
      <protection hidden="1"/>
    </xf>
    <xf numFmtId="169" fontId="5" fillId="0" borderId="10" xfId="3" applyNumberFormat="1" applyFont="1" applyBorder="1" applyAlignment="1" applyProtection="1">
      <alignment vertical="center"/>
      <protection hidden="1"/>
    </xf>
    <xf numFmtId="165" fontId="8" fillId="0" borderId="0" xfId="5" applyNumberFormat="1" applyFont="1" applyAlignment="1" applyProtection="1">
      <alignment horizontal="left" vertical="center" indent="3"/>
      <protection hidden="1"/>
    </xf>
    <xf numFmtId="173" fontId="5" fillId="0" borderId="0" xfId="5" applyNumberFormat="1" applyFont="1" applyAlignment="1" applyProtection="1">
      <alignment horizontal="left" vertical="center" indent="3"/>
      <protection hidden="1"/>
    </xf>
    <xf numFmtId="170" fontId="3" fillId="2" borderId="15" xfId="5" applyNumberFormat="1" applyFont="1" applyFill="1" applyBorder="1" applyAlignment="1" applyProtection="1">
      <alignment horizontal="center" vertical="center"/>
      <protection hidden="1"/>
    </xf>
    <xf numFmtId="167" fontId="3" fillId="2" borderId="15" xfId="5" applyNumberFormat="1" applyFont="1" applyFill="1" applyBorder="1" applyAlignment="1" applyProtection="1">
      <alignment horizontal="center" vertical="center"/>
      <protection hidden="1"/>
    </xf>
    <xf numFmtId="0" fontId="6" fillId="0" borderId="0" xfId="5" applyNumberFormat="1" applyFont="1" applyAlignment="1" applyProtection="1">
      <alignment vertical="center"/>
      <protection hidden="1"/>
    </xf>
    <xf numFmtId="165" fontId="3" fillId="0" borderId="1" xfId="5" applyNumberFormat="1" applyFont="1" applyBorder="1" applyAlignment="1" applyProtection="1">
      <alignment vertical="center"/>
      <protection hidden="1"/>
    </xf>
    <xf numFmtId="165" fontId="5" fillId="0" borderId="1" xfId="5" applyNumberFormat="1" applyFont="1" applyBorder="1" applyAlignment="1" applyProtection="1">
      <alignment vertical="center"/>
      <protection hidden="1"/>
    </xf>
    <xf numFmtId="165" fontId="8" fillId="0" borderId="1" xfId="5" applyNumberFormat="1" applyFont="1" applyBorder="1" applyAlignment="1" applyProtection="1">
      <alignment horizontal="right" vertical="center"/>
      <protection hidden="1"/>
    </xf>
    <xf numFmtId="165" fontId="3" fillId="0" borderId="5" xfId="5" applyNumberFormat="1" applyFont="1" applyBorder="1" applyAlignment="1" applyProtection="1">
      <alignment horizontal="right" vertical="center"/>
      <protection hidden="1"/>
    </xf>
    <xf numFmtId="165" fontId="3" fillId="0" borderId="0" xfId="5" applyNumberFormat="1" applyFont="1" applyAlignment="1" applyProtection="1">
      <alignment horizontal="center" vertical="center"/>
      <protection hidden="1"/>
    </xf>
    <xf numFmtId="165" fontId="8" fillId="0" borderId="5" xfId="5" applyNumberFormat="1" applyFont="1" applyBorder="1" applyAlignment="1" applyProtection="1">
      <alignment horizontal="right" vertical="center"/>
      <protection hidden="1"/>
    </xf>
    <xf numFmtId="165" fontId="3" fillId="0" borderId="7" xfId="5" applyNumberFormat="1" applyFont="1" applyBorder="1" applyAlignment="1" applyProtection="1">
      <alignment horizontal="center" vertical="center"/>
      <protection hidden="1"/>
    </xf>
    <xf numFmtId="165" fontId="8" fillId="0" borderId="7" xfId="5" applyNumberFormat="1" applyFont="1" applyBorder="1" applyAlignment="1" applyProtection="1">
      <alignment horizontal="left" vertical="center" indent="2"/>
      <protection hidden="1"/>
    </xf>
    <xf numFmtId="165" fontId="3" fillId="0" borderId="2" xfId="5" applyNumberFormat="1" applyFont="1" applyBorder="1" applyAlignment="1" applyProtection="1">
      <alignment horizontal="left" vertical="center" indent="1"/>
      <protection hidden="1"/>
    </xf>
    <xf numFmtId="165" fontId="8" fillId="0" borderId="7" xfId="5" applyNumberFormat="1" applyFont="1" applyBorder="1" applyAlignment="1" applyProtection="1">
      <alignment horizontal="right" vertical="center"/>
      <protection hidden="1"/>
    </xf>
    <xf numFmtId="165" fontId="7" fillId="0" borderId="12" xfId="5" applyNumberFormat="1" applyFont="1" applyBorder="1" applyAlignment="1" applyProtection="1">
      <alignment horizontal="left" vertical="center" indent="1"/>
      <protection hidden="1"/>
    </xf>
    <xf numFmtId="165" fontId="7" fillId="0" borderId="4" xfId="5" applyNumberFormat="1" applyFont="1" applyBorder="1" applyAlignment="1" applyProtection="1">
      <alignment horizontal="left" vertical="center" indent="1"/>
      <protection hidden="1"/>
    </xf>
    <xf numFmtId="0" fontId="5" fillId="0" borderId="3" xfId="5" applyNumberFormat="1" applyFont="1" applyBorder="1" applyAlignment="1" applyProtection="1">
      <alignment vertical="center"/>
      <protection hidden="1"/>
    </xf>
    <xf numFmtId="0" fontId="5" fillId="0" borderId="3" xfId="5" applyNumberFormat="1" applyFont="1" applyBorder="1" applyAlignment="1" applyProtection="1">
      <alignment horizontal="right" vertical="center"/>
      <protection hidden="1"/>
    </xf>
    <xf numFmtId="165" fontId="7" fillId="0" borderId="2" xfId="5" applyNumberFormat="1" applyFont="1" applyBorder="1" applyAlignment="1" applyProtection="1">
      <alignment horizontal="right" vertical="center"/>
      <protection hidden="1"/>
    </xf>
    <xf numFmtId="176" fontId="7" fillId="0" borderId="2" xfId="5" applyNumberFormat="1" applyFont="1" applyBorder="1" applyAlignment="1" applyProtection="1">
      <alignment horizontal="right" vertical="center"/>
      <protection hidden="1"/>
    </xf>
    <xf numFmtId="165" fontId="5" fillId="0" borderId="12" xfId="5" applyNumberFormat="1" applyFont="1" applyBorder="1" applyAlignment="1" applyProtection="1">
      <alignment horizontal="left" vertical="center" indent="2"/>
      <protection hidden="1"/>
    </xf>
    <xf numFmtId="165" fontId="5" fillId="0" borderId="4" xfId="5" applyNumberFormat="1" applyFont="1" applyBorder="1" applyAlignment="1" applyProtection="1">
      <alignment horizontal="left" vertical="center" indent="2"/>
      <protection hidden="1"/>
    </xf>
    <xf numFmtId="165" fontId="7" fillId="0" borderId="7" xfId="5" applyNumberFormat="1" applyFont="1" applyBorder="1" applyAlignment="1" applyProtection="1">
      <alignment horizontal="right" vertical="center"/>
      <protection hidden="1"/>
    </xf>
    <xf numFmtId="165" fontId="8" fillId="0" borderId="2" xfId="5" applyNumberFormat="1" applyFont="1" applyBorder="1" applyAlignment="1" applyProtection="1">
      <alignment horizontal="right" vertical="center"/>
      <protection hidden="1"/>
    </xf>
    <xf numFmtId="165" fontId="5" fillId="0" borderId="5" xfId="5" applyNumberFormat="1" applyFont="1" applyBorder="1" applyAlignment="1" applyProtection="1">
      <alignment horizontal="left" vertical="center" indent="2"/>
      <protection hidden="1"/>
    </xf>
    <xf numFmtId="174" fontId="7" fillId="0" borderId="1" xfId="5" applyNumberFormat="1" applyFont="1" applyBorder="1" applyAlignment="1" applyProtection="1">
      <alignment horizontal="left" vertical="center" indent="1"/>
      <protection hidden="1"/>
    </xf>
    <xf numFmtId="165" fontId="5" fillId="0" borderId="12" xfId="5" applyNumberFormat="1" applyFont="1" applyBorder="1" applyAlignment="1" applyProtection="1">
      <alignment vertical="center"/>
      <protection hidden="1"/>
    </xf>
    <xf numFmtId="165" fontId="3" fillId="0" borderId="7" xfId="5" applyNumberFormat="1" applyFont="1" applyBorder="1" applyAlignment="1" applyProtection="1">
      <alignment horizontal="left" vertical="center" indent="1"/>
      <protection hidden="1"/>
    </xf>
    <xf numFmtId="165" fontId="5" fillId="0" borderId="7" xfId="5" applyNumberFormat="1" applyFont="1" applyBorder="1" applyAlignment="1" applyProtection="1">
      <alignment horizontal="left" vertical="center" indent="3"/>
      <protection hidden="1"/>
    </xf>
    <xf numFmtId="167" fontId="5" fillId="0" borderId="3" xfId="5" applyNumberFormat="1" applyFont="1" applyBorder="1" applyAlignment="1" applyProtection="1">
      <alignment vertical="center"/>
      <protection hidden="1"/>
    </xf>
    <xf numFmtId="167" fontId="5" fillId="0" borderId="14" xfId="5" applyNumberFormat="1" applyFont="1" applyBorder="1" applyAlignment="1" applyProtection="1">
      <alignment vertical="center"/>
      <protection hidden="1"/>
    </xf>
    <xf numFmtId="10" fontId="5" fillId="0" borderId="0" xfId="4" applyNumberFormat="1" applyFont="1" applyAlignment="1" applyProtection="1">
      <alignment vertical="center"/>
      <protection hidden="1"/>
    </xf>
    <xf numFmtId="0" fontId="11" fillId="0" borderId="29" xfId="3" applyFont="1" applyBorder="1" applyAlignment="1" applyProtection="1">
      <alignment horizontal="left" vertical="center" indent="1"/>
      <protection hidden="1"/>
    </xf>
    <xf numFmtId="0" fontId="11" fillId="0" borderId="43" xfId="3" applyFont="1" applyBorder="1" applyAlignment="1" applyProtection="1">
      <alignment horizontal="left" vertical="center" indent="1"/>
      <protection hidden="1"/>
    </xf>
    <xf numFmtId="0" fontId="11" fillId="0" borderId="52" xfId="3" applyFont="1" applyBorder="1" applyAlignment="1" applyProtection="1">
      <alignment horizontal="left" vertical="center" indent="1"/>
      <protection hidden="1"/>
    </xf>
    <xf numFmtId="0" fontId="5" fillId="0" borderId="71" xfId="3" applyFont="1" applyBorder="1" applyAlignment="1" applyProtection="1">
      <alignment vertical="center"/>
      <protection hidden="1"/>
    </xf>
    <xf numFmtId="0" fontId="5" fillId="4" borderId="34" xfId="3" applyFont="1" applyFill="1" applyBorder="1" applyAlignment="1" applyProtection="1">
      <alignment horizontal="center" vertical="center"/>
      <protection hidden="1"/>
    </xf>
    <xf numFmtId="169" fontId="5" fillId="3" borderId="72" xfId="3" applyNumberFormat="1" applyFont="1" applyFill="1" applyBorder="1" applyAlignment="1" applyProtection="1">
      <alignment vertical="center"/>
      <protection locked="0"/>
    </xf>
    <xf numFmtId="10" fontId="5" fillId="3" borderId="73" xfId="4" applyNumberFormat="1" applyFont="1" applyFill="1" applyBorder="1" applyAlignment="1" applyProtection="1">
      <alignment horizontal="center" vertical="center"/>
      <protection locked="0"/>
    </xf>
    <xf numFmtId="169" fontId="5" fillId="0" borderId="8" xfId="5" applyNumberFormat="1" applyFont="1" applyBorder="1" applyAlignment="1" applyProtection="1">
      <alignment horizontal="center" vertical="center"/>
      <protection hidden="1"/>
    </xf>
    <xf numFmtId="0" fontId="21" fillId="4" borderId="40" xfId="3" applyFont="1" applyFill="1" applyBorder="1" applyAlignment="1" applyProtection="1">
      <alignment horizontal="center" vertical="center"/>
      <protection hidden="1"/>
    </xf>
    <xf numFmtId="169" fontId="5" fillId="3" borderId="37" xfId="3" applyNumberFormat="1" applyFont="1" applyFill="1" applyBorder="1" applyAlignment="1" applyProtection="1">
      <alignment vertical="center"/>
      <protection locked="0"/>
    </xf>
    <xf numFmtId="169" fontId="5" fillId="0" borderId="19" xfId="3" applyNumberFormat="1" applyFont="1" applyBorder="1" applyAlignment="1" applyProtection="1">
      <alignment vertical="center"/>
      <protection hidden="1"/>
    </xf>
    <xf numFmtId="0" fontId="5" fillId="4" borderId="57" xfId="3" applyFont="1" applyFill="1" applyBorder="1" applyAlignment="1" applyProtection="1">
      <alignment horizontal="center" vertical="center"/>
      <protection hidden="1"/>
    </xf>
    <xf numFmtId="169" fontId="5" fillId="0" borderId="72" xfId="3" applyNumberFormat="1" applyFont="1" applyBorder="1" applyAlignment="1" applyProtection="1">
      <alignment vertical="center"/>
      <protection hidden="1"/>
    </xf>
    <xf numFmtId="0" fontId="30" fillId="0" borderId="0" xfId="0" applyFont="1"/>
    <xf numFmtId="0" fontId="31" fillId="0" borderId="0" xfId="0" applyFont="1"/>
    <xf numFmtId="0" fontId="5" fillId="0" borderId="0" xfId="5" applyNumberFormat="1" applyFont="1" applyAlignment="1" applyProtection="1">
      <alignment horizontal="right" vertical="center"/>
      <protection hidden="1"/>
    </xf>
    <xf numFmtId="170" fontId="5" fillId="4" borderId="2" xfId="5" applyNumberFormat="1" applyFont="1" applyFill="1" applyBorder="1" applyAlignment="1" applyProtection="1">
      <alignment horizontal="center" vertical="center" wrapText="1"/>
      <protection hidden="1"/>
    </xf>
    <xf numFmtId="170" fontId="5" fillId="4" borderId="5" xfId="5" applyNumberFormat="1" applyFont="1" applyFill="1" applyBorder="1" applyAlignment="1" applyProtection="1">
      <alignment horizontal="center" vertical="center" wrapText="1"/>
      <protection hidden="1"/>
    </xf>
    <xf numFmtId="167" fontId="5" fillId="3" borderId="8" xfId="5" applyNumberFormat="1" applyFont="1" applyFill="1" applyBorder="1" applyAlignment="1" applyProtection="1">
      <alignment horizontal="center" vertical="center"/>
      <protection locked="0"/>
    </xf>
    <xf numFmtId="165" fontId="5" fillId="0" borderId="13" xfId="5" applyNumberFormat="1" applyFont="1" applyBorder="1" applyAlignment="1" applyProtection="1">
      <alignment horizontal="left" vertical="center" indent="2"/>
      <protection hidden="1"/>
    </xf>
    <xf numFmtId="174" fontId="7" fillId="0" borderId="8" xfId="5" quotePrefix="1" applyNumberFormat="1" applyFont="1" applyBorder="1" applyAlignment="1" applyProtection="1">
      <alignment horizontal="right" vertical="center"/>
      <protection hidden="1"/>
    </xf>
    <xf numFmtId="169" fontId="5" fillId="0" borderId="74" xfId="5" applyNumberFormat="1" applyFont="1" applyBorder="1" applyAlignment="1" applyProtection="1">
      <alignment vertical="center"/>
      <protection hidden="1"/>
    </xf>
    <xf numFmtId="169" fontId="5" fillId="0" borderId="75" xfId="5" applyNumberFormat="1" applyFont="1" applyBorder="1" applyAlignment="1" applyProtection="1">
      <alignment vertical="center"/>
      <protection hidden="1"/>
    </xf>
    <xf numFmtId="165" fontId="5" fillId="0" borderId="14" xfId="5" applyNumberFormat="1" applyFont="1" applyBorder="1" applyAlignment="1" applyProtection="1">
      <alignment horizontal="left" vertical="center" indent="2"/>
      <protection hidden="1"/>
    </xf>
    <xf numFmtId="174" fontId="7" fillId="0" borderId="8" xfId="5" applyNumberFormat="1" applyFont="1" applyBorder="1" applyAlignment="1" applyProtection="1">
      <alignment horizontal="right" vertical="center"/>
      <protection hidden="1"/>
    </xf>
    <xf numFmtId="0" fontId="3" fillId="0" borderId="3" xfId="5" applyNumberFormat="1" applyFont="1" applyBorder="1" applyAlignment="1" applyProtection="1">
      <alignment vertical="center"/>
      <protection hidden="1"/>
    </xf>
    <xf numFmtId="0" fontId="6" fillId="0" borderId="3" xfId="5" applyNumberFormat="1" applyFont="1" applyBorder="1" applyAlignment="1" applyProtection="1">
      <alignment vertical="center"/>
      <protection hidden="1"/>
    </xf>
    <xf numFmtId="165" fontId="7" fillId="4" borderId="4" xfId="5" applyNumberFormat="1" applyFont="1" applyFill="1" applyBorder="1" applyAlignment="1" applyProtection="1">
      <alignment vertical="center"/>
      <protection hidden="1"/>
    </xf>
    <xf numFmtId="167" fontId="5" fillId="0" borderId="8" xfId="5" applyNumberFormat="1" applyFont="1" applyBorder="1" applyAlignment="1" applyProtection="1">
      <alignment vertical="center"/>
      <protection hidden="1"/>
    </xf>
    <xf numFmtId="165" fontId="7" fillId="4" borderId="9" xfId="5" applyNumberFormat="1" applyFont="1" applyFill="1" applyBorder="1" applyAlignment="1" applyProtection="1">
      <alignment vertical="center"/>
      <protection hidden="1"/>
    </xf>
    <xf numFmtId="165" fontId="7" fillId="4" borderId="11" xfId="5" applyNumberFormat="1" applyFont="1" applyFill="1" applyBorder="1" applyAlignment="1" applyProtection="1">
      <alignment vertical="center"/>
      <protection hidden="1"/>
    </xf>
    <xf numFmtId="170" fontId="7" fillId="7" borderId="9" xfId="5" applyNumberFormat="1" applyFont="1" applyFill="1" applyBorder="1" applyAlignment="1" applyProtection="1">
      <alignment horizontal="center" vertical="center"/>
      <protection hidden="1"/>
    </xf>
    <xf numFmtId="170" fontId="7" fillId="8" borderId="9" xfId="5" applyNumberFormat="1" applyFont="1" applyFill="1" applyBorder="1" applyAlignment="1" applyProtection="1">
      <alignment horizontal="center" vertical="center"/>
      <protection hidden="1"/>
    </xf>
    <xf numFmtId="170" fontId="7" fillId="9" borderId="9" xfId="5" applyNumberFormat="1" applyFont="1" applyFill="1" applyBorder="1" applyAlignment="1" applyProtection="1">
      <alignment horizontal="center" vertical="center"/>
      <protection hidden="1"/>
    </xf>
    <xf numFmtId="170" fontId="7" fillId="10" borderId="10" xfId="5" applyNumberFormat="1" applyFont="1" applyFill="1" applyBorder="1" applyAlignment="1" applyProtection="1">
      <alignment horizontal="center" vertical="center"/>
      <protection hidden="1"/>
    </xf>
    <xf numFmtId="170" fontId="7" fillId="10" borderId="9" xfId="5" applyNumberFormat="1" applyFont="1" applyFill="1" applyBorder="1" applyAlignment="1" applyProtection="1">
      <alignment horizontal="center" vertical="center"/>
      <protection hidden="1"/>
    </xf>
    <xf numFmtId="170" fontId="7" fillId="3" borderId="9" xfId="5" applyNumberFormat="1" applyFont="1" applyFill="1" applyBorder="1" applyAlignment="1" applyProtection="1">
      <alignment horizontal="center" vertical="center"/>
      <protection hidden="1"/>
    </xf>
    <xf numFmtId="165" fontId="5" fillId="0" borderId="1" xfId="5" applyNumberFormat="1" applyFont="1" applyBorder="1" applyAlignment="1" applyProtection="1">
      <alignment horizontal="left" vertical="center" indent="4"/>
      <protection hidden="1"/>
    </xf>
    <xf numFmtId="165" fontId="18" fillId="0" borderId="1" xfId="5" applyNumberFormat="1" applyFont="1" applyBorder="1" applyAlignment="1" applyProtection="1">
      <alignment horizontal="left" vertical="center" indent="3"/>
      <protection hidden="1"/>
    </xf>
    <xf numFmtId="38" fontId="18" fillId="0" borderId="1" xfId="5" applyNumberFormat="1" applyFont="1" applyBorder="1" applyAlignment="1" applyProtection="1">
      <alignment horizontal="left" vertical="center" indent="2"/>
      <protection hidden="1"/>
    </xf>
    <xf numFmtId="9" fontId="18" fillId="0" borderId="1" xfId="4" applyFont="1" applyBorder="1" applyAlignment="1" applyProtection="1">
      <alignment horizontal="left" vertical="center" indent="2"/>
      <protection hidden="1"/>
    </xf>
    <xf numFmtId="165" fontId="5" fillId="0" borderId="7" xfId="5" applyNumberFormat="1" applyFont="1" applyBorder="1" applyAlignment="1" applyProtection="1">
      <alignment horizontal="left" vertical="center" indent="4"/>
      <protection hidden="1"/>
    </xf>
    <xf numFmtId="169" fontId="5" fillId="0" borderId="1" xfId="5" applyNumberFormat="1" applyFont="1" applyBorder="1" applyAlignment="1" applyProtection="1">
      <alignment vertical="center"/>
      <protection locked="0" hidden="1"/>
    </xf>
    <xf numFmtId="167" fontId="5" fillId="4" borderId="13" xfId="5" applyNumberFormat="1" applyFont="1" applyFill="1" applyBorder="1" applyAlignment="1" applyProtection="1">
      <alignment horizontal="center" vertical="center" wrapText="1"/>
      <protection hidden="1"/>
    </xf>
    <xf numFmtId="167" fontId="5" fillId="4" borderId="4" xfId="5" applyNumberFormat="1" applyFont="1" applyFill="1" applyBorder="1" applyAlignment="1" applyProtection="1">
      <alignment horizontal="center" vertical="center" wrapText="1"/>
      <protection hidden="1"/>
    </xf>
    <xf numFmtId="165" fontId="5" fillId="4" borderId="12" xfId="5" applyNumberFormat="1" applyFont="1" applyFill="1" applyBorder="1" applyAlignment="1" applyProtection="1">
      <alignment horizontal="center" vertical="center" wrapText="1"/>
      <protection hidden="1"/>
    </xf>
    <xf numFmtId="165" fontId="5" fillId="4" borderId="51" xfId="5" applyNumberFormat="1" applyFont="1" applyFill="1" applyBorder="1" applyAlignment="1" applyProtection="1">
      <alignment horizontal="center" vertical="center" wrapText="1"/>
      <protection hidden="1"/>
    </xf>
    <xf numFmtId="165" fontId="5" fillId="4" borderId="13" xfId="5" applyNumberFormat="1" applyFont="1" applyFill="1" applyBorder="1" applyAlignment="1" applyProtection="1">
      <alignment horizontal="center" vertical="center" wrapText="1"/>
      <protection hidden="1"/>
    </xf>
    <xf numFmtId="0" fontId="7" fillId="0" borderId="9" xfId="5" applyNumberFormat="1" applyFont="1" applyBorder="1" applyAlignment="1" applyProtection="1">
      <alignment horizontal="center" vertical="center"/>
      <protection hidden="1"/>
    </xf>
    <xf numFmtId="0" fontId="3" fillId="0" borderId="15" xfId="5" applyNumberFormat="1" applyFont="1" applyBorder="1" applyAlignment="1" applyProtection="1">
      <alignment vertical="center"/>
      <protection hidden="1"/>
    </xf>
    <xf numFmtId="0" fontId="6" fillId="0" borderId="11" xfId="5" applyNumberFormat="1" applyFont="1" applyBorder="1" applyAlignment="1" applyProtection="1">
      <alignment horizontal="center" vertical="center"/>
      <protection hidden="1"/>
    </xf>
    <xf numFmtId="0" fontId="6" fillId="0" borderId="10" xfId="5" applyNumberFormat="1" applyFont="1" applyBorder="1" applyAlignment="1" applyProtection="1">
      <alignment horizontal="center" vertical="center"/>
      <protection hidden="1"/>
    </xf>
    <xf numFmtId="165" fontId="5" fillId="4" borderId="15" xfId="5" applyNumberFormat="1" applyFont="1" applyFill="1" applyBorder="1" applyAlignment="1" applyProtection="1">
      <alignment horizontal="center" vertical="center" wrapText="1"/>
      <protection hidden="1"/>
    </xf>
    <xf numFmtId="165" fontId="5" fillId="4" borderId="10" xfId="5" applyNumberFormat="1" applyFont="1" applyFill="1" applyBorder="1" applyAlignment="1" applyProtection="1">
      <alignment horizontal="center" vertical="center" wrapText="1"/>
      <protection hidden="1"/>
    </xf>
    <xf numFmtId="165" fontId="5" fillId="0" borderId="7" xfId="5" applyNumberFormat="1" applyFont="1" applyBorder="1" applyAlignment="1" applyProtection="1">
      <alignment horizontal="center" vertical="center"/>
      <protection hidden="1"/>
    </xf>
    <xf numFmtId="165" fontId="5" fillId="0" borderId="8" xfId="5" applyNumberFormat="1" applyFont="1" applyBorder="1" applyAlignment="1" applyProtection="1">
      <alignment horizontal="left" vertical="center"/>
      <protection hidden="1"/>
    </xf>
    <xf numFmtId="165" fontId="5" fillId="0" borderId="2" xfId="5" applyNumberFormat="1" applyFont="1" applyBorder="1" applyAlignment="1" applyProtection="1">
      <alignment horizontal="center" vertical="center"/>
      <protection hidden="1"/>
    </xf>
    <xf numFmtId="165" fontId="5" fillId="0" borderId="15" xfId="5" applyNumberFormat="1" applyFont="1" applyBorder="1" applyAlignment="1" applyProtection="1">
      <alignment horizontal="center" vertical="center"/>
      <protection hidden="1"/>
    </xf>
    <xf numFmtId="165" fontId="5" fillId="0" borderId="10" xfId="5" applyNumberFormat="1" applyFont="1" applyBorder="1" applyAlignment="1" applyProtection="1">
      <alignment horizontal="left" vertical="center" indent="3"/>
      <protection hidden="1"/>
    </xf>
    <xf numFmtId="169" fontId="5" fillId="3" borderId="14" xfId="5" applyNumberFormat="1" applyFont="1" applyFill="1" applyBorder="1" applyAlignment="1" applyProtection="1">
      <alignment vertical="center"/>
      <protection locked="0"/>
    </xf>
    <xf numFmtId="0" fontId="7" fillId="0" borderId="5" xfId="5" applyNumberFormat="1" applyFont="1" applyBorder="1" applyAlignment="1" applyProtection="1">
      <alignment horizontal="center" vertical="center"/>
      <protection hidden="1"/>
    </xf>
    <xf numFmtId="165" fontId="5" fillId="0" borderId="11" xfId="5" applyNumberFormat="1" applyFont="1" applyBorder="1" applyAlignment="1" applyProtection="1">
      <alignment vertical="center"/>
      <protection hidden="1"/>
    </xf>
    <xf numFmtId="165" fontId="5" fillId="0" borderId="10" xfId="5" applyNumberFormat="1" applyFont="1" applyBorder="1" applyAlignment="1" applyProtection="1">
      <alignment vertical="center"/>
      <protection hidden="1"/>
    </xf>
    <xf numFmtId="167" fontId="5" fillId="0" borderId="11" xfId="5" applyNumberFormat="1" applyFont="1" applyBorder="1" applyAlignment="1" applyProtection="1">
      <alignment horizontal="center" vertical="center" wrapText="1"/>
      <protection hidden="1"/>
    </xf>
    <xf numFmtId="167" fontId="5" fillId="0" borderId="10" xfId="5" applyNumberFormat="1" applyFont="1" applyBorder="1" applyAlignment="1" applyProtection="1">
      <alignment horizontal="center" vertical="center" wrapText="1"/>
      <protection hidden="1"/>
    </xf>
    <xf numFmtId="174" fontId="5" fillId="0" borderId="1" xfId="5" applyNumberFormat="1" applyFont="1" applyBorder="1" applyAlignment="1" applyProtection="1">
      <alignment horizontal="center" vertical="center"/>
      <protection hidden="1"/>
    </xf>
    <xf numFmtId="169" fontId="5" fillId="4" borderId="5" xfId="5" applyNumberFormat="1" applyFont="1" applyFill="1" applyBorder="1" applyAlignment="1" applyProtection="1">
      <alignment vertical="center"/>
      <protection hidden="1"/>
    </xf>
    <xf numFmtId="174" fontId="5" fillId="0" borderId="9" xfId="5" applyNumberFormat="1" applyFont="1" applyBorder="1" applyAlignment="1" applyProtection="1">
      <alignment horizontal="center" vertical="center"/>
      <protection hidden="1"/>
    </xf>
    <xf numFmtId="165" fontId="5" fillId="0" borderId="9" xfId="5" applyNumberFormat="1" applyFont="1" applyBorder="1" applyAlignment="1" applyProtection="1">
      <alignment horizontal="left" vertical="center" indent="1"/>
      <protection hidden="1"/>
    </xf>
    <xf numFmtId="169" fontId="5" fillId="4" borderId="4" xfId="5" applyNumberFormat="1" applyFont="1" applyFill="1" applyBorder="1" applyAlignment="1" applyProtection="1">
      <alignment vertical="center"/>
      <protection hidden="1"/>
    </xf>
    <xf numFmtId="165" fontId="7" fillId="0" borderId="1" xfId="5" applyNumberFormat="1" applyFont="1" applyBorder="1" applyAlignment="1" applyProtection="1">
      <alignment horizontal="left" vertical="center" indent="2"/>
      <protection hidden="1"/>
    </xf>
    <xf numFmtId="174" fontId="5" fillId="0" borderId="5" xfId="5" applyNumberFormat="1" applyFont="1" applyBorder="1" applyAlignment="1" applyProtection="1">
      <alignment horizontal="center" vertical="center"/>
      <protection hidden="1"/>
    </xf>
    <xf numFmtId="174" fontId="5" fillId="0" borderId="4" xfId="5" applyNumberFormat="1" applyFont="1" applyBorder="1" applyAlignment="1" applyProtection="1">
      <alignment horizontal="center" vertical="center"/>
      <protection hidden="1"/>
    </xf>
    <xf numFmtId="165" fontId="7" fillId="0" borderId="4" xfId="5" applyNumberFormat="1" applyFont="1" applyBorder="1" applyAlignment="1" applyProtection="1">
      <alignment horizontal="left" vertical="center" indent="2"/>
      <protection hidden="1"/>
    </xf>
    <xf numFmtId="0" fontId="7" fillId="0" borderId="4" xfId="5" applyNumberFormat="1" applyFont="1" applyBorder="1" applyAlignment="1" applyProtection="1">
      <alignment horizontal="center" vertical="center"/>
      <protection hidden="1"/>
    </xf>
    <xf numFmtId="165" fontId="5" fillId="0" borderId="9" xfId="5" applyNumberFormat="1" applyFont="1" applyBorder="1" applyAlignment="1" applyProtection="1">
      <alignment horizontal="left" vertical="center" wrapText="1" indent="1"/>
      <protection hidden="1"/>
    </xf>
    <xf numFmtId="0" fontId="3" fillId="0" borderId="12" xfId="5" applyNumberFormat="1" applyFont="1" applyBorder="1" applyAlignment="1" applyProtection="1">
      <alignment vertical="center"/>
      <protection hidden="1"/>
    </xf>
    <xf numFmtId="0" fontId="3" fillId="0" borderId="11" xfId="5" applyNumberFormat="1" applyFont="1" applyBorder="1" applyAlignment="1" applyProtection="1">
      <alignment vertical="center"/>
      <protection hidden="1"/>
    </xf>
    <xf numFmtId="165" fontId="5" fillId="4" borderId="11" xfId="5" applyNumberFormat="1" applyFont="1" applyFill="1" applyBorder="1" applyAlignment="1" applyProtection="1">
      <alignment horizontal="center" vertical="center" wrapText="1"/>
      <protection hidden="1"/>
    </xf>
    <xf numFmtId="165" fontId="5" fillId="0" borderId="15" xfId="5" applyNumberFormat="1" applyFont="1" applyBorder="1" applyAlignment="1" applyProtection="1">
      <alignment horizontal="center" vertical="center" wrapText="1"/>
      <protection hidden="1"/>
    </xf>
    <xf numFmtId="165" fontId="7" fillId="0" borderId="51" xfId="5" applyNumberFormat="1" applyFont="1" applyBorder="1" applyAlignment="1" applyProtection="1">
      <alignment horizontal="left" vertical="center" wrapText="1" indent="1"/>
      <protection hidden="1"/>
    </xf>
    <xf numFmtId="167" fontId="5" fillId="0" borderId="51" xfId="5" applyNumberFormat="1" applyFont="1" applyBorder="1" applyAlignment="1" applyProtection="1">
      <alignment horizontal="center" vertical="center" wrapText="1"/>
      <protection hidden="1"/>
    </xf>
    <xf numFmtId="174" fontId="5" fillId="0" borderId="7" xfId="5" applyNumberFormat="1" applyFont="1" applyBorder="1" applyAlignment="1" applyProtection="1">
      <alignment horizontal="center" vertical="center"/>
      <protection hidden="1"/>
    </xf>
    <xf numFmtId="169" fontId="5" fillId="4" borderId="12" xfId="5" applyNumberFormat="1" applyFont="1" applyFill="1" applyBorder="1" applyAlignment="1" applyProtection="1">
      <alignment vertical="center"/>
      <protection hidden="1"/>
    </xf>
    <xf numFmtId="169" fontId="5" fillId="4" borderId="13" xfId="5" applyNumberFormat="1" applyFont="1" applyFill="1" applyBorder="1" applyAlignment="1" applyProtection="1">
      <alignment vertical="center"/>
      <protection hidden="1"/>
    </xf>
    <xf numFmtId="165" fontId="5" fillId="0" borderId="8" xfId="5" applyNumberFormat="1" applyFont="1" applyBorder="1" applyAlignment="1" applyProtection="1">
      <alignment horizontal="left" vertical="center" indent="3"/>
      <protection hidden="1"/>
    </xf>
    <xf numFmtId="169" fontId="5" fillId="4" borderId="7" xfId="5" applyNumberFormat="1" applyFont="1" applyFill="1" applyBorder="1" applyAlignment="1" applyProtection="1">
      <alignment vertical="center"/>
      <protection hidden="1"/>
    </xf>
    <xf numFmtId="169" fontId="5" fillId="4" borderId="8" xfId="5" applyNumberFormat="1" applyFont="1" applyFill="1" applyBorder="1" applyAlignment="1" applyProtection="1">
      <alignment vertical="center"/>
      <protection hidden="1"/>
    </xf>
    <xf numFmtId="165" fontId="5" fillId="0" borderId="14" xfId="5" applyNumberFormat="1" applyFont="1" applyBorder="1" applyAlignment="1" applyProtection="1">
      <alignment horizontal="left" vertical="center" indent="1"/>
      <protection hidden="1"/>
    </xf>
    <xf numFmtId="174" fontId="5" fillId="0" borderId="15" xfId="5" applyNumberFormat="1" applyFont="1" applyBorder="1" applyAlignment="1" applyProtection="1">
      <alignment horizontal="center" vertical="center"/>
      <protection hidden="1"/>
    </xf>
    <xf numFmtId="169" fontId="5" fillId="4" borderId="11" xfId="5" applyNumberFormat="1" applyFont="1" applyFill="1" applyBorder="1" applyAlignment="1" applyProtection="1">
      <alignment vertical="center"/>
      <protection hidden="1"/>
    </xf>
    <xf numFmtId="174" fontId="5" fillId="0" borderId="12" xfId="5" applyNumberFormat="1" applyFont="1" applyBorder="1" applyAlignment="1" applyProtection="1">
      <alignment horizontal="center" vertical="center"/>
      <protection hidden="1"/>
    </xf>
    <xf numFmtId="165" fontId="5" fillId="0" borderId="51" xfId="5" applyNumberFormat="1" applyFont="1" applyBorder="1" applyAlignment="1" applyProtection="1">
      <alignment horizontal="left" vertical="center" indent="2"/>
      <protection hidden="1"/>
    </xf>
    <xf numFmtId="169" fontId="5" fillId="4" borderId="0" xfId="5" applyNumberFormat="1" applyFont="1" applyFill="1" applyAlignment="1" applyProtection="1">
      <alignment vertical="center"/>
      <protection hidden="1"/>
    </xf>
    <xf numFmtId="174" fontId="5" fillId="0" borderId="0" xfId="5" applyNumberFormat="1" applyFont="1" applyAlignment="1" applyProtection="1">
      <alignment horizontal="left" vertical="center" indent="3"/>
      <protection hidden="1"/>
    </xf>
    <xf numFmtId="174" fontId="5" fillId="0" borderId="2" xfId="5" applyNumberFormat="1" applyFont="1" applyBorder="1" applyAlignment="1" applyProtection="1">
      <alignment horizontal="center" vertical="center"/>
      <protection hidden="1"/>
    </xf>
    <xf numFmtId="165" fontId="5" fillId="0" borderId="15" xfId="5" applyNumberFormat="1" applyFont="1" applyBorder="1" applyAlignment="1" applyProtection="1">
      <alignment horizontal="left" vertical="center" indent="1"/>
      <protection hidden="1"/>
    </xf>
    <xf numFmtId="165" fontId="5" fillId="0" borderId="11" xfId="5" applyNumberFormat="1" applyFont="1" applyBorder="1" applyAlignment="1" applyProtection="1">
      <alignment horizontal="left" vertical="center" indent="1"/>
      <protection hidden="1"/>
    </xf>
    <xf numFmtId="165" fontId="5" fillId="0" borderId="10" xfId="5" applyNumberFormat="1" applyFont="1" applyBorder="1" applyAlignment="1" applyProtection="1">
      <alignment horizontal="left" vertical="center" indent="1"/>
      <protection hidden="1"/>
    </xf>
    <xf numFmtId="169" fontId="5" fillId="4" borderId="14" xfId="5" applyNumberFormat="1" applyFont="1" applyFill="1" applyBorder="1" applyAlignment="1" applyProtection="1">
      <alignment vertical="center"/>
      <protection hidden="1"/>
    </xf>
    <xf numFmtId="169" fontId="5" fillId="4" borderId="2" xfId="5" applyNumberFormat="1" applyFont="1" applyFill="1" applyBorder="1" applyAlignment="1" applyProtection="1">
      <alignment vertical="center"/>
      <protection hidden="1"/>
    </xf>
    <xf numFmtId="0" fontId="3" fillId="0" borderId="51" xfId="5" applyNumberFormat="1" applyFont="1" applyBorder="1" applyAlignment="1" applyProtection="1">
      <alignment vertical="center"/>
      <protection hidden="1"/>
    </xf>
    <xf numFmtId="0" fontId="7" fillId="0" borderId="1" xfId="5" applyNumberFormat="1" applyFont="1" applyBorder="1" applyAlignment="1" applyProtection="1">
      <alignment horizontal="center" vertical="center"/>
      <protection hidden="1"/>
    </xf>
    <xf numFmtId="165" fontId="5" fillId="0" borderId="11" xfId="5" applyNumberFormat="1" applyFont="1" applyBorder="1" applyAlignment="1" applyProtection="1">
      <alignment horizontal="center" vertical="center"/>
      <protection hidden="1"/>
    </xf>
    <xf numFmtId="169" fontId="5" fillId="0" borderId="11" xfId="5" applyNumberFormat="1" applyFont="1" applyBorder="1" applyAlignment="1" applyProtection="1">
      <alignment vertical="center"/>
      <protection hidden="1"/>
    </xf>
    <xf numFmtId="169" fontId="5" fillId="0" borderId="10" xfId="5" applyNumberFormat="1" applyFont="1" applyBorder="1" applyAlignment="1" applyProtection="1">
      <alignment vertical="center"/>
      <protection hidden="1"/>
    </xf>
    <xf numFmtId="174" fontId="7" fillId="0" borderId="12" xfId="5" applyNumberFormat="1" applyFont="1" applyBorder="1" applyAlignment="1" applyProtection="1">
      <alignment horizontal="left" vertical="center" indent="1"/>
      <protection hidden="1"/>
    </xf>
    <xf numFmtId="174" fontId="5" fillId="0" borderId="7" xfId="5" applyNumberFormat="1" applyFont="1" applyBorder="1" applyAlignment="1" applyProtection="1">
      <alignment horizontal="left" vertical="center" indent="2"/>
      <protection hidden="1"/>
    </xf>
    <xf numFmtId="174" fontId="5" fillId="0" borderId="7" xfId="5" applyNumberFormat="1" applyFont="1" applyBorder="1" applyAlignment="1" applyProtection="1">
      <alignment horizontal="left" vertical="center" indent="4"/>
      <protection hidden="1"/>
    </xf>
    <xf numFmtId="174" fontId="5" fillId="0" borderId="7" xfId="5" applyNumberFormat="1" applyFont="1" applyBorder="1" applyAlignment="1" applyProtection="1">
      <alignment horizontal="left" vertical="center" indent="5"/>
      <protection hidden="1"/>
    </xf>
    <xf numFmtId="174" fontId="5" fillId="0" borderId="7" xfId="5" applyNumberFormat="1" applyFont="1" applyBorder="1" applyAlignment="1" applyProtection="1">
      <alignment horizontal="left" vertical="center" wrapText="1" indent="5"/>
      <protection hidden="1"/>
    </xf>
    <xf numFmtId="174" fontId="5" fillId="0" borderId="8" xfId="5" applyNumberFormat="1" applyFont="1" applyBorder="1" applyAlignment="1" applyProtection="1">
      <alignment horizontal="left" vertical="center" wrapText="1" indent="1"/>
      <protection hidden="1"/>
    </xf>
    <xf numFmtId="174" fontId="5" fillId="0" borderId="2" xfId="5" applyNumberFormat="1" applyFont="1" applyBorder="1" applyAlignment="1" applyProtection="1">
      <alignment horizontal="left" vertical="center" indent="2"/>
      <protection hidden="1"/>
    </xf>
    <xf numFmtId="165" fontId="7" fillId="4" borderId="10" xfId="5" applyNumberFormat="1" applyFont="1" applyFill="1" applyBorder="1" applyAlignment="1" applyProtection="1">
      <alignment vertical="center"/>
      <protection hidden="1"/>
    </xf>
    <xf numFmtId="174" fontId="5" fillId="0" borderId="2" xfId="5" applyNumberFormat="1" applyFont="1" applyBorder="1" applyAlignment="1" applyProtection="1">
      <alignment horizontal="left" vertical="center" indent="3"/>
      <protection hidden="1"/>
    </xf>
    <xf numFmtId="165" fontId="5" fillId="0" borderId="3" xfId="5" applyNumberFormat="1" applyFont="1" applyBorder="1" applyAlignment="1" applyProtection="1">
      <alignment horizontal="left" vertical="center" indent="2"/>
      <protection hidden="1"/>
    </xf>
    <xf numFmtId="169" fontId="5" fillId="0" borderId="3" xfId="5" applyNumberFormat="1" applyFont="1" applyBorder="1" applyAlignment="1" applyProtection="1">
      <alignment vertical="center"/>
      <protection hidden="1"/>
    </xf>
    <xf numFmtId="165" fontId="5" fillId="0" borderId="10" xfId="5" applyNumberFormat="1" applyFont="1" applyBorder="1" applyAlignment="1" applyProtection="1">
      <alignment horizontal="right" vertical="center"/>
      <protection hidden="1"/>
    </xf>
    <xf numFmtId="165" fontId="5" fillId="0" borderId="15" xfId="5" applyNumberFormat="1" applyFont="1" applyBorder="1" applyAlignment="1" applyProtection="1">
      <alignment horizontal="left" vertical="center" indent="3"/>
      <protection hidden="1"/>
    </xf>
    <xf numFmtId="165" fontId="5" fillId="0" borderId="2" xfId="5" applyNumberFormat="1" applyFont="1" applyBorder="1" applyAlignment="1" applyProtection="1">
      <alignment horizontal="left" vertical="center" indent="3"/>
      <protection hidden="1"/>
    </xf>
    <xf numFmtId="165" fontId="5" fillId="0" borderId="14" xfId="5" applyNumberFormat="1" applyFont="1" applyBorder="1" applyAlignment="1" applyProtection="1">
      <alignment horizontal="left" vertical="center" indent="3"/>
      <protection hidden="1"/>
    </xf>
    <xf numFmtId="165" fontId="5" fillId="4" borderId="2" xfId="5" applyNumberFormat="1" applyFont="1" applyFill="1" applyBorder="1" applyAlignment="1" applyProtection="1">
      <alignment horizontal="left" vertical="center" indent="2"/>
      <protection hidden="1"/>
    </xf>
    <xf numFmtId="165" fontId="5" fillId="4" borderId="14" xfId="5" applyNumberFormat="1" applyFont="1" applyFill="1" applyBorder="1" applyAlignment="1" applyProtection="1">
      <alignment horizontal="left" vertical="center" indent="1"/>
      <protection hidden="1"/>
    </xf>
    <xf numFmtId="165" fontId="5" fillId="0" borderId="15" xfId="5" applyNumberFormat="1" applyFont="1" applyBorder="1" applyAlignment="1" applyProtection="1">
      <alignment horizontal="left" vertical="center" indent="2"/>
      <protection hidden="1"/>
    </xf>
    <xf numFmtId="0" fontId="32" fillId="0" borderId="15" xfId="5" applyNumberFormat="1" applyFont="1" applyBorder="1" applyAlignment="1" applyProtection="1">
      <alignment vertical="center"/>
      <protection hidden="1"/>
    </xf>
    <xf numFmtId="0" fontId="3" fillId="0" borderId="10" xfId="5" applyNumberFormat="1" applyFont="1" applyBorder="1" applyAlignment="1" applyProtection="1">
      <alignment vertical="center"/>
      <protection hidden="1"/>
    </xf>
    <xf numFmtId="0" fontId="32" fillId="0" borderId="51" xfId="5" applyNumberFormat="1" applyFont="1" applyBorder="1" applyAlignment="1" applyProtection="1">
      <alignment vertical="center"/>
      <protection hidden="1"/>
    </xf>
    <xf numFmtId="0" fontId="3" fillId="0" borderId="13" xfId="5" applyNumberFormat="1" applyFont="1" applyBorder="1" applyAlignment="1" applyProtection="1">
      <alignment vertical="center"/>
      <protection hidden="1"/>
    </xf>
    <xf numFmtId="0" fontId="5" fillId="0" borderId="15" xfId="5" applyNumberFormat="1" applyFont="1" applyBorder="1" applyAlignment="1" applyProtection="1">
      <alignment horizontal="left" vertical="center"/>
      <protection hidden="1"/>
    </xf>
    <xf numFmtId="0" fontId="7" fillId="0" borderId="15" xfId="5" applyNumberFormat="1" applyFont="1" applyBorder="1" applyAlignment="1" applyProtection="1">
      <alignment horizontal="left" vertical="center" indent="1"/>
      <protection hidden="1"/>
    </xf>
    <xf numFmtId="0" fontId="7" fillId="0" borderId="11" xfId="5" applyNumberFormat="1" applyFont="1" applyBorder="1" applyAlignment="1" applyProtection="1">
      <alignment horizontal="left" vertical="center" indent="1"/>
      <protection hidden="1"/>
    </xf>
    <xf numFmtId="0" fontId="5" fillId="0" borderId="15" xfId="5" applyNumberFormat="1" applyFont="1" applyBorder="1" applyAlignment="1" applyProtection="1">
      <alignment horizontal="left" vertical="center" indent="1"/>
      <protection hidden="1"/>
    </xf>
    <xf numFmtId="165" fontId="5" fillId="0" borderId="11" xfId="5" applyNumberFormat="1" applyFont="1" applyBorder="1" applyAlignment="1" applyProtection="1">
      <alignment horizontal="left" vertical="center" indent="2"/>
      <protection hidden="1"/>
    </xf>
    <xf numFmtId="165" fontId="5" fillId="0" borderId="10" xfId="5" applyNumberFormat="1" applyFont="1" applyBorder="1" applyAlignment="1" applyProtection="1">
      <alignment horizontal="left" vertical="center" indent="2"/>
      <protection hidden="1"/>
    </xf>
    <xf numFmtId="165" fontId="7" fillId="0" borderId="15" xfId="5" applyNumberFormat="1" applyFont="1" applyBorder="1" applyAlignment="1" applyProtection="1">
      <alignment horizontal="left" vertical="center" indent="1"/>
      <protection hidden="1"/>
    </xf>
    <xf numFmtId="165" fontId="7" fillId="0" borderId="11" xfId="5" applyNumberFormat="1" applyFont="1" applyBorder="1" applyAlignment="1" applyProtection="1">
      <alignment horizontal="left" vertical="center" indent="1"/>
      <protection hidden="1"/>
    </xf>
    <xf numFmtId="0" fontId="5" fillId="0" borderId="15" xfId="5" applyNumberFormat="1" applyFont="1" applyBorder="1" applyAlignment="1" applyProtection="1">
      <alignment horizontal="left" vertical="center" indent="2"/>
      <protection hidden="1"/>
    </xf>
    <xf numFmtId="165" fontId="5" fillId="0" borderId="11" xfId="5" applyNumberFormat="1" applyFont="1" applyBorder="1" applyAlignment="1" applyProtection="1">
      <alignment horizontal="left" vertical="center" indent="3"/>
      <protection hidden="1"/>
    </xf>
    <xf numFmtId="165" fontId="5" fillId="0" borderId="12" xfId="5" applyNumberFormat="1" applyFont="1" applyBorder="1" applyAlignment="1" applyProtection="1">
      <alignment horizontal="left" vertical="center" indent="3"/>
      <protection hidden="1"/>
    </xf>
    <xf numFmtId="165" fontId="5" fillId="0" borderId="51" xfId="5" applyNumberFormat="1" applyFont="1" applyBorder="1" applyAlignment="1" applyProtection="1">
      <alignment horizontal="left" vertical="center" indent="3"/>
      <protection hidden="1"/>
    </xf>
    <xf numFmtId="165" fontId="5" fillId="0" borderId="13" xfId="5" applyNumberFormat="1" applyFont="1" applyBorder="1" applyAlignment="1" applyProtection="1">
      <alignment horizontal="left" vertical="center" indent="3"/>
      <protection hidden="1"/>
    </xf>
    <xf numFmtId="165" fontId="5" fillId="0" borderId="3" xfId="5" applyNumberFormat="1" applyFont="1" applyBorder="1" applyAlignment="1" applyProtection="1">
      <alignment horizontal="left" vertical="center" indent="3"/>
      <protection hidden="1"/>
    </xf>
    <xf numFmtId="165" fontId="7" fillId="0" borderId="10" xfId="5" applyNumberFormat="1" applyFont="1" applyBorder="1" applyAlignment="1" applyProtection="1">
      <alignment horizontal="left" vertical="center" indent="1"/>
      <protection hidden="1"/>
    </xf>
    <xf numFmtId="173" fontId="5" fillId="0" borderId="12" xfId="5" applyNumberFormat="1" applyFont="1" applyBorder="1" applyAlignment="1" applyProtection="1">
      <alignment horizontal="left" vertical="center" indent="3"/>
      <protection hidden="1"/>
    </xf>
    <xf numFmtId="173" fontId="5" fillId="0" borderId="51" xfId="5" applyNumberFormat="1" applyFont="1" applyBorder="1" applyAlignment="1" applyProtection="1">
      <alignment horizontal="left" vertical="center" indent="3"/>
      <protection hidden="1"/>
    </xf>
    <xf numFmtId="173" fontId="5" fillId="0" borderId="13" xfId="5" applyNumberFormat="1" applyFont="1" applyBorder="1" applyAlignment="1" applyProtection="1">
      <alignment horizontal="left" vertical="center" indent="3"/>
      <protection hidden="1"/>
    </xf>
    <xf numFmtId="173" fontId="5" fillId="0" borderId="15" xfId="5" applyNumberFormat="1" applyFont="1" applyBorder="1" applyAlignment="1" applyProtection="1">
      <alignment horizontal="left" vertical="center" indent="4"/>
      <protection hidden="1"/>
    </xf>
    <xf numFmtId="173" fontId="5" fillId="0" borderId="11" xfId="5" applyNumberFormat="1" applyFont="1" applyBorder="1" applyAlignment="1" applyProtection="1">
      <alignment horizontal="left" vertical="center" indent="4"/>
      <protection hidden="1"/>
    </xf>
    <xf numFmtId="173" fontId="5" fillId="0" borderId="2" xfId="5" applyNumberFormat="1" applyFont="1" applyBorder="1" applyAlignment="1" applyProtection="1">
      <alignment horizontal="left" vertical="center" indent="5"/>
      <protection hidden="1"/>
    </xf>
    <xf numFmtId="173" fontId="5" fillId="0" borderId="3" xfId="5" applyNumberFormat="1" applyFont="1" applyBorder="1" applyAlignment="1" applyProtection="1">
      <alignment horizontal="left" vertical="center" indent="5"/>
      <protection hidden="1"/>
    </xf>
    <xf numFmtId="173" fontId="5" fillId="0" borderId="14" xfId="5" applyNumberFormat="1" applyFont="1" applyBorder="1" applyAlignment="1" applyProtection="1">
      <alignment horizontal="left" vertical="center" indent="5"/>
      <protection hidden="1"/>
    </xf>
    <xf numFmtId="173" fontId="5" fillId="0" borderId="15" xfId="5" applyNumberFormat="1" applyFont="1" applyBorder="1" applyAlignment="1" applyProtection="1">
      <alignment horizontal="left" vertical="center" indent="3"/>
      <protection hidden="1"/>
    </xf>
    <xf numFmtId="173" fontId="5" fillId="0" borderId="11" xfId="5" applyNumberFormat="1" applyFont="1" applyBorder="1" applyAlignment="1" applyProtection="1">
      <alignment horizontal="left" vertical="center" indent="3"/>
      <protection hidden="1"/>
    </xf>
    <xf numFmtId="173" fontId="5" fillId="0" borderId="10" xfId="5" applyNumberFormat="1" applyFont="1" applyBorder="1" applyAlignment="1" applyProtection="1">
      <alignment horizontal="left" vertical="center" indent="3"/>
      <protection hidden="1"/>
    </xf>
    <xf numFmtId="165" fontId="5" fillId="0" borderId="15" xfId="5" applyNumberFormat="1" applyFont="1" applyBorder="1" applyAlignment="1" applyProtection="1">
      <alignment horizontal="left" vertical="center" indent="4"/>
      <protection hidden="1"/>
    </xf>
    <xf numFmtId="165" fontId="5" fillId="0" borderId="11" xfId="5" applyNumberFormat="1" applyFont="1" applyBorder="1" applyAlignment="1" applyProtection="1">
      <alignment horizontal="left" vertical="center" indent="4"/>
      <protection hidden="1"/>
    </xf>
    <xf numFmtId="165" fontId="5" fillId="0" borderId="2" xfId="5" applyNumberFormat="1" applyFont="1" applyBorder="1" applyAlignment="1" applyProtection="1">
      <alignment horizontal="left" vertical="center" indent="5"/>
      <protection hidden="1"/>
    </xf>
    <xf numFmtId="165" fontId="5" fillId="0" borderId="3" xfId="5" applyNumberFormat="1" applyFont="1" applyBorder="1" applyAlignment="1" applyProtection="1">
      <alignment horizontal="left" vertical="center" indent="5"/>
      <protection hidden="1"/>
    </xf>
    <xf numFmtId="165" fontId="5" fillId="0" borderId="14" xfId="5" applyNumberFormat="1" applyFont="1" applyBorder="1" applyAlignment="1" applyProtection="1">
      <alignment horizontal="left" vertical="center" indent="5"/>
      <protection hidden="1"/>
    </xf>
    <xf numFmtId="165" fontId="8" fillId="0" borderId="15" xfId="5" applyNumberFormat="1" applyFont="1" applyBorder="1" applyAlignment="1" applyProtection="1">
      <alignment horizontal="left" vertical="center" indent="3"/>
      <protection hidden="1"/>
    </xf>
    <xf numFmtId="165" fontId="8" fillId="0" borderId="11" xfId="5" applyNumberFormat="1" applyFont="1" applyBorder="1" applyAlignment="1" applyProtection="1">
      <alignment horizontal="left" vertical="center" indent="3"/>
      <protection hidden="1"/>
    </xf>
    <xf numFmtId="165" fontId="8" fillId="0" borderId="10" xfId="5" applyNumberFormat="1" applyFont="1" applyBorder="1" applyAlignment="1" applyProtection="1">
      <alignment horizontal="left" vertical="center" indent="3"/>
      <protection hidden="1"/>
    </xf>
    <xf numFmtId="0" fontId="3" fillId="0" borderId="9" xfId="3" quotePrefix="1" applyFont="1" applyBorder="1" applyAlignment="1" applyProtection="1">
      <alignment horizontal="center" vertical="center"/>
      <protection hidden="1"/>
    </xf>
    <xf numFmtId="0" fontId="3" fillId="0" borderId="4" xfId="3" quotePrefix="1" applyFont="1" applyBorder="1" applyAlignment="1" applyProtection="1">
      <alignment horizontal="center" vertical="center"/>
      <protection hidden="1"/>
    </xf>
    <xf numFmtId="0" fontId="7" fillId="0" borderId="9" xfId="3" quotePrefix="1" applyFont="1" applyBorder="1" applyAlignment="1" applyProtection="1">
      <alignment horizontal="center" vertical="center"/>
      <protection hidden="1"/>
    </xf>
    <xf numFmtId="0" fontId="5" fillId="0" borderId="29" xfId="3" applyFont="1" applyBorder="1" applyAlignment="1" applyProtection="1">
      <alignment horizontal="center" vertical="center"/>
      <protection hidden="1"/>
    </xf>
    <xf numFmtId="0" fontId="5" fillId="0" borderId="29" xfId="3" applyFont="1" applyBorder="1" applyAlignment="1" applyProtection="1">
      <alignment horizontal="left" vertical="center"/>
      <protection hidden="1"/>
    </xf>
    <xf numFmtId="0" fontId="5" fillId="0" borderId="52" xfId="3" applyFont="1" applyBorder="1" applyAlignment="1" applyProtection="1">
      <alignment horizontal="left" vertical="center" indent="1"/>
      <protection hidden="1"/>
    </xf>
    <xf numFmtId="0" fontId="5" fillId="4" borderId="31" xfId="3" applyFont="1" applyFill="1" applyBorder="1" applyAlignment="1" applyProtection="1">
      <alignment horizontal="center" vertical="center"/>
      <protection hidden="1"/>
    </xf>
    <xf numFmtId="169" fontId="5" fillId="3" borderId="34" xfId="3" applyNumberFormat="1" applyFont="1" applyFill="1" applyBorder="1" applyAlignment="1" applyProtection="1">
      <alignment vertical="center"/>
      <protection locked="0"/>
    </xf>
    <xf numFmtId="169" fontId="5" fillId="3" borderId="26" xfId="3" applyNumberFormat="1" applyFont="1" applyFill="1" applyBorder="1" applyAlignment="1" applyProtection="1">
      <alignment vertical="center"/>
      <protection locked="0"/>
    </xf>
    <xf numFmtId="0" fontId="5" fillId="0" borderId="15" xfId="3" applyFont="1" applyBorder="1" applyAlignment="1" applyProtection="1">
      <alignment horizontal="left" vertical="center" indent="1"/>
      <protection hidden="1"/>
    </xf>
    <xf numFmtId="0" fontId="5" fillId="0" borderId="12" xfId="3" applyFont="1" applyBorder="1" applyAlignment="1" applyProtection="1">
      <alignment horizontal="left" vertical="center"/>
      <protection hidden="1"/>
    </xf>
    <xf numFmtId="0" fontId="5" fillId="0" borderId="39" xfId="3" applyFont="1" applyBorder="1" applyAlignment="1" applyProtection="1">
      <alignment horizontal="left" vertical="center" indent="1"/>
      <protection hidden="1"/>
    </xf>
    <xf numFmtId="0" fontId="5" fillId="4" borderId="40" xfId="3" applyFont="1" applyFill="1" applyBorder="1" applyAlignment="1" applyProtection="1">
      <alignment horizontal="center" vertical="center"/>
      <protection hidden="1"/>
    </xf>
    <xf numFmtId="169" fontId="5" fillId="3" borderId="22" xfId="3" applyNumberFormat="1" applyFont="1" applyFill="1" applyBorder="1" applyAlignment="1" applyProtection="1">
      <alignment vertical="center"/>
      <protection locked="0"/>
    </xf>
    <xf numFmtId="0" fontId="5" fillId="0" borderId="7" xfId="3" applyFont="1" applyBorder="1" applyAlignment="1" applyProtection="1">
      <alignment horizontal="left" vertical="center"/>
      <protection hidden="1"/>
    </xf>
    <xf numFmtId="10" fontId="5" fillId="3" borderId="32" xfId="4" applyNumberFormat="1" applyFont="1" applyFill="1" applyBorder="1" applyAlignment="1" applyProtection="1">
      <alignment vertical="center"/>
      <protection locked="0"/>
    </xf>
    <xf numFmtId="0" fontId="5" fillId="0" borderId="36" xfId="3" applyFont="1" applyBorder="1" applyAlignment="1" applyProtection="1">
      <alignment vertical="center"/>
      <protection hidden="1"/>
    </xf>
    <xf numFmtId="0" fontId="5" fillId="0" borderId="43" xfId="3" applyFont="1" applyBorder="1" applyAlignment="1" applyProtection="1">
      <alignment horizontal="center" vertical="center"/>
      <protection hidden="1"/>
    </xf>
    <xf numFmtId="169" fontId="5" fillId="0" borderId="41" xfId="3" applyNumberFormat="1" applyFont="1" applyBorder="1" applyAlignment="1" applyProtection="1">
      <alignment vertical="center"/>
      <protection hidden="1"/>
    </xf>
    <xf numFmtId="0" fontId="5" fillId="0" borderId="41" xfId="3" applyFont="1" applyBorder="1" applyAlignment="1" applyProtection="1">
      <alignment horizontal="center" vertical="center"/>
      <protection hidden="1"/>
    </xf>
    <xf numFmtId="10" fontId="5" fillId="0" borderId="41" xfId="3" applyNumberFormat="1" applyFont="1" applyBorder="1" applyAlignment="1" applyProtection="1">
      <alignment horizontal="center" vertical="center"/>
      <protection hidden="1"/>
    </xf>
    <xf numFmtId="169" fontId="5" fillId="4" borderId="4" xfId="3" applyNumberFormat="1" applyFont="1" applyFill="1" applyBorder="1" applyAlignment="1" applyProtection="1">
      <alignment vertical="center"/>
      <protection hidden="1"/>
    </xf>
    <xf numFmtId="10" fontId="5" fillId="3" borderId="10" xfId="4" applyNumberFormat="1" applyFont="1" applyFill="1" applyBorder="1" applyAlignment="1" applyProtection="1">
      <alignment vertical="center"/>
      <protection locked="0"/>
    </xf>
    <xf numFmtId="169" fontId="5" fillId="3" borderId="7" xfId="5" applyNumberFormat="1" applyFont="1" applyFill="1" applyBorder="1" applyAlignment="1" applyProtection="1">
      <alignment vertical="center"/>
      <protection locked="0"/>
    </xf>
    <xf numFmtId="169" fontId="5" fillId="3" borderId="4" xfId="5" applyNumberFormat="1" applyFont="1" applyFill="1" applyBorder="1" applyAlignment="1" applyProtection="1">
      <alignment vertical="center"/>
      <protection locked="0"/>
    </xf>
    <xf numFmtId="178" fontId="5" fillId="3" borderId="1" xfId="5" applyNumberFormat="1" applyFont="1" applyFill="1" applyBorder="1" applyAlignment="1" applyProtection="1">
      <alignment horizontal="center" vertical="center"/>
      <protection locked="0"/>
    </xf>
    <xf numFmtId="165" fontId="5" fillId="0" borderId="51" xfId="5" applyNumberFormat="1" applyFont="1" applyBorder="1" applyAlignment="1" applyProtection="1">
      <alignment vertical="center"/>
      <protection hidden="1"/>
    </xf>
    <xf numFmtId="165" fontId="5" fillId="0" borderId="2" xfId="5" applyNumberFormat="1" applyFont="1" applyBorder="1" applyAlignment="1" applyProtection="1">
      <alignment vertical="center"/>
      <protection hidden="1"/>
    </xf>
    <xf numFmtId="165" fontId="5" fillId="0" borderId="14" xfId="5" applyNumberFormat="1" applyFont="1" applyBorder="1" applyAlignment="1" applyProtection="1">
      <alignment vertical="center"/>
      <protection hidden="1"/>
    </xf>
    <xf numFmtId="165" fontId="5" fillId="0" borderId="9" xfId="5" applyNumberFormat="1" applyFont="1" applyBorder="1" applyAlignment="1" applyProtection="1">
      <alignment vertical="center"/>
      <protection hidden="1"/>
    </xf>
    <xf numFmtId="0" fontId="7" fillId="0" borderId="15" xfId="5" applyNumberFormat="1" applyFont="1" applyBorder="1" applyAlignment="1" applyProtection="1">
      <alignment horizontal="center" vertical="center"/>
      <protection hidden="1"/>
    </xf>
    <xf numFmtId="0" fontId="32" fillId="0" borderId="11" xfId="5" applyNumberFormat="1" applyFont="1" applyBorder="1" applyAlignment="1" applyProtection="1">
      <alignment vertical="center"/>
      <protection hidden="1"/>
    </xf>
    <xf numFmtId="171" fontId="5" fillId="0" borderId="0" xfId="4" applyNumberFormat="1" applyFont="1" applyAlignment="1" applyProtection="1">
      <alignment vertical="center"/>
      <protection hidden="1"/>
    </xf>
    <xf numFmtId="169" fontId="5" fillId="3" borderId="8" xfId="5" applyNumberFormat="1" applyFont="1" applyFill="1" applyBorder="1" applyAlignment="1" applyProtection="1">
      <alignment vertical="center"/>
      <protection locked="0"/>
    </xf>
    <xf numFmtId="0" fontId="23" fillId="0" borderId="0" xfId="3" applyFont="1" applyAlignment="1" applyProtection="1">
      <alignment horizontal="center" vertical="center"/>
      <protection hidden="1"/>
    </xf>
    <xf numFmtId="0" fontId="2" fillId="0" borderId="7" xfId="3" applyBorder="1" applyAlignment="1" applyProtection="1">
      <alignment horizontal="center" vertical="center"/>
      <protection hidden="1"/>
    </xf>
    <xf numFmtId="0" fontId="2" fillId="0" borderId="0" xfId="3" applyAlignment="1" applyProtection="1">
      <alignment vertical="center"/>
      <protection hidden="1"/>
    </xf>
    <xf numFmtId="0" fontId="2" fillId="0" borderId="2" xfId="3" applyBorder="1" applyAlignment="1" applyProtection="1">
      <alignment horizontal="center" vertical="center"/>
      <protection hidden="1"/>
    </xf>
    <xf numFmtId="9" fontId="5" fillId="0" borderId="0" xfId="4" applyFont="1" applyAlignment="1" applyProtection="1">
      <alignment vertical="center"/>
      <protection hidden="1"/>
    </xf>
    <xf numFmtId="165" fontId="7" fillId="0" borderId="15" xfId="5" applyNumberFormat="1" applyFont="1" applyBorder="1" applyAlignment="1" applyProtection="1">
      <alignment horizontal="left" vertical="center" indent="2"/>
      <protection hidden="1"/>
    </xf>
    <xf numFmtId="165" fontId="7" fillId="0" borderId="11" xfId="5" applyNumberFormat="1" applyFont="1" applyBorder="1" applyAlignment="1" applyProtection="1">
      <alignment horizontal="left" vertical="center" indent="2"/>
      <protection hidden="1"/>
    </xf>
    <xf numFmtId="165" fontId="5" fillId="0" borderId="1" xfId="5" applyNumberFormat="1" applyFont="1" applyBorder="1" applyAlignment="1" applyProtection="1">
      <alignment horizontal="left" vertical="center" indent="5"/>
      <protection hidden="1"/>
    </xf>
    <xf numFmtId="165" fontId="5" fillId="0" borderId="5" xfId="5" applyNumberFormat="1" applyFont="1" applyBorder="1" applyAlignment="1" applyProtection="1">
      <alignment horizontal="left" vertical="center" indent="3"/>
      <protection hidden="1"/>
    </xf>
    <xf numFmtId="165" fontId="7" fillId="0" borderId="9" xfId="5" applyNumberFormat="1" applyFont="1" applyBorder="1" applyAlignment="1" applyProtection="1">
      <alignment horizontal="left" vertical="center" indent="2"/>
      <protection hidden="1"/>
    </xf>
    <xf numFmtId="165" fontId="5" fillId="0" borderId="9" xfId="5" applyNumberFormat="1" applyFont="1" applyBorder="1" applyAlignment="1" applyProtection="1">
      <alignment horizontal="left" vertical="center" indent="3"/>
      <protection hidden="1"/>
    </xf>
    <xf numFmtId="0" fontId="2" fillId="0" borderId="0" xfId="5" applyNumberFormat="1" applyFont="1" applyAlignment="1" applyProtection="1">
      <alignment vertical="center"/>
      <protection hidden="1"/>
    </xf>
    <xf numFmtId="0" fontId="5" fillId="0" borderId="38" xfId="3" applyFont="1" applyBorder="1" applyAlignment="1" applyProtection="1">
      <alignment vertical="center" wrapText="1"/>
      <protection hidden="1"/>
    </xf>
    <xf numFmtId="38" fontId="2" fillId="0" borderId="0" xfId="5" applyNumberFormat="1" applyFont="1" applyAlignment="1" applyProtection="1">
      <alignment vertical="center"/>
      <protection hidden="1"/>
    </xf>
    <xf numFmtId="165" fontId="2" fillId="0" borderId="0" xfId="5" applyNumberFormat="1" applyFont="1" applyAlignment="1" applyProtection="1">
      <alignment vertical="center"/>
      <protection hidden="1"/>
    </xf>
    <xf numFmtId="0" fontId="2" fillId="0" borderId="12" xfId="3" applyBorder="1" applyAlignment="1" applyProtection="1">
      <alignment horizontal="center" vertical="center"/>
      <protection hidden="1"/>
    </xf>
    <xf numFmtId="0" fontId="2" fillId="0" borderId="29" xfId="3" applyBorder="1" applyAlignment="1" applyProtection="1">
      <alignment horizontal="center" vertical="center"/>
      <protection hidden="1"/>
    </xf>
    <xf numFmtId="0" fontId="2" fillId="0" borderId="39" xfId="3" applyBorder="1" applyAlignment="1" applyProtection="1">
      <alignment horizontal="center" vertical="center"/>
      <protection hidden="1"/>
    </xf>
    <xf numFmtId="0" fontId="2" fillId="0" borderId="0" xfId="3" applyAlignment="1" applyProtection="1">
      <alignment horizontal="center"/>
      <protection hidden="1"/>
    </xf>
    <xf numFmtId="4" fontId="2" fillId="0" borderId="0" xfId="3" applyNumberFormat="1" applyProtection="1">
      <protection hidden="1"/>
    </xf>
    <xf numFmtId="0" fontId="2" fillId="0" borderId="0" xfId="3" applyProtection="1">
      <protection hidden="1"/>
    </xf>
    <xf numFmtId="0" fontId="5" fillId="0" borderId="30" xfId="3" applyFont="1" applyBorder="1" applyAlignment="1" applyProtection="1">
      <alignment vertical="center" wrapText="1"/>
      <protection hidden="1"/>
    </xf>
    <xf numFmtId="0" fontId="5" fillId="0" borderId="3" xfId="3" applyFont="1" applyBorder="1" applyAlignment="1" applyProtection="1">
      <alignment vertical="center" wrapText="1"/>
      <protection hidden="1"/>
    </xf>
    <xf numFmtId="0" fontId="5" fillId="0" borderId="35" xfId="3" applyFont="1" applyBorder="1" applyAlignment="1" applyProtection="1">
      <alignment vertical="center" wrapText="1"/>
      <protection hidden="1"/>
    </xf>
    <xf numFmtId="0" fontId="7" fillId="0" borderId="11" xfId="3" applyFont="1" applyBorder="1" applyAlignment="1" applyProtection="1">
      <alignment vertical="center" wrapText="1"/>
      <protection hidden="1"/>
    </xf>
    <xf numFmtId="0" fontId="7" fillId="0" borderId="52" xfId="3" applyFont="1" applyBorder="1" applyAlignment="1" applyProtection="1">
      <alignment horizontal="left" vertical="center" indent="1"/>
      <protection hidden="1"/>
    </xf>
    <xf numFmtId="0" fontId="7" fillId="0" borderId="35" xfId="3" applyFont="1" applyBorder="1" applyAlignment="1" applyProtection="1">
      <alignment horizontal="left" vertical="center" indent="1"/>
      <protection hidden="1"/>
    </xf>
    <xf numFmtId="0" fontId="7" fillId="0" borderId="71" xfId="3" applyFont="1" applyBorder="1" applyAlignment="1" applyProtection="1">
      <alignment horizontal="left" vertical="center" indent="1"/>
      <protection hidden="1"/>
    </xf>
    <xf numFmtId="0" fontId="5" fillId="4" borderId="10" xfId="3" applyFont="1" applyFill="1" applyBorder="1" applyAlignment="1" applyProtection="1">
      <alignment horizontal="center" vertical="center"/>
      <protection hidden="1"/>
    </xf>
    <xf numFmtId="0" fontId="7" fillId="0" borderId="15" xfId="3" applyFont="1" applyBorder="1" applyAlignment="1" applyProtection="1">
      <alignment horizontal="left" vertical="center" indent="1"/>
      <protection hidden="1"/>
    </xf>
    <xf numFmtId="0" fontId="7" fillId="0" borderId="11" xfId="3" applyFont="1" applyBorder="1" applyAlignment="1" applyProtection="1">
      <alignment horizontal="left" vertical="center" indent="1"/>
      <protection hidden="1"/>
    </xf>
    <xf numFmtId="4" fontId="2" fillId="0" borderId="0" xfId="3" applyNumberFormat="1" applyAlignment="1" applyProtection="1">
      <alignment vertical="center"/>
      <protection hidden="1"/>
    </xf>
    <xf numFmtId="0" fontId="5" fillId="0" borderId="0" xfId="3" applyFont="1" applyAlignment="1" applyProtection="1">
      <alignment vertical="center" wrapText="1"/>
      <protection hidden="1"/>
    </xf>
    <xf numFmtId="0" fontId="5" fillId="0" borderId="8" xfId="3" applyFont="1" applyBorder="1" applyAlignment="1" applyProtection="1">
      <alignment vertical="center" wrapText="1"/>
      <protection hidden="1"/>
    </xf>
    <xf numFmtId="0" fontId="5" fillId="0" borderId="14" xfId="3" applyFont="1" applyBorder="1" applyAlignment="1" applyProtection="1">
      <alignment vertical="center" wrapText="1"/>
      <protection hidden="1"/>
    </xf>
    <xf numFmtId="164" fontId="5" fillId="0" borderId="30" xfId="3" applyNumberFormat="1" applyFont="1" applyBorder="1" applyAlignment="1" applyProtection="1">
      <alignment horizontal="center" vertical="center"/>
      <protection hidden="1"/>
    </xf>
    <xf numFmtId="0" fontId="5" fillId="4" borderId="3" xfId="3" applyFont="1" applyFill="1" applyBorder="1" applyAlignment="1" applyProtection="1">
      <alignment horizontal="center" vertical="center"/>
      <protection hidden="1"/>
    </xf>
    <xf numFmtId="0" fontId="2" fillId="0" borderId="15" xfId="3" applyBorder="1" applyAlignment="1" applyProtection="1">
      <alignment horizontal="center" vertical="center"/>
      <protection hidden="1"/>
    </xf>
    <xf numFmtId="0" fontId="5" fillId="0" borderId="10" xfId="3" applyFont="1" applyBorder="1" applyAlignment="1" applyProtection="1">
      <alignment vertical="center"/>
      <protection hidden="1"/>
    </xf>
    <xf numFmtId="0" fontId="5" fillId="0" borderId="11" xfId="3" applyFont="1" applyBorder="1" applyAlignment="1" applyProtection="1">
      <alignment horizontal="right" vertical="center"/>
      <protection hidden="1"/>
    </xf>
    <xf numFmtId="0" fontId="5" fillId="0" borderId="3" xfId="3" applyFont="1" applyBorder="1" applyAlignment="1" applyProtection="1">
      <alignment horizontal="right" vertical="center" indent="1"/>
      <protection hidden="1"/>
    </xf>
    <xf numFmtId="0" fontId="5" fillId="0" borderId="3" xfId="3" applyFont="1" applyBorder="1" applyAlignment="1" applyProtection="1">
      <alignment horizontal="left" vertical="center" wrapText="1" indent="1"/>
      <protection hidden="1"/>
    </xf>
    <xf numFmtId="0" fontId="2" fillId="0" borderId="10" xfId="3" applyBorder="1" applyAlignment="1" applyProtection="1">
      <alignment vertical="center"/>
      <protection hidden="1"/>
    </xf>
    <xf numFmtId="0" fontId="2" fillId="0" borderId="11" xfId="3" applyBorder="1" applyAlignment="1" applyProtection="1">
      <alignment vertical="center"/>
      <protection hidden="1"/>
    </xf>
    <xf numFmtId="169" fontId="5" fillId="3" borderId="10" xfId="3" applyNumberFormat="1" applyFont="1" applyFill="1" applyBorder="1" applyAlignment="1" applyProtection="1">
      <alignment vertical="center"/>
      <protection locked="0"/>
    </xf>
    <xf numFmtId="0" fontId="2" fillId="0" borderId="13" xfId="3" applyBorder="1" applyAlignment="1" applyProtection="1">
      <alignment vertical="center"/>
      <protection hidden="1"/>
    </xf>
    <xf numFmtId="0" fontId="5" fillId="0" borderId="12" xfId="3" applyFont="1" applyBorder="1" applyAlignment="1" applyProtection="1">
      <alignment horizontal="center" vertical="center"/>
      <protection hidden="1"/>
    </xf>
    <xf numFmtId="0" fontId="5" fillId="0" borderId="7" xfId="3" applyFont="1" applyBorder="1" applyAlignment="1" applyProtection="1">
      <alignment horizontal="center" vertical="center"/>
      <protection hidden="1"/>
    </xf>
    <xf numFmtId="0" fontId="5" fillId="0" borderId="2" xfId="3" applyFont="1" applyBorder="1" applyAlignment="1" applyProtection="1">
      <alignment horizontal="center" vertical="center"/>
      <protection hidden="1"/>
    </xf>
    <xf numFmtId="0" fontId="5" fillId="0" borderId="2" xfId="3" applyFont="1" applyBorder="1" applyAlignment="1" applyProtection="1">
      <alignment horizontal="left" vertical="center" indent="1"/>
      <protection hidden="1"/>
    </xf>
    <xf numFmtId="2" fontId="5" fillId="0" borderId="0" xfId="3" applyNumberFormat="1" applyFont="1" applyAlignment="1" applyProtection="1">
      <alignment horizontal="right" vertical="center"/>
      <protection hidden="1"/>
    </xf>
    <xf numFmtId="169" fontId="5" fillId="3" borderId="9" xfId="3" applyNumberFormat="1" applyFont="1" applyFill="1" applyBorder="1" applyAlignment="1" applyProtection="1">
      <alignment horizontal="center" vertical="center"/>
      <protection locked="0"/>
    </xf>
    <xf numFmtId="164" fontId="5" fillId="3" borderId="9" xfId="4" applyNumberFormat="1" applyFont="1" applyFill="1" applyBorder="1" applyAlignment="1" applyProtection="1">
      <alignment horizontal="center" vertical="center"/>
      <protection locked="0"/>
    </xf>
    <xf numFmtId="2" fontId="7" fillId="0" borderId="0" xfId="3" applyNumberFormat="1" applyFont="1" applyAlignment="1" applyProtection="1">
      <alignment horizontal="right" vertical="center"/>
      <protection hidden="1"/>
    </xf>
    <xf numFmtId="0" fontId="11" fillId="0" borderId="1" xfId="3" applyFont="1" applyBorder="1" applyAlignment="1" applyProtection="1">
      <alignment horizontal="center" vertical="center" wrapText="1"/>
      <protection hidden="1"/>
    </xf>
    <xf numFmtId="0" fontId="11" fillId="0" borderId="30" xfId="3" applyFont="1" applyBorder="1" applyAlignment="1" applyProtection="1">
      <alignment vertical="center"/>
      <protection hidden="1"/>
    </xf>
    <xf numFmtId="169" fontId="5" fillId="3" borderId="56" xfId="3" applyNumberFormat="1" applyFont="1" applyFill="1" applyBorder="1" applyAlignment="1" applyProtection="1">
      <alignment vertical="center"/>
      <protection locked="0"/>
    </xf>
    <xf numFmtId="0" fontId="3" fillId="0" borderId="0" xfId="3" quotePrefix="1" applyFont="1" applyAlignment="1" applyProtection="1">
      <alignment horizontal="center" vertical="center"/>
      <protection hidden="1"/>
    </xf>
    <xf numFmtId="0" fontId="3" fillId="0" borderId="0" xfId="3" applyFont="1" applyAlignment="1" applyProtection="1">
      <alignment horizontal="center" vertical="center"/>
      <protection hidden="1"/>
    </xf>
    <xf numFmtId="0" fontId="21" fillId="4" borderId="9" xfId="3" applyFont="1" applyFill="1" applyBorder="1" applyAlignment="1" applyProtection="1">
      <alignment horizontal="center" vertical="center"/>
      <protection hidden="1"/>
    </xf>
    <xf numFmtId="0" fontId="5" fillId="0" borderId="0" xfId="3" applyFont="1" applyAlignment="1" applyProtection="1">
      <alignment horizontal="center" vertical="center" wrapText="1"/>
      <protection hidden="1"/>
    </xf>
    <xf numFmtId="0" fontId="5" fillId="0" borderId="14" xfId="3" applyFont="1" applyBorder="1" applyAlignment="1" applyProtection="1">
      <alignment horizontal="center" vertical="center" wrapText="1"/>
      <protection hidden="1"/>
    </xf>
    <xf numFmtId="0" fontId="5" fillId="4" borderId="42" xfId="3" applyFont="1" applyFill="1" applyBorder="1" applyAlignment="1" applyProtection="1">
      <alignment horizontal="center" vertical="center"/>
      <protection hidden="1"/>
    </xf>
    <xf numFmtId="0" fontId="5" fillId="4" borderId="79" xfId="3" applyFont="1" applyFill="1" applyBorder="1" applyAlignment="1" applyProtection="1">
      <alignment horizontal="center" vertical="center"/>
      <protection hidden="1"/>
    </xf>
    <xf numFmtId="177" fontId="5" fillId="0" borderId="9" xfId="3" applyNumberFormat="1" applyFont="1" applyBorder="1" applyAlignment="1" applyProtection="1">
      <alignment vertical="center"/>
      <protection hidden="1"/>
    </xf>
    <xf numFmtId="169" fontId="5" fillId="3" borderId="59" xfId="3" applyNumberFormat="1" applyFont="1" applyFill="1" applyBorder="1" applyAlignment="1" applyProtection="1">
      <alignment vertical="center"/>
      <protection locked="0"/>
    </xf>
    <xf numFmtId="177" fontId="5" fillId="0" borderId="4" xfId="3" applyNumberFormat="1" applyFont="1" applyBorder="1" applyAlignment="1" applyProtection="1">
      <alignment vertical="center"/>
      <protection hidden="1"/>
    </xf>
    <xf numFmtId="169" fontId="5" fillId="0" borderId="3" xfId="3" applyNumberFormat="1" applyFont="1" applyBorder="1" applyAlignment="1" applyProtection="1">
      <alignment vertical="center"/>
      <protection hidden="1"/>
    </xf>
    <xf numFmtId="0" fontId="32" fillId="0" borderId="0" xfId="3" applyFont="1" applyAlignment="1" applyProtection="1">
      <alignment horizontal="left" vertical="center" wrapText="1"/>
      <protection hidden="1"/>
    </xf>
    <xf numFmtId="0" fontId="32" fillId="0" borderId="0" xfId="3" applyFont="1" applyAlignment="1" applyProtection="1">
      <alignment horizontal="left" vertical="center"/>
      <protection hidden="1"/>
    </xf>
    <xf numFmtId="0" fontId="32" fillId="0" borderId="51" xfId="3" applyFont="1" applyBorder="1" applyAlignment="1" applyProtection="1">
      <alignment horizontal="left" vertical="center" wrapText="1"/>
      <protection hidden="1"/>
    </xf>
    <xf numFmtId="0" fontId="10" fillId="0" borderId="51" xfId="3" applyFont="1" applyBorder="1" applyAlignment="1" applyProtection="1">
      <alignment horizontal="center" vertical="center"/>
      <protection hidden="1"/>
    </xf>
    <xf numFmtId="0" fontId="5" fillId="0" borderId="13" xfId="3" applyFont="1" applyBorder="1" applyAlignment="1" applyProtection="1">
      <alignment horizontal="center" vertical="center" wrapText="1"/>
      <protection hidden="1"/>
    </xf>
    <xf numFmtId="0" fontId="5" fillId="0" borderId="8" xfId="3" applyFont="1" applyBorder="1" applyAlignment="1" applyProtection="1">
      <alignment horizontal="center" vertical="center" wrapText="1"/>
      <protection hidden="1"/>
    </xf>
    <xf numFmtId="0" fontId="5" fillId="0" borderId="3" xfId="3" applyFont="1" applyBorder="1" applyAlignment="1" applyProtection="1">
      <alignment horizontal="center" vertical="center" wrapText="1"/>
      <protection hidden="1"/>
    </xf>
    <xf numFmtId="0" fontId="10" fillId="0" borderId="3" xfId="3" applyFont="1" applyBorder="1" applyAlignment="1" applyProtection="1">
      <alignment horizontal="center" vertical="center"/>
      <protection hidden="1"/>
    </xf>
    <xf numFmtId="180" fontId="5" fillId="3" borderId="32" xfId="3" applyNumberFormat="1" applyFont="1" applyFill="1" applyBorder="1" applyAlignment="1" applyProtection="1">
      <alignment horizontal="center" vertical="center"/>
      <protection locked="0"/>
    </xf>
    <xf numFmtId="165" fontId="5" fillId="0" borderId="8" xfId="5" applyNumberFormat="1" applyFont="1" applyBorder="1" applyAlignment="1" applyProtection="1">
      <alignment vertical="center"/>
      <protection hidden="1"/>
    </xf>
    <xf numFmtId="2" fontId="5" fillId="0" borderId="0" xfId="3" applyNumberFormat="1" applyFont="1" applyAlignment="1" applyProtection="1">
      <alignment vertical="center"/>
      <protection hidden="1"/>
    </xf>
    <xf numFmtId="165" fontId="7" fillId="0" borderId="0" xfId="5" applyNumberFormat="1" applyFont="1" applyAlignment="1" applyProtection="1">
      <alignment horizontal="right" vertical="center"/>
      <protection hidden="1"/>
    </xf>
    <xf numFmtId="0" fontId="7" fillId="0" borderId="1" xfId="5" applyNumberFormat="1" applyFont="1" applyBorder="1" applyAlignment="1" applyProtection="1">
      <alignment horizontal="right" vertical="center" indent="1"/>
      <protection hidden="1"/>
    </xf>
    <xf numFmtId="165" fontId="7" fillId="0" borderId="3" xfId="5" applyNumberFormat="1" applyFont="1" applyBorder="1" applyAlignment="1" applyProtection="1">
      <alignment horizontal="right" vertical="center"/>
      <protection hidden="1"/>
    </xf>
    <xf numFmtId="0" fontId="7" fillId="0" borderId="3" xfId="5" applyNumberFormat="1" applyFont="1" applyBorder="1" applyAlignment="1" applyProtection="1">
      <alignment vertical="center"/>
      <protection hidden="1"/>
    </xf>
    <xf numFmtId="165" fontId="11" fillId="4" borderId="9" xfId="5" applyNumberFormat="1" applyFont="1" applyFill="1" applyBorder="1" applyAlignment="1" applyProtection="1">
      <alignment horizontal="center" vertical="center" wrapText="1"/>
      <protection hidden="1"/>
    </xf>
    <xf numFmtId="0" fontId="5" fillId="11" borderId="62" xfId="5" applyNumberFormat="1" applyFont="1" applyFill="1" applyBorder="1" applyAlignment="1" applyProtection="1">
      <alignment vertical="center"/>
      <protection hidden="1"/>
    </xf>
    <xf numFmtId="0" fontId="5" fillId="11" borderId="64" xfId="5" applyNumberFormat="1" applyFont="1" applyFill="1" applyBorder="1" applyAlignment="1" applyProtection="1">
      <alignment vertical="center"/>
      <protection hidden="1"/>
    </xf>
    <xf numFmtId="0" fontId="5" fillId="11" borderId="64" xfId="5" applyNumberFormat="1" applyFont="1" applyFill="1" applyBorder="1" applyAlignment="1" applyProtection="1">
      <alignment vertical="center" wrapText="1"/>
      <protection hidden="1"/>
    </xf>
    <xf numFmtId="0" fontId="5" fillId="11" borderId="67" xfId="5" applyNumberFormat="1" applyFont="1" applyFill="1" applyBorder="1" applyAlignment="1" applyProtection="1">
      <alignment vertical="center"/>
      <protection hidden="1"/>
    </xf>
    <xf numFmtId="0" fontId="34" fillId="11" borderId="61" xfId="5" applyNumberFormat="1" applyFont="1" applyFill="1" applyBorder="1" applyAlignment="1" applyProtection="1">
      <alignment horizontal="right" vertical="center"/>
      <protection hidden="1"/>
    </xf>
    <xf numFmtId="0" fontId="34" fillId="11" borderId="30" xfId="1" applyFont="1" applyFill="1" applyBorder="1" applyAlignment="1" applyProtection="1">
      <alignment horizontal="left" vertical="center"/>
      <protection hidden="1"/>
    </xf>
    <xf numFmtId="0" fontId="34" fillId="11" borderId="63" xfId="5" applyNumberFormat="1" applyFont="1" applyFill="1" applyBorder="1" applyAlignment="1" applyProtection="1">
      <alignment horizontal="right" vertical="center"/>
      <protection hidden="1"/>
    </xf>
    <xf numFmtId="0" fontId="34" fillId="11" borderId="65" xfId="5" applyNumberFormat="1" applyFont="1" applyFill="1" applyBorder="1" applyAlignment="1" applyProtection="1">
      <alignment horizontal="right" vertical="center"/>
      <protection hidden="1"/>
    </xf>
    <xf numFmtId="0" fontId="34" fillId="11" borderId="66" xfId="1" applyFont="1" applyFill="1" applyBorder="1" applyAlignment="1" applyProtection="1">
      <alignment horizontal="left" vertical="center"/>
      <protection hidden="1"/>
    </xf>
    <xf numFmtId="0" fontId="35" fillId="11" borderId="63" xfId="5" applyNumberFormat="1" applyFont="1" applyFill="1" applyBorder="1" applyAlignment="1" applyProtection="1">
      <alignment horizontal="center" vertical="center"/>
      <protection hidden="1"/>
    </xf>
    <xf numFmtId="0" fontId="35" fillId="11" borderId="65" xfId="5" applyNumberFormat="1" applyFont="1" applyFill="1" applyBorder="1" applyAlignment="1" applyProtection="1">
      <alignment horizontal="center" vertical="center"/>
      <protection hidden="1"/>
    </xf>
    <xf numFmtId="0" fontId="3" fillId="11" borderId="61" xfId="5" applyNumberFormat="1" applyFont="1" applyFill="1" applyBorder="1" applyAlignment="1" applyProtection="1">
      <alignment vertical="center"/>
      <protection hidden="1"/>
    </xf>
    <xf numFmtId="0" fontId="3" fillId="11" borderId="62" xfId="1" applyFont="1" applyFill="1" applyBorder="1" applyAlignment="1" applyProtection="1">
      <alignment horizontal="left" vertical="center"/>
      <protection hidden="1"/>
    </xf>
    <xf numFmtId="0" fontId="35" fillId="11" borderId="68" xfId="5" applyNumberFormat="1" applyFont="1" applyFill="1" applyBorder="1" applyAlignment="1" applyProtection="1">
      <alignment horizontal="right" vertical="center"/>
      <protection hidden="1"/>
    </xf>
    <xf numFmtId="0" fontId="34" fillId="11" borderId="64" xfId="1" applyFont="1" applyFill="1" applyBorder="1" applyAlignment="1" applyProtection="1">
      <alignment horizontal="left" vertical="center"/>
      <protection hidden="1"/>
    </xf>
    <xf numFmtId="0" fontId="35" fillId="11" borderId="63" xfId="5" applyNumberFormat="1" applyFont="1" applyFill="1" applyBorder="1" applyAlignment="1" applyProtection="1">
      <alignment horizontal="right" vertical="center"/>
      <protection hidden="1"/>
    </xf>
    <xf numFmtId="0" fontId="35" fillId="11" borderId="65" xfId="5" applyNumberFormat="1" applyFont="1" applyFill="1" applyBorder="1" applyAlignment="1" applyProtection="1">
      <alignment horizontal="right" vertical="center"/>
      <protection hidden="1"/>
    </xf>
    <xf numFmtId="0" fontId="34" fillId="11" borderId="67" xfId="1" applyFont="1" applyFill="1" applyBorder="1" applyAlignment="1" applyProtection="1">
      <alignment horizontal="left" vertical="center"/>
      <protection hidden="1"/>
    </xf>
    <xf numFmtId="0" fontId="34" fillId="11" borderId="80" xfId="1" applyFont="1" applyFill="1" applyBorder="1" applyAlignment="1" applyProtection="1">
      <alignment horizontal="left" vertical="center"/>
      <protection hidden="1"/>
    </xf>
    <xf numFmtId="0" fontId="34" fillId="11" borderId="69" xfId="1" applyFont="1" applyFill="1" applyBorder="1" applyAlignment="1" applyProtection="1">
      <alignment horizontal="left" vertical="center"/>
      <protection hidden="1"/>
    </xf>
    <xf numFmtId="165" fontId="5" fillId="11" borderId="7" xfId="5" applyNumberFormat="1" applyFont="1" applyFill="1" applyBorder="1" applyAlignment="1" applyProtection="1">
      <alignment vertical="center"/>
      <protection hidden="1"/>
    </xf>
    <xf numFmtId="165" fontId="5" fillId="11" borderId="8" xfId="5" applyNumberFormat="1" applyFont="1" applyFill="1" applyBorder="1" applyAlignment="1" applyProtection="1">
      <alignment vertical="center"/>
      <protection hidden="1"/>
    </xf>
    <xf numFmtId="0" fontId="27" fillId="11" borderId="7" xfId="5" applyNumberFormat="1" applyFont="1" applyFill="1" applyBorder="1" applyAlignment="1" applyProtection="1">
      <alignment horizontal="left" vertical="center" indent="1"/>
      <protection hidden="1"/>
    </xf>
    <xf numFmtId="0" fontId="7" fillId="11" borderId="8" xfId="5" applyNumberFormat="1" applyFont="1" applyFill="1" applyBorder="1" applyAlignment="1" applyProtection="1">
      <alignment horizontal="left" vertical="center" indent="1"/>
      <protection hidden="1"/>
    </xf>
    <xf numFmtId="0" fontId="5" fillId="11" borderId="7" xfId="5" applyNumberFormat="1" applyFont="1" applyFill="1" applyBorder="1" applyAlignment="1" applyProtection="1">
      <alignment horizontal="left" vertical="center" indent="2"/>
      <protection hidden="1"/>
    </xf>
    <xf numFmtId="0" fontId="5" fillId="11" borderId="8" xfId="5" applyNumberFormat="1" applyFont="1" applyFill="1" applyBorder="1" applyAlignment="1" applyProtection="1">
      <alignment horizontal="left" vertical="center" indent="2"/>
      <protection hidden="1"/>
    </xf>
    <xf numFmtId="0" fontId="5" fillId="11" borderId="7" xfId="5" applyNumberFormat="1" applyFont="1" applyFill="1" applyBorder="1" applyAlignment="1" applyProtection="1">
      <alignment horizontal="left" vertical="center" indent="3"/>
      <protection hidden="1"/>
    </xf>
    <xf numFmtId="0" fontId="7" fillId="11" borderId="7" xfId="5" applyNumberFormat="1" applyFont="1" applyFill="1" applyBorder="1" applyAlignment="1" applyProtection="1">
      <alignment horizontal="left" vertical="center" indent="1"/>
      <protection hidden="1"/>
    </xf>
    <xf numFmtId="0" fontId="5" fillId="11" borderId="8" xfId="5" quotePrefix="1" applyNumberFormat="1" applyFont="1" applyFill="1" applyBorder="1" applyAlignment="1" applyProtection="1">
      <alignment horizontal="left" vertical="center"/>
      <protection hidden="1"/>
    </xf>
    <xf numFmtId="0" fontId="5" fillId="11" borderId="2" xfId="5" applyNumberFormat="1" applyFont="1" applyFill="1" applyBorder="1" applyAlignment="1" applyProtection="1">
      <alignment vertical="center"/>
      <protection hidden="1"/>
    </xf>
    <xf numFmtId="0" fontId="5" fillId="11" borderId="14" xfId="5" applyNumberFormat="1" applyFont="1" applyFill="1" applyBorder="1" applyAlignment="1" applyProtection="1">
      <alignment vertical="center"/>
      <protection hidden="1"/>
    </xf>
    <xf numFmtId="169" fontId="5" fillId="3" borderId="87" xfId="3" applyNumberFormat="1" applyFont="1" applyFill="1" applyBorder="1" applyAlignment="1" applyProtection="1">
      <alignment vertical="center"/>
      <protection locked="0"/>
    </xf>
    <xf numFmtId="164" fontId="5" fillId="0" borderId="44" xfId="3" applyNumberFormat="1" applyFont="1" applyBorder="1" applyAlignment="1" applyProtection="1">
      <alignment horizontal="center" vertical="center"/>
      <protection hidden="1"/>
    </xf>
    <xf numFmtId="0" fontId="5" fillId="0" borderId="35" xfId="3" applyFont="1" applyBorder="1" applyAlignment="1" applyProtection="1">
      <alignment horizontal="center" vertical="center"/>
      <protection hidden="1"/>
    </xf>
    <xf numFmtId="0" fontId="5" fillId="0" borderId="29" xfId="3" applyFont="1" applyBorder="1" applyAlignment="1" applyProtection="1">
      <alignment vertical="center" wrapText="1"/>
      <protection hidden="1"/>
    </xf>
    <xf numFmtId="0" fontId="5" fillId="0" borderId="13" xfId="3" applyFont="1" applyBorder="1" applyAlignment="1" applyProtection="1">
      <alignment vertical="center"/>
      <protection hidden="1"/>
    </xf>
    <xf numFmtId="0" fontId="36" fillId="0" borderId="0" xfId="3" applyFont="1" applyAlignment="1" applyProtection="1">
      <alignment vertical="center"/>
      <protection hidden="1"/>
    </xf>
    <xf numFmtId="169" fontId="5" fillId="3" borderId="13" xfId="3" applyNumberFormat="1" applyFont="1" applyFill="1" applyBorder="1" applyAlignment="1" applyProtection="1">
      <alignment vertical="center"/>
      <protection locked="0"/>
    </xf>
    <xf numFmtId="169" fontId="5" fillId="0" borderId="47" xfId="3" applyNumberFormat="1" applyFont="1" applyBorder="1" applyAlignment="1" applyProtection="1">
      <alignment horizontal="left" vertical="center" indent="3"/>
      <protection hidden="1"/>
    </xf>
    <xf numFmtId="0" fontId="38" fillId="5" borderId="65" xfId="5" applyNumberFormat="1" applyFont="1" applyFill="1" applyBorder="1" applyAlignment="1" applyProtection="1">
      <alignment vertical="center"/>
      <protection hidden="1"/>
    </xf>
    <xf numFmtId="0" fontId="38" fillId="6" borderId="66" xfId="5" applyNumberFormat="1" applyFont="1" applyFill="1" applyBorder="1" applyAlignment="1" applyProtection="1">
      <alignment vertical="center"/>
      <protection hidden="1"/>
    </xf>
    <xf numFmtId="0" fontId="38" fillId="6" borderId="67" xfId="5" applyNumberFormat="1" applyFont="1" applyFill="1" applyBorder="1" applyAlignment="1" applyProtection="1">
      <alignment vertical="center"/>
      <protection hidden="1"/>
    </xf>
    <xf numFmtId="0" fontId="41" fillId="5" borderId="76" xfId="5" applyNumberFormat="1" applyFont="1" applyFill="1" applyBorder="1" applyAlignment="1" applyProtection="1">
      <alignment vertical="center"/>
      <protection hidden="1"/>
    </xf>
    <xf numFmtId="0" fontId="41" fillId="6" borderId="77" xfId="5" applyNumberFormat="1" applyFont="1" applyFill="1" applyBorder="1" applyAlignment="1" applyProtection="1">
      <alignment vertical="center"/>
      <protection hidden="1"/>
    </xf>
    <xf numFmtId="0" fontId="41" fillId="5" borderId="78" xfId="5" applyNumberFormat="1" applyFont="1" applyFill="1" applyBorder="1" applyAlignment="1" applyProtection="1">
      <alignment vertical="center"/>
      <protection hidden="1"/>
    </xf>
    <xf numFmtId="169" fontId="5" fillId="0" borderId="19" xfId="3" applyNumberFormat="1" applyFont="1" applyBorder="1" applyAlignment="1" applyProtection="1">
      <alignment vertical="center"/>
      <protection locked="0"/>
    </xf>
    <xf numFmtId="0" fontId="7" fillId="0" borderId="7" xfId="3" applyFont="1" applyBorder="1" applyAlignment="1" applyProtection="1">
      <alignment horizontal="left" vertical="center" indent="1"/>
      <protection hidden="1"/>
    </xf>
    <xf numFmtId="0" fontId="7" fillId="0" borderId="0" xfId="3" applyFont="1" applyAlignment="1" applyProtection="1">
      <alignment horizontal="left" vertical="center" indent="1"/>
      <protection hidden="1"/>
    </xf>
    <xf numFmtId="0" fontId="21" fillId="4" borderId="25" xfId="3" applyFont="1" applyFill="1" applyBorder="1" applyAlignment="1" applyProtection="1">
      <alignment horizontal="center" vertical="center"/>
      <protection hidden="1"/>
    </xf>
    <xf numFmtId="0" fontId="5" fillId="0" borderId="12" xfId="3" applyFont="1" applyBorder="1" applyAlignment="1" applyProtection="1">
      <alignment vertical="center"/>
      <protection hidden="1"/>
    </xf>
    <xf numFmtId="0" fontId="5" fillId="0" borderId="7" xfId="3" applyFont="1" applyBorder="1" applyAlignment="1" applyProtection="1">
      <alignment vertical="center"/>
      <protection hidden="1"/>
    </xf>
    <xf numFmtId="0" fontId="5" fillId="0" borderId="2" xfId="3" applyFont="1" applyBorder="1" applyAlignment="1" applyProtection="1">
      <alignment vertical="center"/>
      <protection hidden="1"/>
    </xf>
    <xf numFmtId="0" fontId="7" fillId="0" borderId="51" xfId="3" applyFont="1" applyBorder="1" applyAlignment="1" applyProtection="1">
      <alignment vertical="center"/>
      <protection hidden="1"/>
    </xf>
    <xf numFmtId="169" fontId="5" fillId="13" borderId="88" xfId="3" applyNumberFormat="1" applyFont="1" applyFill="1" applyBorder="1" applyAlignment="1" applyProtection="1">
      <alignment vertical="center"/>
      <protection locked="0"/>
    </xf>
    <xf numFmtId="0" fontId="5" fillId="13" borderId="29" xfId="3" applyFont="1" applyFill="1" applyBorder="1" applyAlignment="1" applyProtection="1">
      <alignment vertical="center"/>
      <protection hidden="1"/>
    </xf>
    <xf numFmtId="169" fontId="5" fillId="3" borderId="88" xfId="3" applyNumberFormat="1" applyFont="1" applyFill="1" applyBorder="1" applyAlignment="1" applyProtection="1">
      <alignment vertical="center"/>
      <protection locked="0"/>
    </xf>
    <xf numFmtId="0" fontId="5" fillId="13" borderId="39" xfId="3" applyFont="1" applyFill="1" applyBorder="1" applyAlignment="1" applyProtection="1">
      <alignment vertical="center"/>
      <protection hidden="1"/>
    </xf>
    <xf numFmtId="10" fontId="5" fillId="0" borderId="30" xfId="4" applyNumberFormat="1" applyFont="1" applyBorder="1" applyAlignment="1" applyProtection="1">
      <alignment horizontal="center" vertical="center"/>
      <protection hidden="1"/>
    </xf>
    <xf numFmtId="10" fontId="5" fillId="0" borderId="38" xfId="3" applyNumberFormat="1" applyFont="1" applyBorder="1" applyAlignment="1" applyProtection="1">
      <alignment vertical="center" wrapText="1"/>
      <protection hidden="1"/>
    </xf>
    <xf numFmtId="10" fontId="5" fillId="0" borderId="35" xfId="3" applyNumberFormat="1" applyFont="1" applyBorder="1" applyAlignment="1" applyProtection="1">
      <alignment horizontal="center" vertical="center"/>
      <protection hidden="1"/>
    </xf>
    <xf numFmtId="10" fontId="5" fillId="13" borderId="32" xfId="4" applyNumberFormat="1" applyFont="1" applyFill="1" applyBorder="1" applyAlignment="1" applyProtection="1">
      <alignment horizontal="center" vertical="center"/>
      <protection locked="0"/>
    </xf>
    <xf numFmtId="0" fontId="15" fillId="3" borderId="9" xfId="5" applyNumberFormat="1" applyFont="1" applyFill="1" applyBorder="1" applyAlignment="1" applyProtection="1">
      <alignment horizontal="center" vertical="center"/>
    </xf>
    <xf numFmtId="0" fontId="37" fillId="5" borderId="61" xfId="5" applyNumberFormat="1" applyFont="1" applyFill="1" applyBorder="1" applyAlignment="1" applyProtection="1">
      <alignment horizontal="center" vertical="center"/>
      <protection hidden="1"/>
    </xf>
    <xf numFmtId="0" fontId="37" fillId="5" borderId="81" xfId="5" applyNumberFormat="1" applyFont="1" applyFill="1" applyBorder="1" applyAlignment="1" applyProtection="1">
      <alignment horizontal="center" vertical="center"/>
      <protection hidden="1"/>
    </xf>
    <xf numFmtId="0" fontId="37" fillId="5" borderId="62" xfId="5" applyNumberFormat="1" applyFont="1" applyFill="1" applyBorder="1" applyAlignment="1" applyProtection="1">
      <alignment horizontal="center" vertical="center"/>
      <protection hidden="1"/>
    </xf>
    <xf numFmtId="0" fontId="40" fillId="12" borderId="12" xfId="5" applyNumberFormat="1" applyFont="1" applyFill="1" applyBorder="1" applyAlignment="1" applyProtection="1">
      <alignment horizontal="right" vertical="center"/>
      <protection hidden="1"/>
    </xf>
    <xf numFmtId="0" fontId="40" fillId="12" borderId="51" xfId="5" applyNumberFormat="1" applyFont="1" applyFill="1" applyBorder="1" applyAlignment="1" applyProtection="1">
      <alignment horizontal="right" vertical="center"/>
      <protection hidden="1"/>
    </xf>
    <xf numFmtId="0" fontId="40" fillId="12" borderId="13" xfId="5" applyNumberFormat="1" applyFont="1" applyFill="1" applyBorder="1" applyAlignment="1" applyProtection="1">
      <alignment horizontal="right" vertical="center"/>
      <protection hidden="1"/>
    </xf>
    <xf numFmtId="172" fontId="40" fillId="12" borderId="2" xfId="5" applyNumberFormat="1" applyFont="1" applyFill="1" applyBorder="1" applyAlignment="1" applyProtection="1">
      <alignment horizontal="right" vertical="center"/>
      <protection hidden="1"/>
    </xf>
    <xf numFmtId="172" fontId="40" fillId="12" borderId="3" xfId="5" applyNumberFormat="1" applyFont="1" applyFill="1" applyBorder="1" applyAlignment="1" applyProtection="1">
      <alignment horizontal="right" vertical="center"/>
      <protection hidden="1"/>
    </xf>
    <xf numFmtId="172" fontId="40" fillId="12" borderId="14" xfId="5" applyNumberFormat="1" applyFont="1" applyFill="1" applyBorder="1" applyAlignment="1" applyProtection="1">
      <alignment horizontal="right" vertical="center"/>
      <protection hidden="1"/>
    </xf>
    <xf numFmtId="0" fontId="39" fillId="5" borderId="61" xfId="5" applyNumberFormat="1" applyFont="1" applyFill="1" applyBorder="1" applyAlignment="1" applyProtection="1">
      <alignment horizontal="center" vertical="center"/>
      <protection hidden="1"/>
    </xf>
    <xf numFmtId="0" fontId="39" fillId="5" borderId="81" xfId="5" applyNumberFormat="1" applyFont="1" applyFill="1" applyBorder="1" applyAlignment="1" applyProtection="1">
      <alignment horizontal="center" vertical="center"/>
      <protection hidden="1"/>
    </xf>
    <xf numFmtId="0" fontId="39" fillId="5" borderId="62" xfId="5" applyNumberFormat="1" applyFont="1" applyFill="1" applyBorder="1" applyAlignment="1" applyProtection="1">
      <alignment horizontal="center" vertical="center"/>
      <protection hidden="1"/>
    </xf>
    <xf numFmtId="0" fontId="39" fillId="5" borderId="82" xfId="5" applyNumberFormat="1" applyFont="1" applyFill="1" applyBorder="1" applyAlignment="1" applyProtection="1">
      <alignment horizontal="center" vertical="center"/>
      <protection hidden="1"/>
    </xf>
    <xf numFmtId="0" fontId="39" fillId="5" borderId="83" xfId="5" applyNumberFormat="1" applyFont="1" applyFill="1" applyBorder="1" applyAlignment="1" applyProtection="1">
      <alignment horizontal="center" vertical="center"/>
      <protection hidden="1"/>
    </xf>
    <xf numFmtId="0" fontId="39" fillId="5" borderId="84" xfId="5" applyNumberFormat="1" applyFont="1" applyFill="1" applyBorder="1" applyAlignment="1" applyProtection="1">
      <alignment horizontal="center" vertical="center"/>
      <protection hidden="1"/>
    </xf>
    <xf numFmtId="0" fontId="39" fillId="5" borderId="85" xfId="5" applyNumberFormat="1" applyFont="1" applyFill="1" applyBorder="1" applyAlignment="1" applyProtection="1">
      <alignment horizontal="center" vertical="center"/>
      <protection hidden="1"/>
    </xf>
    <xf numFmtId="165" fontId="42" fillId="5" borderId="12" xfId="5" applyNumberFormat="1" applyFont="1" applyFill="1" applyBorder="1" applyAlignment="1" applyProtection="1">
      <alignment horizontal="center" vertical="center"/>
      <protection hidden="1"/>
    </xf>
    <xf numFmtId="165" fontId="42" fillId="5" borderId="13" xfId="5" applyNumberFormat="1" applyFont="1" applyFill="1" applyBorder="1" applyAlignment="1" applyProtection="1">
      <alignment horizontal="center" vertical="center"/>
      <protection hidden="1"/>
    </xf>
    <xf numFmtId="0" fontId="6" fillId="0" borderId="0" xfId="5" applyNumberFormat="1" applyFont="1" applyAlignment="1" applyProtection="1">
      <alignment horizontal="center" vertical="center"/>
      <protection hidden="1"/>
    </xf>
    <xf numFmtId="0" fontId="6" fillId="0" borderId="3" xfId="5" applyNumberFormat="1" applyFont="1" applyBorder="1" applyAlignment="1" applyProtection="1">
      <alignment horizontal="center" vertical="center"/>
      <protection hidden="1"/>
    </xf>
    <xf numFmtId="165" fontId="3" fillId="4" borderId="4" xfId="5" applyNumberFormat="1" applyFont="1" applyFill="1" applyBorder="1" applyAlignment="1" applyProtection="1">
      <alignment horizontal="center" vertical="center"/>
      <protection hidden="1"/>
    </xf>
    <xf numFmtId="165" fontId="3" fillId="4" borderId="5" xfId="5" applyNumberFormat="1" applyFont="1" applyFill="1" applyBorder="1" applyAlignment="1" applyProtection="1">
      <alignment horizontal="center" vertical="center"/>
      <protection hidden="1"/>
    </xf>
    <xf numFmtId="165" fontId="3" fillId="4" borderId="15" xfId="5" applyNumberFormat="1" applyFont="1" applyFill="1" applyBorder="1" applyAlignment="1" applyProtection="1">
      <alignment horizontal="center" vertical="center" wrapText="1"/>
      <protection hidden="1"/>
    </xf>
    <xf numFmtId="165" fontId="3" fillId="4" borderId="10" xfId="5" applyNumberFormat="1" applyFont="1" applyFill="1" applyBorder="1" applyAlignment="1" applyProtection="1">
      <alignment horizontal="center" vertical="center" wrapText="1"/>
      <protection hidden="1"/>
    </xf>
    <xf numFmtId="0" fontId="3" fillId="4" borderId="4" xfId="5" applyNumberFormat="1" applyFont="1" applyFill="1" applyBorder="1" applyAlignment="1" applyProtection="1">
      <alignment horizontal="center" vertical="center" wrapText="1"/>
      <protection hidden="1"/>
    </xf>
    <xf numFmtId="0" fontId="3" fillId="4" borderId="1" xfId="5" applyNumberFormat="1" applyFont="1" applyFill="1" applyBorder="1" applyAlignment="1" applyProtection="1">
      <alignment horizontal="center" vertical="center" wrapText="1"/>
      <protection hidden="1"/>
    </xf>
    <xf numFmtId="0" fontId="3" fillId="4" borderId="5" xfId="5" applyNumberFormat="1" applyFont="1" applyFill="1" applyBorder="1" applyAlignment="1" applyProtection="1">
      <alignment horizontal="center" vertical="center" wrapText="1"/>
      <protection hidden="1"/>
    </xf>
    <xf numFmtId="167" fontId="3" fillId="4" borderId="4" xfId="5" applyNumberFormat="1" applyFont="1" applyFill="1" applyBorder="1" applyAlignment="1" applyProtection="1">
      <alignment horizontal="center" vertical="center"/>
      <protection hidden="1"/>
    </xf>
    <xf numFmtId="167" fontId="3" fillId="4" borderId="1" xfId="5" applyNumberFormat="1" applyFont="1" applyFill="1" applyBorder="1" applyAlignment="1" applyProtection="1">
      <alignment horizontal="center" vertical="center"/>
      <protection hidden="1"/>
    </xf>
    <xf numFmtId="167" fontId="3" fillId="4" borderId="5" xfId="5" applyNumberFormat="1" applyFont="1" applyFill="1" applyBorder="1" applyAlignment="1" applyProtection="1">
      <alignment horizontal="center" vertical="center"/>
      <protection hidden="1"/>
    </xf>
    <xf numFmtId="169" fontId="5" fillId="0" borderId="12" xfId="5" applyNumberFormat="1" applyFont="1" applyBorder="1" applyAlignment="1" applyProtection="1">
      <alignment horizontal="center" vertical="center" wrapText="1"/>
      <protection hidden="1"/>
    </xf>
    <xf numFmtId="169" fontId="5" fillId="0" borderId="13" xfId="5" applyNumberFormat="1" applyFont="1" applyBorder="1" applyAlignment="1" applyProtection="1">
      <alignment horizontal="center" vertical="center" wrapText="1"/>
      <protection hidden="1"/>
    </xf>
    <xf numFmtId="169" fontId="5" fillId="0" borderId="2" xfId="5" applyNumberFormat="1" applyFont="1" applyBorder="1" applyAlignment="1" applyProtection="1">
      <alignment horizontal="center" vertical="center" wrapText="1"/>
      <protection hidden="1"/>
    </xf>
    <xf numFmtId="169" fontId="5" fillId="0" borderId="14" xfId="5" applyNumberFormat="1" applyFont="1" applyBorder="1" applyAlignment="1" applyProtection="1">
      <alignment horizontal="center" vertical="center" wrapText="1"/>
      <protection hidden="1"/>
    </xf>
    <xf numFmtId="179" fontId="5" fillId="3" borderId="15" xfId="5" applyNumberFormat="1" applyFont="1" applyFill="1" applyBorder="1" applyAlignment="1" applyProtection="1">
      <alignment horizontal="center" vertical="center"/>
      <protection locked="0"/>
    </xf>
    <xf numFmtId="179" fontId="5" fillId="3" borderId="10" xfId="5" applyNumberFormat="1" applyFont="1" applyFill="1" applyBorder="1" applyAlignment="1" applyProtection="1">
      <alignment horizontal="center" vertical="center"/>
      <protection locked="0"/>
    </xf>
    <xf numFmtId="167" fontId="3" fillId="4" borderId="15" xfId="5" applyNumberFormat="1" applyFont="1" applyFill="1" applyBorder="1" applyAlignment="1" applyProtection="1">
      <alignment horizontal="center" vertical="center"/>
      <protection hidden="1"/>
    </xf>
    <xf numFmtId="167" fontId="3" fillId="4" borderId="10" xfId="5" applyNumberFormat="1" applyFont="1" applyFill="1" applyBorder="1" applyAlignment="1" applyProtection="1">
      <alignment horizontal="center" vertical="center"/>
      <protection hidden="1"/>
    </xf>
    <xf numFmtId="165" fontId="3" fillId="4" borderId="1" xfId="5" applyNumberFormat="1" applyFont="1" applyFill="1" applyBorder="1" applyAlignment="1" applyProtection="1">
      <alignment horizontal="center" vertical="center"/>
      <protection hidden="1"/>
    </xf>
    <xf numFmtId="165" fontId="5" fillId="4" borderId="4" xfId="5" applyNumberFormat="1" applyFont="1" applyFill="1" applyBorder="1" applyAlignment="1" applyProtection="1">
      <alignment horizontal="center" vertical="center" wrapText="1"/>
      <protection hidden="1"/>
    </xf>
    <xf numFmtId="165" fontId="5" fillId="4" borderId="5" xfId="5" applyNumberFormat="1" applyFont="1" applyFill="1" applyBorder="1" applyAlignment="1" applyProtection="1">
      <alignment horizontal="center" vertical="center" wrapText="1"/>
      <protection hidden="1"/>
    </xf>
    <xf numFmtId="165" fontId="3" fillId="4" borderId="12" xfId="5" applyNumberFormat="1" applyFont="1" applyFill="1" applyBorder="1" applyAlignment="1" applyProtection="1">
      <alignment horizontal="center" vertical="center"/>
      <protection hidden="1"/>
    </xf>
    <xf numFmtId="165" fontId="3" fillId="4" borderId="13" xfId="5" applyNumberFormat="1" applyFont="1" applyFill="1" applyBorder="1" applyAlignment="1" applyProtection="1">
      <alignment horizontal="center" vertical="center"/>
      <protection hidden="1"/>
    </xf>
    <xf numFmtId="165" fontId="3" fillId="4" borderId="7" xfId="5" applyNumberFormat="1" applyFont="1" applyFill="1" applyBorder="1" applyAlignment="1" applyProtection="1">
      <alignment horizontal="center" vertical="center"/>
      <protection hidden="1"/>
    </xf>
    <xf numFmtId="165" fontId="3" fillId="4" borderId="8" xfId="5" applyNumberFormat="1" applyFont="1" applyFill="1" applyBorder="1" applyAlignment="1" applyProtection="1">
      <alignment horizontal="center" vertical="center"/>
      <protection hidden="1"/>
    </xf>
    <xf numFmtId="165" fontId="3" fillId="4" borderId="9" xfId="5" applyNumberFormat="1" applyFont="1" applyFill="1" applyBorder="1" applyAlignment="1" applyProtection="1">
      <alignment horizontal="center" vertical="center"/>
      <protection hidden="1"/>
    </xf>
    <xf numFmtId="167" fontId="3" fillId="4" borderId="11" xfId="5" applyNumberFormat="1" applyFont="1" applyFill="1" applyBorder="1" applyAlignment="1" applyProtection="1">
      <alignment horizontal="center" vertical="center"/>
      <protection hidden="1"/>
    </xf>
    <xf numFmtId="170" fontId="7" fillId="10" borderId="15" xfId="5" applyNumberFormat="1" applyFont="1" applyFill="1" applyBorder="1" applyAlignment="1" applyProtection="1">
      <alignment horizontal="center" vertical="center"/>
      <protection hidden="1"/>
    </xf>
    <xf numFmtId="170" fontId="7" fillId="10" borderId="11" xfId="5" applyNumberFormat="1" applyFont="1" applyFill="1" applyBorder="1" applyAlignment="1" applyProtection="1">
      <alignment horizontal="center" vertical="center"/>
      <protection hidden="1"/>
    </xf>
    <xf numFmtId="170" fontId="7" fillId="10" borderId="10" xfId="5" applyNumberFormat="1" applyFont="1" applyFill="1" applyBorder="1" applyAlignment="1" applyProtection="1">
      <alignment horizontal="center" vertical="center"/>
      <protection hidden="1"/>
    </xf>
    <xf numFmtId="170" fontId="7" fillId="3" borderId="15" xfId="5" applyNumberFormat="1" applyFont="1" applyFill="1" applyBorder="1" applyAlignment="1" applyProtection="1">
      <alignment horizontal="center" vertical="center"/>
      <protection hidden="1"/>
    </xf>
    <xf numFmtId="170" fontId="7" fillId="3" borderId="11" xfId="5" applyNumberFormat="1" applyFont="1" applyFill="1" applyBorder="1" applyAlignment="1" applyProtection="1">
      <alignment horizontal="center" vertical="center"/>
      <protection hidden="1"/>
    </xf>
    <xf numFmtId="170" fontId="7" fillId="3" borderId="10" xfId="5" applyNumberFormat="1" applyFont="1" applyFill="1" applyBorder="1" applyAlignment="1" applyProtection="1">
      <alignment horizontal="center" vertical="center"/>
      <protection hidden="1"/>
    </xf>
    <xf numFmtId="0" fontId="3" fillId="4" borderId="15" xfId="5" applyNumberFormat="1" applyFont="1" applyFill="1" applyBorder="1" applyAlignment="1" applyProtection="1">
      <alignment horizontal="center" vertical="center"/>
      <protection hidden="1"/>
    </xf>
    <xf numFmtId="0" fontId="3" fillId="4" borderId="10" xfId="5" applyNumberFormat="1" applyFont="1" applyFill="1" applyBorder="1" applyAlignment="1" applyProtection="1">
      <alignment horizontal="center" vertical="center"/>
      <protection hidden="1"/>
    </xf>
    <xf numFmtId="0" fontId="3" fillId="4" borderId="11" xfId="5" applyNumberFormat="1" applyFont="1" applyFill="1" applyBorder="1" applyAlignment="1" applyProtection="1">
      <alignment horizontal="center" vertical="center"/>
      <protection hidden="1"/>
    </xf>
    <xf numFmtId="0" fontId="29" fillId="0" borderId="0" xfId="5" applyNumberFormat="1" applyFont="1" applyAlignment="1" applyProtection="1">
      <alignment horizontal="center" vertical="center"/>
      <protection hidden="1"/>
    </xf>
    <xf numFmtId="167" fontId="4" fillId="4" borderId="15" xfId="5" applyNumberFormat="1" applyFont="1" applyFill="1" applyBorder="1" applyAlignment="1" applyProtection="1">
      <alignment horizontal="center" vertical="center"/>
      <protection hidden="1"/>
    </xf>
    <xf numFmtId="167" fontId="4" fillId="4" borderId="10" xfId="5" applyNumberFormat="1" applyFont="1" applyFill="1" applyBorder="1" applyAlignment="1" applyProtection="1">
      <alignment horizontal="center" vertical="center"/>
      <protection hidden="1"/>
    </xf>
    <xf numFmtId="1" fontId="3" fillId="4" borderId="4" xfId="5" applyNumberFormat="1" applyFont="1" applyFill="1" applyBorder="1" applyAlignment="1" applyProtection="1">
      <alignment horizontal="center" vertical="center"/>
      <protection hidden="1"/>
    </xf>
    <xf numFmtId="1" fontId="3" fillId="4" borderId="5" xfId="5" applyNumberFormat="1" applyFont="1" applyFill="1" applyBorder="1" applyAlignment="1" applyProtection="1">
      <alignment horizontal="center" vertical="center"/>
      <protection hidden="1"/>
    </xf>
    <xf numFmtId="170" fontId="3" fillId="4" borderId="4" xfId="5" applyNumberFormat="1" applyFont="1" applyFill="1" applyBorder="1" applyAlignment="1" applyProtection="1">
      <alignment horizontal="center" vertical="center"/>
      <protection hidden="1"/>
    </xf>
    <xf numFmtId="170" fontId="3" fillId="4" borderId="5" xfId="5" applyNumberFormat="1" applyFont="1" applyFill="1" applyBorder="1" applyAlignment="1" applyProtection="1">
      <alignment horizontal="center" vertical="center"/>
      <protection hidden="1"/>
    </xf>
    <xf numFmtId="169" fontId="5" fillId="0" borderId="15" xfId="5" applyNumberFormat="1" applyFont="1" applyBorder="1" applyAlignment="1" applyProtection="1">
      <alignment horizontal="center" vertical="center"/>
      <protection hidden="1"/>
    </xf>
    <xf numFmtId="169" fontId="5" fillId="0" borderId="10" xfId="5" applyNumberFormat="1" applyFont="1" applyBorder="1" applyAlignment="1" applyProtection="1">
      <alignment horizontal="center" vertical="center"/>
      <protection hidden="1"/>
    </xf>
    <xf numFmtId="169" fontId="7" fillId="0" borderId="15" xfId="5" applyNumberFormat="1" applyFont="1" applyBorder="1" applyAlignment="1" applyProtection="1">
      <alignment horizontal="center" vertical="center"/>
      <protection hidden="1"/>
    </xf>
    <xf numFmtId="169" fontId="7" fillId="0" borderId="10" xfId="5" applyNumberFormat="1" applyFont="1" applyBorder="1" applyAlignment="1" applyProtection="1">
      <alignment horizontal="center" vertical="center"/>
      <protection hidden="1"/>
    </xf>
    <xf numFmtId="0" fontId="7" fillId="4" borderId="15" xfId="3" applyFont="1" applyFill="1" applyBorder="1" applyAlignment="1" applyProtection="1">
      <alignment horizontal="center" vertical="center"/>
      <protection hidden="1"/>
    </xf>
    <xf numFmtId="0" fontId="7" fillId="4" borderId="11" xfId="3" applyFont="1" applyFill="1" applyBorder="1" applyAlignment="1" applyProtection="1">
      <alignment horizontal="center" vertical="center"/>
      <protection hidden="1"/>
    </xf>
    <xf numFmtId="0" fontId="7" fillId="4" borderId="10" xfId="3" applyFont="1" applyFill="1" applyBorder="1" applyAlignment="1" applyProtection="1">
      <alignment horizontal="center" vertical="center"/>
      <protection hidden="1"/>
    </xf>
    <xf numFmtId="0" fontId="3" fillId="4" borderId="15" xfId="3" applyFont="1" applyFill="1" applyBorder="1" applyAlignment="1" applyProtection="1">
      <alignment horizontal="center" vertical="center"/>
      <protection hidden="1"/>
    </xf>
    <xf numFmtId="0" fontId="3" fillId="4" borderId="11" xfId="3" applyFont="1" applyFill="1" applyBorder="1" applyAlignment="1" applyProtection="1">
      <alignment horizontal="center" vertical="center"/>
      <protection hidden="1"/>
    </xf>
    <xf numFmtId="0" fontId="3" fillId="4" borderId="10" xfId="3" applyFont="1" applyFill="1" applyBorder="1" applyAlignment="1" applyProtection="1">
      <alignment horizontal="center" vertical="center"/>
      <protection hidden="1"/>
    </xf>
    <xf numFmtId="0" fontId="32" fillId="4" borderId="11" xfId="3" applyFont="1" applyFill="1" applyBorder="1" applyAlignment="1" applyProtection="1">
      <alignment horizontal="center" vertical="center"/>
      <protection hidden="1"/>
    </xf>
    <xf numFmtId="0" fontId="32" fillId="4" borderId="10" xfId="3" applyFont="1" applyFill="1" applyBorder="1" applyAlignment="1" applyProtection="1">
      <alignment horizontal="center" vertical="center"/>
      <protection hidden="1"/>
    </xf>
    <xf numFmtId="0" fontId="32" fillId="4" borderId="51" xfId="3" applyFont="1" applyFill="1" applyBorder="1" applyAlignment="1" applyProtection="1">
      <alignment horizontal="center" vertical="center"/>
      <protection hidden="1"/>
    </xf>
    <xf numFmtId="0" fontId="32" fillId="4" borderId="13" xfId="3" applyFont="1" applyFill="1" applyBorder="1" applyAlignment="1" applyProtection="1">
      <alignment horizontal="center" vertical="center"/>
      <protection hidden="1"/>
    </xf>
    <xf numFmtId="0" fontId="5" fillId="0" borderId="0" xfId="3" applyFont="1" applyAlignment="1" applyProtection="1">
      <alignment horizontal="left" vertical="center" wrapText="1"/>
      <protection hidden="1"/>
    </xf>
    <xf numFmtId="0" fontId="5" fillId="0" borderId="4" xfId="3" applyFont="1" applyBorder="1" applyAlignment="1" applyProtection="1">
      <alignment horizontal="center" vertical="center" textRotation="90"/>
      <protection hidden="1"/>
    </xf>
    <xf numFmtId="0" fontId="5" fillId="0" borderId="5" xfId="3" applyFont="1" applyBorder="1" applyAlignment="1" applyProtection="1">
      <alignment horizontal="center" vertical="center" textRotation="90"/>
      <protection hidden="1"/>
    </xf>
    <xf numFmtId="0" fontId="5" fillId="0" borderId="1" xfId="3" applyFont="1" applyBorder="1" applyAlignment="1" applyProtection="1">
      <alignment horizontal="center" vertical="center" textRotation="90"/>
      <protection hidden="1"/>
    </xf>
    <xf numFmtId="0" fontId="5" fillId="0" borderId="39" xfId="3" applyFont="1" applyBorder="1" applyAlignment="1" applyProtection="1">
      <alignment vertical="center" wrapText="1"/>
      <protection hidden="1"/>
    </xf>
    <xf numFmtId="0" fontId="5" fillId="0" borderId="38" xfId="3" applyFont="1" applyBorder="1" applyAlignment="1" applyProtection="1">
      <alignment vertical="center" wrapText="1"/>
      <protection hidden="1"/>
    </xf>
    <xf numFmtId="0" fontId="5" fillId="0" borderId="40" xfId="3" applyFont="1" applyBorder="1" applyAlignment="1" applyProtection="1">
      <alignment vertical="center" wrapText="1"/>
      <protection hidden="1"/>
    </xf>
    <xf numFmtId="0" fontId="5" fillId="0" borderId="29" xfId="3" applyFont="1" applyBorder="1" applyAlignment="1" applyProtection="1">
      <alignment vertical="center" wrapText="1"/>
      <protection hidden="1"/>
    </xf>
    <xf numFmtId="0" fontId="5" fillId="0" borderId="30" xfId="3" applyFont="1" applyBorder="1" applyAlignment="1" applyProtection="1">
      <alignment vertical="center" wrapText="1"/>
      <protection hidden="1"/>
    </xf>
    <xf numFmtId="0" fontId="5" fillId="0" borderId="31" xfId="3" applyFont="1" applyBorder="1" applyAlignment="1" applyProtection="1">
      <alignment vertical="center" wrapText="1"/>
      <protection hidden="1"/>
    </xf>
    <xf numFmtId="0" fontId="5" fillId="0" borderId="29" xfId="3" applyFont="1" applyBorder="1" applyAlignment="1" applyProtection="1">
      <alignment horizontal="left" vertical="center" wrapText="1" indent="1"/>
      <protection hidden="1"/>
    </xf>
    <xf numFmtId="0" fontId="5" fillId="0" borderId="30" xfId="3" applyFont="1" applyBorder="1" applyAlignment="1" applyProtection="1">
      <alignment horizontal="left" vertical="center" wrapText="1" indent="1"/>
      <protection hidden="1"/>
    </xf>
    <xf numFmtId="0" fontId="5" fillId="0" borderId="31" xfId="3" applyFont="1" applyBorder="1" applyAlignment="1" applyProtection="1">
      <alignment horizontal="left" vertical="center" wrapText="1" indent="1"/>
      <protection hidden="1"/>
    </xf>
    <xf numFmtId="0" fontId="5" fillId="0" borderId="15" xfId="3" applyFont="1" applyBorder="1" applyAlignment="1" applyProtection="1">
      <alignment horizontal="center" vertical="center"/>
      <protection hidden="1"/>
    </xf>
    <xf numFmtId="0" fontId="5" fillId="0" borderId="10" xfId="3" applyFont="1" applyBorder="1" applyAlignment="1" applyProtection="1">
      <alignment horizontal="center" vertical="center"/>
      <protection hidden="1"/>
    </xf>
    <xf numFmtId="0" fontId="5" fillId="0" borderId="30" xfId="3" applyFont="1" applyBorder="1" applyAlignment="1" applyProtection="1">
      <alignment horizontal="left" vertical="center" wrapText="1"/>
      <protection hidden="1"/>
    </xf>
    <xf numFmtId="0" fontId="5" fillId="0" borderId="31" xfId="3" applyFont="1" applyBorder="1" applyAlignment="1" applyProtection="1">
      <alignment horizontal="left" vertical="center" wrapText="1"/>
      <protection hidden="1"/>
    </xf>
    <xf numFmtId="0" fontId="5" fillId="0" borderId="52" xfId="3" applyFont="1" applyBorder="1" applyAlignment="1" applyProtection="1">
      <alignment horizontal="center" vertical="center"/>
      <protection hidden="1"/>
    </xf>
    <xf numFmtId="0" fontId="5" fillId="0" borderId="35" xfId="3" applyFont="1" applyBorder="1" applyAlignment="1" applyProtection="1">
      <alignment horizontal="center" vertical="center"/>
      <protection hidden="1"/>
    </xf>
    <xf numFmtId="0" fontId="5" fillId="0" borderId="71" xfId="3" applyFont="1" applyBorder="1" applyAlignment="1" applyProtection="1">
      <alignment horizontal="center" vertical="center"/>
      <protection hidden="1"/>
    </xf>
    <xf numFmtId="0" fontId="5" fillId="4" borderId="15" xfId="3" applyFont="1" applyFill="1" applyBorder="1" applyAlignment="1" applyProtection="1">
      <alignment horizontal="center" vertical="center"/>
      <protection hidden="1"/>
    </xf>
    <xf numFmtId="0" fontId="5" fillId="4" borderId="10" xfId="3" applyFont="1" applyFill="1" applyBorder="1" applyAlignment="1" applyProtection="1">
      <alignment horizontal="center" vertical="center"/>
      <protection hidden="1"/>
    </xf>
    <xf numFmtId="0" fontId="5" fillId="3" borderId="39" xfId="3" applyFont="1" applyFill="1" applyBorder="1" applyAlignment="1" applyProtection="1">
      <alignment horizontal="left" vertical="center" indent="3"/>
      <protection locked="0"/>
    </xf>
    <xf numFmtId="0" fontId="5" fillId="3" borderId="38" xfId="3" applyFont="1" applyFill="1" applyBorder="1" applyAlignment="1" applyProtection="1">
      <alignment horizontal="left" vertical="center" indent="3"/>
      <protection locked="0"/>
    </xf>
    <xf numFmtId="0" fontId="5" fillId="3" borderId="40" xfId="3" applyFont="1" applyFill="1" applyBorder="1" applyAlignment="1" applyProtection="1">
      <alignment horizontal="left" vertical="center" indent="3"/>
      <protection locked="0"/>
    </xf>
    <xf numFmtId="0" fontId="5" fillId="0" borderId="52" xfId="3" applyFont="1" applyBorder="1" applyAlignment="1" applyProtection="1">
      <alignment vertical="center" wrapText="1"/>
      <protection hidden="1"/>
    </xf>
    <xf numFmtId="0" fontId="5" fillId="0" borderId="71" xfId="3" applyFont="1" applyBorder="1" applyAlignment="1" applyProtection="1">
      <alignment vertical="center" wrapText="1"/>
      <protection hidden="1"/>
    </xf>
    <xf numFmtId="0" fontId="7" fillId="4" borderId="15" xfId="3" applyFont="1" applyFill="1" applyBorder="1" applyAlignment="1" applyProtection="1">
      <alignment horizontal="center" vertical="center" wrapText="1"/>
      <protection hidden="1"/>
    </xf>
    <xf numFmtId="0" fontId="5" fillId="0" borderId="11" xfId="3" applyFont="1" applyBorder="1" applyAlignment="1" applyProtection="1">
      <alignment horizontal="center" vertical="center"/>
      <protection hidden="1"/>
    </xf>
    <xf numFmtId="0" fontId="5" fillId="0" borderId="3" xfId="3" applyFont="1" applyBorder="1" applyAlignment="1" applyProtection="1">
      <alignment horizontal="center" vertical="center"/>
      <protection hidden="1"/>
    </xf>
    <xf numFmtId="0" fontId="5" fillId="0" borderId="86" xfId="3" applyFont="1" applyBorder="1" applyAlignment="1" applyProtection="1">
      <alignment horizontal="center" vertical="center"/>
      <protection hidden="1"/>
    </xf>
    <xf numFmtId="0" fontId="5" fillId="0" borderId="36" xfId="3" applyFont="1" applyBorder="1" applyAlignment="1" applyProtection="1">
      <alignment horizontal="center" vertical="center"/>
      <protection hidden="1"/>
    </xf>
    <xf numFmtId="0" fontId="5" fillId="0" borderId="15" xfId="3" applyFont="1" applyBorder="1" applyAlignment="1" applyProtection="1">
      <alignment horizontal="left" vertical="center" indent="3"/>
      <protection hidden="1"/>
    </xf>
    <xf numFmtId="0" fontId="5" fillId="0" borderId="11" xfId="3" applyFont="1" applyBorder="1" applyAlignment="1" applyProtection="1">
      <alignment horizontal="left" vertical="center" indent="3"/>
      <protection hidden="1"/>
    </xf>
    <xf numFmtId="0" fontId="5" fillId="0" borderId="21" xfId="3" applyFont="1" applyBorder="1" applyAlignment="1" applyProtection="1">
      <alignment horizontal="left" vertical="center" indent="3"/>
      <protection hidden="1"/>
    </xf>
    <xf numFmtId="0" fontId="7" fillId="4" borderId="12" xfId="3" applyFont="1" applyFill="1" applyBorder="1" applyAlignment="1" applyProtection="1">
      <alignment horizontal="center" vertical="center"/>
      <protection hidden="1"/>
    </xf>
    <xf numFmtId="0" fontId="7" fillId="4" borderId="51" xfId="3" applyFont="1" applyFill="1" applyBorder="1" applyAlignment="1" applyProtection="1">
      <alignment horizontal="center" vertical="center"/>
      <protection hidden="1"/>
    </xf>
    <xf numFmtId="0" fontId="7" fillId="4" borderId="13" xfId="3" applyFont="1" applyFill="1" applyBorder="1" applyAlignment="1" applyProtection="1">
      <alignment horizontal="center" vertical="center"/>
      <protection hidden="1"/>
    </xf>
    <xf numFmtId="169" fontId="5" fillId="0" borderId="11" xfId="3" applyNumberFormat="1" applyFont="1" applyBorder="1" applyAlignment="1" applyProtection="1">
      <alignment horizontal="center" vertical="center"/>
      <protection hidden="1"/>
    </xf>
    <xf numFmtId="169" fontId="5" fillId="0" borderId="10" xfId="3" applyNumberFormat="1" applyFont="1" applyBorder="1" applyAlignment="1" applyProtection="1">
      <alignment horizontal="center" vertical="center"/>
      <protection hidden="1"/>
    </xf>
    <xf numFmtId="0" fontId="5" fillId="0" borderId="7" xfId="3" applyFont="1" applyBorder="1" applyAlignment="1" applyProtection="1">
      <alignment horizontal="right" vertical="center" wrapText="1"/>
      <protection hidden="1"/>
    </xf>
    <xf numFmtId="0" fontId="5" fillId="0" borderId="0" xfId="3" applyFont="1" applyAlignment="1" applyProtection="1">
      <alignment horizontal="right" vertical="center" wrapText="1"/>
      <protection hidden="1"/>
    </xf>
    <xf numFmtId="2" fontId="5" fillId="0" borderId="15" xfId="3" applyNumberFormat="1" applyFont="1" applyBorder="1" applyAlignment="1" applyProtection="1">
      <alignment horizontal="center" vertical="center"/>
      <protection hidden="1"/>
    </xf>
    <xf numFmtId="2" fontId="5" fillId="0" borderId="11" xfId="3" applyNumberFormat="1" applyFont="1" applyBorder="1" applyAlignment="1" applyProtection="1">
      <alignment horizontal="center" vertical="center"/>
      <protection hidden="1"/>
    </xf>
    <xf numFmtId="2" fontId="5" fillId="0" borderId="10" xfId="3" applyNumberFormat="1" applyFont="1" applyBorder="1" applyAlignment="1" applyProtection="1">
      <alignment horizontal="center" vertical="center"/>
      <protection hidden="1"/>
    </xf>
    <xf numFmtId="0" fontId="11" fillId="0" borderId="7" xfId="3" applyFont="1" applyBorder="1" applyAlignment="1" applyProtection="1">
      <alignment horizontal="right" vertical="center" wrapText="1"/>
      <protection hidden="1"/>
    </xf>
    <xf numFmtId="0" fontId="11" fillId="0" borderId="0" xfId="3" applyFont="1" applyAlignment="1" applyProtection="1">
      <alignment horizontal="right" vertical="center" wrapText="1"/>
      <protection hidden="1"/>
    </xf>
    <xf numFmtId="169" fontId="5" fillId="3" borderId="15" xfId="3" applyNumberFormat="1" applyFont="1" applyFill="1" applyBorder="1" applyAlignment="1" applyProtection="1">
      <alignment horizontal="center" vertical="center"/>
      <protection locked="0"/>
    </xf>
    <xf numFmtId="169" fontId="5" fillId="3" borderId="11" xfId="3" applyNumberFormat="1" applyFont="1" applyFill="1" applyBorder="1" applyAlignment="1" applyProtection="1">
      <alignment horizontal="center" vertical="center"/>
      <protection locked="0"/>
    </xf>
    <xf numFmtId="169" fontId="5" fillId="3" borderId="10" xfId="3" applyNumberFormat="1" applyFont="1" applyFill="1" applyBorder="1" applyAlignment="1" applyProtection="1">
      <alignment horizontal="center" vertical="center"/>
      <protection locked="0"/>
    </xf>
    <xf numFmtId="0" fontId="7" fillId="0" borderId="0" xfId="3" applyFont="1" applyAlignment="1" applyProtection="1">
      <alignment horizontal="center" vertical="center"/>
      <protection hidden="1"/>
    </xf>
    <xf numFmtId="2" fontId="5" fillId="0" borderId="7" xfId="3" applyNumberFormat="1" applyFont="1" applyBorder="1" applyAlignment="1" applyProtection="1">
      <alignment horizontal="right" vertical="center" wrapText="1"/>
      <protection hidden="1"/>
    </xf>
    <xf numFmtId="2" fontId="5" fillId="0" borderId="0" xfId="3" applyNumberFormat="1" applyFont="1" applyAlignment="1" applyProtection="1">
      <alignment horizontal="right" vertical="center" wrapText="1"/>
      <protection hidden="1"/>
    </xf>
    <xf numFmtId="0" fontId="11" fillId="0" borderId="0" xfId="3" applyFont="1" applyAlignment="1" applyProtection="1">
      <alignment horizontal="left" vertical="center" wrapText="1"/>
      <protection hidden="1"/>
    </xf>
    <xf numFmtId="0" fontId="11" fillId="0" borderId="27" xfId="3" applyFont="1" applyBorder="1" applyAlignment="1" applyProtection="1">
      <alignment horizontal="left" vertical="center" wrapText="1"/>
      <protection hidden="1"/>
    </xf>
    <xf numFmtId="0" fontId="11" fillId="0" borderId="52" xfId="3" applyFont="1" applyBorder="1" applyAlignment="1" applyProtection="1">
      <alignment horizontal="left" vertical="center" wrapText="1" indent="1"/>
      <protection hidden="1"/>
    </xf>
    <xf numFmtId="0" fontId="11" fillId="0" borderId="35" xfId="3" applyFont="1" applyBorder="1" applyAlignment="1" applyProtection="1">
      <alignment horizontal="left" vertical="center" wrapText="1" indent="1"/>
      <protection hidden="1"/>
    </xf>
    <xf numFmtId="0" fontId="11" fillId="0" borderId="71" xfId="3" applyFont="1" applyBorder="1" applyAlignment="1" applyProtection="1">
      <alignment horizontal="left" vertical="center" wrapText="1" indent="1"/>
      <protection hidden="1"/>
    </xf>
    <xf numFmtId="0" fontId="11" fillId="0" borderId="35" xfId="3" applyFont="1" applyBorder="1" applyAlignment="1" applyProtection="1">
      <alignment vertical="center" wrapText="1"/>
      <protection hidden="1"/>
    </xf>
    <xf numFmtId="0" fontId="11" fillId="0" borderId="30" xfId="3" applyFont="1" applyBorder="1" applyAlignment="1" applyProtection="1">
      <alignment vertical="center" wrapText="1"/>
      <protection hidden="1"/>
    </xf>
    <xf numFmtId="0" fontId="7" fillId="0" borderId="15" xfId="3" applyFont="1" applyBorder="1" applyAlignment="1" applyProtection="1">
      <alignment horizontal="center" vertical="center"/>
      <protection hidden="1"/>
    </xf>
    <xf numFmtId="0" fontId="7" fillId="0" borderId="11" xfId="3" applyFont="1" applyBorder="1" applyAlignment="1" applyProtection="1">
      <alignment horizontal="center" vertical="center"/>
      <protection hidden="1"/>
    </xf>
    <xf numFmtId="0" fontId="7" fillId="0" borderId="10" xfId="3" applyFont="1" applyBorder="1" applyAlignment="1" applyProtection="1">
      <alignment horizontal="center" vertical="center"/>
      <protection hidden="1"/>
    </xf>
    <xf numFmtId="0" fontId="11" fillId="0" borderId="29" xfId="3" applyFont="1" applyBorder="1" applyAlignment="1" applyProtection="1">
      <alignment horizontal="left" vertical="center" wrapText="1" indent="1"/>
      <protection hidden="1"/>
    </xf>
    <xf numFmtId="0" fontId="11" fillId="0" borderId="30" xfId="3" applyFont="1" applyBorder="1" applyAlignment="1" applyProtection="1">
      <alignment horizontal="left" vertical="center" wrapText="1" indent="1"/>
      <protection hidden="1"/>
    </xf>
    <xf numFmtId="0" fontId="11" fillId="0" borderId="31" xfId="3" applyFont="1" applyBorder="1" applyAlignment="1" applyProtection="1">
      <alignment horizontal="left" vertical="center" wrapText="1" indent="1"/>
      <protection hidden="1"/>
    </xf>
    <xf numFmtId="169" fontId="5" fillId="4" borderId="11" xfId="3" applyNumberFormat="1" applyFont="1" applyFill="1" applyBorder="1" applyAlignment="1" applyProtection="1">
      <alignment horizontal="center" vertical="center"/>
      <protection hidden="1"/>
    </xf>
    <xf numFmtId="169" fontId="5" fillId="4" borderId="10" xfId="3" applyNumberFormat="1" applyFont="1" applyFill="1" applyBorder="1" applyAlignment="1" applyProtection="1">
      <alignment horizontal="center" vertical="center"/>
      <protection hidden="1"/>
    </xf>
    <xf numFmtId="0" fontId="5" fillId="3" borderId="39" xfId="3" applyFont="1" applyFill="1" applyBorder="1" applyAlignment="1" applyProtection="1">
      <alignment horizontal="left" vertical="center" indent="1"/>
      <protection locked="0"/>
    </xf>
    <xf numFmtId="0" fontId="5" fillId="3" borderId="38" xfId="3" applyFont="1" applyFill="1" applyBorder="1" applyAlignment="1" applyProtection="1">
      <alignment horizontal="left" vertical="center" indent="1"/>
      <protection locked="0"/>
    </xf>
    <xf numFmtId="0" fontId="5" fillId="3" borderId="60" xfId="3" applyFont="1" applyFill="1" applyBorder="1" applyAlignment="1" applyProtection="1">
      <alignment horizontal="left" vertical="center" indent="1"/>
      <protection locked="0"/>
    </xf>
    <xf numFmtId="0" fontId="5" fillId="3" borderId="29" xfId="3" applyFont="1" applyFill="1" applyBorder="1" applyAlignment="1" applyProtection="1">
      <alignment horizontal="left" vertical="center" indent="1"/>
      <protection locked="0"/>
    </xf>
    <xf numFmtId="0" fontId="5" fillId="3" borderId="30" xfId="3" applyFont="1" applyFill="1" applyBorder="1" applyAlignment="1" applyProtection="1">
      <alignment horizontal="left" vertical="center" indent="1"/>
      <protection locked="0"/>
    </xf>
    <xf numFmtId="0" fontId="5" fillId="3" borderId="31" xfId="3" applyFont="1" applyFill="1" applyBorder="1" applyAlignment="1" applyProtection="1">
      <alignment horizontal="left" vertical="center" indent="1"/>
      <protection locked="0"/>
    </xf>
    <xf numFmtId="0" fontId="7" fillId="0" borderId="4" xfId="3" applyFont="1" applyBorder="1" applyAlignment="1" applyProtection="1">
      <alignment horizontal="center" vertical="center" textRotation="90"/>
      <protection hidden="1"/>
    </xf>
    <xf numFmtId="0" fontId="7" fillId="0" borderId="1" xfId="3" applyFont="1" applyBorder="1" applyAlignment="1" applyProtection="1">
      <alignment horizontal="center" vertical="center" textRotation="90"/>
      <protection hidden="1"/>
    </xf>
    <xf numFmtId="0" fontId="7" fillId="0" borderId="5" xfId="3" applyFont="1" applyBorder="1" applyAlignment="1" applyProtection="1">
      <alignment horizontal="center" vertical="center" textRotation="90"/>
      <protection hidden="1"/>
    </xf>
    <xf numFmtId="0" fontId="5" fillId="3" borderId="40" xfId="3" applyFont="1" applyFill="1" applyBorder="1" applyAlignment="1" applyProtection="1">
      <alignment horizontal="left" vertical="center" indent="1"/>
      <protection locked="0"/>
    </xf>
    <xf numFmtId="0" fontId="7" fillId="0" borderId="3" xfId="3" applyFont="1" applyBorder="1" applyAlignment="1" applyProtection="1">
      <alignment vertical="center" wrapText="1"/>
      <protection hidden="1"/>
    </xf>
    <xf numFmtId="0" fontId="7" fillId="0" borderId="14" xfId="3" applyFont="1" applyBorder="1" applyAlignment="1" applyProtection="1">
      <alignment vertical="center" wrapText="1"/>
      <protection hidden="1"/>
    </xf>
    <xf numFmtId="0" fontId="23" fillId="0" borderId="0" xfId="3" applyFont="1" applyAlignment="1" applyProtection="1">
      <alignment horizontal="center" vertical="center"/>
      <protection hidden="1"/>
    </xf>
    <xf numFmtId="0" fontId="27" fillId="0" borderId="0" xfId="3" applyFont="1" applyAlignment="1" applyProtection="1">
      <alignment horizontal="center" vertical="center"/>
      <protection hidden="1"/>
    </xf>
    <xf numFmtId="169" fontId="5" fillId="4" borderId="2" xfId="5" applyNumberFormat="1" applyFont="1" applyFill="1" applyBorder="1" applyAlignment="1" applyProtection="1">
      <alignment horizontal="right" vertical="center"/>
      <protection hidden="1"/>
    </xf>
    <xf numFmtId="169" fontId="5" fillId="4" borderId="14" xfId="5" applyNumberFormat="1" applyFont="1" applyFill="1" applyBorder="1" applyAlignment="1" applyProtection="1">
      <alignment horizontal="right" vertical="center"/>
      <protection hidden="1"/>
    </xf>
    <xf numFmtId="169" fontId="5" fillId="0" borderId="15" xfId="5" applyNumberFormat="1" applyFont="1" applyBorder="1" applyAlignment="1" applyProtection="1">
      <alignment horizontal="right" vertical="center"/>
      <protection hidden="1"/>
    </xf>
    <xf numFmtId="169" fontId="5" fillId="0" borderId="10" xfId="5" applyNumberFormat="1" applyFont="1" applyBorder="1" applyAlignment="1" applyProtection="1">
      <alignment horizontal="right" vertical="center"/>
      <protection hidden="1"/>
    </xf>
    <xf numFmtId="0" fontId="5" fillId="4" borderId="13" xfId="5" applyNumberFormat="1" applyFont="1" applyFill="1" applyBorder="1" applyAlignment="1" applyProtection="1">
      <alignment horizontal="center" vertical="center" wrapText="1"/>
      <protection hidden="1"/>
    </xf>
    <xf numFmtId="0" fontId="5" fillId="4" borderId="4" xfId="5" applyNumberFormat="1" applyFont="1" applyFill="1" applyBorder="1" applyAlignment="1" applyProtection="1">
      <alignment horizontal="center" vertical="center" wrapText="1"/>
      <protection hidden="1"/>
    </xf>
    <xf numFmtId="169" fontId="5" fillId="0" borderId="7" xfId="5" applyNumberFormat="1" applyFont="1" applyBorder="1" applyAlignment="1" applyProtection="1">
      <alignment horizontal="right" vertical="center"/>
      <protection hidden="1"/>
    </xf>
    <xf numFmtId="169" fontId="5" fillId="0" borderId="8" xfId="5" applyNumberFormat="1" applyFont="1" applyBorder="1" applyAlignment="1" applyProtection="1">
      <alignment horizontal="right" vertical="center"/>
      <protection hidden="1"/>
    </xf>
    <xf numFmtId="169" fontId="5" fillId="0" borderId="2" xfId="5" applyNumberFormat="1" applyFont="1" applyBorder="1" applyAlignment="1" applyProtection="1">
      <alignment horizontal="right" vertical="center"/>
      <protection hidden="1"/>
    </xf>
    <xf numFmtId="169" fontId="5" fillId="0" borderId="14" xfId="5" applyNumberFormat="1" applyFont="1" applyBorder="1" applyAlignment="1" applyProtection="1">
      <alignment horizontal="right" vertical="center"/>
      <protection hidden="1"/>
    </xf>
    <xf numFmtId="169" fontId="5" fillId="0" borderId="3" xfId="5" applyNumberFormat="1" applyFont="1" applyBorder="1" applyAlignment="1" applyProtection="1">
      <alignment horizontal="right" vertical="center"/>
      <protection hidden="1"/>
    </xf>
    <xf numFmtId="169" fontId="5" fillId="3" borderId="3" xfId="5" applyNumberFormat="1" applyFont="1" applyFill="1" applyBorder="1" applyAlignment="1" applyProtection="1">
      <alignment vertical="center"/>
      <protection locked="0"/>
    </xf>
    <xf numFmtId="169" fontId="5" fillId="3" borderId="14" xfId="5" applyNumberFormat="1" applyFont="1" applyFill="1" applyBorder="1" applyAlignment="1" applyProtection="1">
      <alignment vertical="center"/>
      <protection locked="0"/>
    </xf>
    <xf numFmtId="169" fontId="5" fillId="0" borderId="12" xfId="5" applyNumberFormat="1" applyFont="1" applyBorder="1" applyAlignment="1" applyProtection="1">
      <alignment horizontal="right" vertical="center"/>
      <protection hidden="1"/>
    </xf>
    <xf numFmtId="169" fontId="5" fillId="0" borderId="13" xfId="5" applyNumberFormat="1" applyFont="1" applyBorder="1" applyAlignment="1" applyProtection="1">
      <alignment horizontal="right" vertical="center"/>
      <protection hidden="1"/>
    </xf>
    <xf numFmtId="167" fontId="5" fillId="4" borderId="13" xfId="5" applyNumberFormat="1" applyFont="1" applyFill="1" applyBorder="1" applyAlignment="1" applyProtection="1">
      <alignment horizontal="center" vertical="center" wrapText="1"/>
      <protection hidden="1"/>
    </xf>
    <xf numFmtId="167" fontId="5" fillId="4" borderId="4" xfId="5" applyNumberFormat="1" applyFont="1" applyFill="1" applyBorder="1" applyAlignment="1" applyProtection="1">
      <alignment horizontal="center" vertical="center" wrapText="1"/>
      <protection hidden="1"/>
    </xf>
    <xf numFmtId="169" fontId="5" fillId="4" borderId="12" xfId="5" applyNumberFormat="1" applyFont="1" applyFill="1" applyBorder="1" applyAlignment="1" applyProtection="1">
      <alignment horizontal="right" vertical="center"/>
      <protection hidden="1"/>
    </xf>
    <xf numFmtId="169" fontId="5" fillId="4" borderId="13" xfId="5" applyNumberFormat="1" applyFont="1" applyFill="1" applyBorder="1" applyAlignment="1" applyProtection="1">
      <alignment horizontal="right" vertical="center"/>
      <protection hidden="1"/>
    </xf>
    <xf numFmtId="169" fontId="5" fillId="0" borderId="0" xfId="5" applyNumberFormat="1" applyFont="1" applyAlignment="1" applyProtection="1">
      <alignment horizontal="right" vertical="center"/>
      <protection hidden="1"/>
    </xf>
    <xf numFmtId="169" fontId="5" fillId="3" borderId="0" xfId="5" applyNumberFormat="1" applyFont="1" applyFill="1" applyAlignment="1" applyProtection="1">
      <alignment vertical="center"/>
      <protection locked="0"/>
    </xf>
    <xf numFmtId="169" fontId="5" fillId="3" borderId="8" xfId="5" applyNumberFormat="1" applyFont="1" applyFill="1" applyBorder="1" applyAlignment="1" applyProtection="1">
      <alignment vertical="center"/>
      <protection locked="0"/>
    </xf>
    <xf numFmtId="169" fontId="5" fillId="4" borderId="51" xfId="5" applyNumberFormat="1" applyFont="1" applyFill="1" applyBorder="1" applyAlignment="1" applyProtection="1">
      <alignment horizontal="right" vertical="center"/>
      <protection hidden="1"/>
    </xf>
    <xf numFmtId="169" fontId="5" fillId="0" borderId="51" xfId="5" applyNumberFormat="1" applyFont="1" applyBorder="1" applyAlignment="1" applyProtection="1">
      <alignment horizontal="right" vertical="center"/>
      <protection hidden="1"/>
    </xf>
    <xf numFmtId="169" fontId="5" fillId="3" borderId="51" xfId="5" applyNumberFormat="1" applyFont="1" applyFill="1" applyBorder="1" applyAlignment="1" applyProtection="1">
      <alignment vertical="center"/>
      <protection locked="0"/>
    </xf>
    <xf numFmtId="169" fontId="5" fillId="3" borderId="13" xfId="5" applyNumberFormat="1" applyFont="1" applyFill="1" applyBorder="1" applyAlignment="1" applyProtection="1">
      <alignment vertical="center"/>
      <protection locked="0"/>
    </xf>
    <xf numFmtId="169" fontId="5" fillId="4" borderId="15" xfId="5" applyNumberFormat="1" applyFont="1" applyFill="1" applyBorder="1" applyAlignment="1" applyProtection="1">
      <alignment horizontal="right" vertical="center"/>
      <protection hidden="1"/>
    </xf>
    <xf numFmtId="169" fontId="5" fillId="4" borderId="10" xfId="5" applyNumberFormat="1" applyFont="1" applyFill="1" applyBorder="1" applyAlignment="1" applyProtection="1">
      <alignment horizontal="right" vertical="center"/>
      <protection hidden="1"/>
    </xf>
    <xf numFmtId="169" fontId="5" fillId="4" borderId="11" xfId="5" applyNumberFormat="1" applyFont="1" applyFill="1" applyBorder="1" applyAlignment="1" applyProtection="1">
      <alignment horizontal="right" vertical="center"/>
      <protection hidden="1"/>
    </xf>
    <xf numFmtId="169" fontId="5" fillId="3" borderId="2" xfId="5" applyNumberFormat="1" applyFont="1" applyFill="1" applyBorder="1" applyAlignment="1" applyProtection="1">
      <alignment vertical="center"/>
      <protection locked="0"/>
    </xf>
    <xf numFmtId="169" fontId="5" fillId="0" borderId="9" xfId="5" applyNumberFormat="1" applyFont="1" applyBorder="1" applyAlignment="1" applyProtection="1">
      <alignment horizontal="right" vertical="center"/>
      <protection hidden="1"/>
    </xf>
    <xf numFmtId="165" fontId="5" fillId="0" borderId="7" xfId="5" applyNumberFormat="1" applyFont="1" applyBorder="1" applyAlignment="1" applyProtection="1">
      <alignment horizontal="left" vertical="center" indent="3"/>
      <protection hidden="1"/>
    </xf>
    <xf numFmtId="165" fontId="5" fillId="0" borderId="8" xfId="5" applyNumberFormat="1" applyFont="1" applyBorder="1" applyAlignment="1" applyProtection="1">
      <alignment horizontal="left" vertical="center" indent="3"/>
      <protection hidden="1"/>
    </xf>
    <xf numFmtId="165" fontId="5" fillId="0" borderId="2" xfId="5" applyNumberFormat="1" applyFont="1" applyBorder="1" applyAlignment="1" applyProtection="1">
      <alignment horizontal="left" vertical="center" indent="3"/>
      <protection hidden="1"/>
    </xf>
    <xf numFmtId="165" fontId="5" fillId="0" borderId="14" xfId="5" applyNumberFormat="1" applyFont="1" applyBorder="1" applyAlignment="1" applyProtection="1">
      <alignment horizontal="left" vertical="center" indent="3"/>
      <protection hidden="1"/>
    </xf>
    <xf numFmtId="165" fontId="5" fillId="0" borderId="15" xfId="5" applyNumberFormat="1" applyFont="1" applyBorder="1" applyAlignment="1" applyProtection="1">
      <alignment horizontal="left" vertical="center" indent="1"/>
      <protection hidden="1"/>
    </xf>
    <xf numFmtId="165" fontId="5" fillId="0" borderId="10" xfId="5" applyNumberFormat="1" applyFont="1" applyBorder="1" applyAlignment="1" applyProtection="1">
      <alignment horizontal="left" vertical="center" indent="1"/>
      <protection hidden="1"/>
    </xf>
    <xf numFmtId="165" fontId="5" fillId="0" borderId="12" xfId="5" applyNumberFormat="1" applyFont="1" applyBorder="1" applyAlignment="1" applyProtection="1">
      <alignment horizontal="left" vertical="center" indent="1"/>
      <protection hidden="1"/>
    </xf>
    <xf numFmtId="165" fontId="5" fillId="0" borderId="13" xfId="5" applyNumberFormat="1" applyFont="1" applyBorder="1" applyAlignment="1" applyProtection="1">
      <alignment horizontal="left" vertical="center" indent="1"/>
      <protection hidden="1"/>
    </xf>
    <xf numFmtId="165" fontId="5" fillId="0" borderId="15" xfId="5" applyNumberFormat="1" applyFont="1" applyBorder="1" applyAlignment="1" applyProtection="1">
      <alignment horizontal="left" vertical="center" indent="3"/>
      <protection hidden="1"/>
    </xf>
    <xf numFmtId="165" fontId="5" fillId="0" borderId="10" xfId="5" applyNumberFormat="1" applyFont="1" applyBorder="1" applyAlignment="1" applyProtection="1">
      <alignment horizontal="left" vertical="center" indent="3"/>
      <protection hidden="1"/>
    </xf>
    <xf numFmtId="169" fontId="5" fillId="3" borderId="15" xfId="5" applyNumberFormat="1" applyFont="1" applyFill="1" applyBorder="1" applyAlignment="1" applyProtection="1">
      <alignment vertical="center"/>
      <protection locked="0"/>
    </xf>
    <xf numFmtId="169" fontId="5" fillId="3" borderId="10" xfId="5" applyNumberFormat="1" applyFont="1" applyFill="1" applyBorder="1" applyAlignment="1" applyProtection="1">
      <alignment vertical="center"/>
      <protection locked="0"/>
    </xf>
    <xf numFmtId="169" fontId="5" fillId="3" borderId="12" xfId="5" applyNumberFormat="1" applyFont="1" applyFill="1" applyBorder="1" applyAlignment="1" applyProtection="1">
      <alignment vertical="center"/>
      <protection locked="0"/>
    </xf>
    <xf numFmtId="169" fontId="5" fillId="3" borderId="7" xfId="5" applyNumberFormat="1" applyFont="1" applyFill="1" applyBorder="1" applyAlignment="1" applyProtection="1">
      <alignment vertical="center"/>
      <protection locked="0"/>
    </xf>
    <xf numFmtId="169" fontId="5" fillId="4" borderId="2" xfId="5" applyNumberFormat="1" applyFont="1" applyFill="1" applyBorder="1" applyAlignment="1" applyProtection="1">
      <alignment vertical="center"/>
      <protection hidden="1"/>
    </xf>
    <xf numFmtId="169" fontId="5" fillId="4" borderId="14" xfId="5" applyNumberFormat="1" applyFont="1" applyFill="1" applyBorder="1" applyAlignment="1" applyProtection="1">
      <alignment vertical="center"/>
      <protection hidden="1"/>
    </xf>
    <xf numFmtId="169" fontId="5" fillId="4" borderId="9" xfId="5" applyNumberFormat="1" applyFont="1" applyFill="1" applyBorder="1" applyAlignment="1" applyProtection="1">
      <alignment vertical="center"/>
      <protection hidden="1"/>
    </xf>
    <xf numFmtId="167" fontId="5" fillId="4" borderId="9" xfId="5" applyNumberFormat="1" applyFont="1" applyFill="1" applyBorder="1" applyAlignment="1" applyProtection="1">
      <alignment horizontal="center" vertical="center" wrapText="1"/>
      <protection hidden="1"/>
    </xf>
    <xf numFmtId="169" fontId="5" fillId="3" borderId="9" xfId="5" applyNumberFormat="1" applyFont="1" applyFill="1" applyBorder="1" applyAlignment="1" applyProtection="1">
      <alignment vertical="center"/>
      <protection locked="0"/>
    </xf>
    <xf numFmtId="169" fontId="5" fillId="0" borderId="7" xfId="5" applyNumberFormat="1" applyFont="1" applyBorder="1" applyAlignment="1" applyProtection="1">
      <alignment vertical="center"/>
      <protection hidden="1"/>
    </xf>
    <xf numFmtId="169" fontId="5" fillId="0" borderId="8" xfId="5" applyNumberFormat="1" applyFont="1" applyBorder="1" applyAlignment="1" applyProtection="1">
      <alignment vertical="center"/>
      <protection hidden="1"/>
    </xf>
    <xf numFmtId="169" fontId="5" fillId="4" borderId="7" xfId="5" applyNumberFormat="1" applyFont="1" applyFill="1" applyBorder="1" applyAlignment="1" applyProtection="1">
      <alignment vertical="center"/>
      <protection hidden="1"/>
    </xf>
    <xf numFmtId="169" fontId="5" fillId="4" borderId="8" xfId="5" applyNumberFormat="1" applyFont="1" applyFill="1" applyBorder="1" applyAlignment="1" applyProtection="1">
      <alignment vertical="center"/>
      <protection hidden="1"/>
    </xf>
    <xf numFmtId="167" fontId="5" fillId="4" borderId="10" xfId="5" applyNumberFormat="1" applyFont="1" applyFill="1" applyBorder="1" applyAlignment="1" applyProtection="1">
      <alignment horizontal="center" vertical="center" wrapText="1"/>
      <protection hidden="1"/>
    </xf>
    <xf numFmtId="169" fontId="5" fillId="0" borderId="15" xfId="5" applyNumberFormat="1" applyFont="1" applyBorder="1" applyAlignment="1" applyProtection="1">
      <alignment vertical="center"/>
      <protection hidden="1"/>
    </xf>
    <xf numFmtId="169" fontId="5" fillId="0" borderId="10" xfId="5" applyNumberFormat="1" applyFont="1" applyBorder="1" applyAlignment="1" applyProtection="1">
      <alignment vertical="center"/>
      <protection hidden="1"/>
    </xf>
    <xf numFmtId="169" fontId="5" fillId="4" borderId="15" xfId="5" applyNumberFormat="1" applyFont="1" applyFill="1" applyBorder="1" applyAlignment="1" applyProtection="1">
      <alignment vertical="center"/>
      <protection hidden="1"/>
    </xf>
    <xf numFmtId="169" fontId="5" fillId="4" borderId="10" xfId="5" applyNumberFormat="1" applyFont="1" applyFill="1" applyBorder="1" applyAlignment="1" applyProtection="1">
      <alignment vertical="center"/>
      <protection hidden="1"/>
    </xf>
    <xf numFmtId="165" fontId="5" fillId="4" borderId="12" xfId="5" applyNumberFormat="1" applyFont="1" applyFill="1" applyBorder="1" applyAlignment="1" applyProtection="1">
      <alignment horizontal="center" vertical="center" wrapText="1"/>
      <protection hidden="1"/>
    </xf>
    <xf numFmtId="165" fontId="5" fillId="4" borderId="13" xfId="5" applyNumberFormat="1" applyFont="1" applyFill="1" applyBorder="1" applyAlignment="1" applyProtection="1">
      <alignment horizontal="center" vertical="center" wrapText="1"/>
      <protection hidden="1"/>
    </xf>
    <xf numFmtId="165" fontId="5" fillId="4" borderId="2" xfId="5" applyNumberFormat="1" applyFont="1" applyFill="1" applyBorder="1" applyAlignment="1" applyProtection="1">
      <alignment horizontal="center" vertical="center" wrapText="1"/>
      <protection hidden="1"/>
    </xf>
    <xf numFmtId="165" fontId="5" fillId="4" borderId="14" xfId="5" applyNumberFormat="1" applyFont="1" applyFill="1" applyBorder="1" applyAlignment="1" applyProtection="1">
      <alignment horizontal="center" vertical="center" wrapText="1"/>
      <protection hidden="1"/>
    </xf>
    <xf numFmtId="167" fontId="5" fillId="4" borderId="15" xfId="5" applyNumberFormat="1" applyFont="1" applyFill="1" applyBorder="1" applyAlignment="1" applyProtection="1">
      <alignment horizontal="center" vertical="center" wrapText="1"/>
      <protection hidden="1"/>
    </xf>
    <xf numFmtId="167" fontId="5" fillId="4" borderId="11" xfId="5" applyNumberFormat="1" applyFont="1" applyFill="1" applyBorder="1" applyAlignment="1" applyProtection="1">
      <alignment horizontal="center" vertical="center" wrapText="1"/>
      <protection hidden="1"/>
    </xf>
    <xf numFmtId="167" fontId="5" fillId="4" borderId="7" xfId="5" applyNumberFormat="1" applyFont="1" applyFill="1" applyBorder="1" applyAlignment="1" applyProtection="1">
      <alignment horizontal="center" vertical="center" wrapText="1"/>
      <protection hidden="1"/>
    </xf>
    <xf numFmtId="167" fontId="5" fillId="4" borderId="8" xfId="5" applyNumberFormat="1" applyFont="1" applyFill="1" applyBorder="1" applyAlignment="1" applyProtection="1">
      <alignment horizontal="center" vertical="center" wrapText="1"/>
      <protection hidden="1"/>
    </xf>
    <xf numFmtId="169" fontId="5" fillId="0" borderId="2" xfId="5" applyNumberFormat="1" applyFont="1" applyBorder="1" applyAlignment="1" applyProtection="1">
      <alignment vertical="center"/>
      <protection hidden="1"/>
    </xf>
    <xf numFmtId="169" fontId="5" fillId="0" borderId="14" xfId="5" applyNumberFormat="1" applyFont="1" applyBorder="1" applyAlignment="1" applyProtection="1">
      <alignment vertical="center"/>
      <protection hidden="1"/>
    </xf>
    <xf numFmtId="169" fontId="5" fillId="0" borderId="12" xfId="5" applyNumberFormat="1" applyFont="1" applyBorder="1" applyAlignment="1" applyProtection="1">
      <alignment horizontal="center" vertical="center"/>
      <protection hidden="1"/>
    </xf>
    <xf numFmtId="169" fontId="5" fillId="0" borderId="13" xfId="5" applyNumberFormat="1" applyFont="1" applyBorder="1" applyAlignment="1" applyProtection="1">
      <alignment horizontal="center" vertical="center"/>
      <protection hidden="1"/>
    </xf>
    <xf numFmtId="167" fontId="5" fillId="0" borderId="15" xfId="5" applyNumberFormat="1" applyFont="1" applyBorder="1" applyAlignment="1" applyProtection="1">
      <alignment vertical="center"/>
      <protection hidden="1"/>
    </xf>
    <xf numFmtId="167" fontId="5" fillId="0" borderId="10" xfId="5" applyNumberFormat="1" applyFont="1" applyBorder="1" applyAlignment="1" applyProtection="1">
      <alignment vertical="center"/>
      <protection hidden="1"/>
    </xf>
    <xf numFmtId="167" fontId="5" fillId="3" borderId="9" xfId="5" applyNumberFormat="1" applyFont="1" applyFill="1" applyBorder="1" applyAlignment="1" applyProtection="1">
      <alignment vertical="center"/>
      <protection locked="0"/>
    </xf>
    <xf numFmtId="167" fontId="5" fillId="4" borderId="9" xfId="5" applyNumberFormat="1" applyFont="1" applyFill="1" applyBorder="1" applyAlignment="1" applyProtection="1">
      <alignment vertical="center"/>
      <protection hidden="1"/>
    </xf>
    <xf numFmtId="169" fontId="5" fillId="3" borderId="4" xfId="5" applyNumberFormat="1" applyFont="1" applyFill="1" applyBorder="1" applyAlignment="1" applyProtection="1">
      <alignment vertical="center"/>
      <protection locked="0"/>
    </xf>
    <xf numFmtId="169" fontId="5" fillId="4" borderId="4" xfId="5" applyNumberFormat="1" applyFont="1" applyFill="1" applyBorder="1" applyAlignment="1" applyProtection="1">
      <alignment vertical="center"/>
      <protection hidden="1"/>
    </xf>
    <xf numFmtId="178" fontId="5" fillId="0" borderId="15" xfId="5" applyNumberFormat="1" applyFont="1" applyBorder="1" applyAlignment="1" applyProtection="1">
      <alignment horizontal="center" vertical="center"/>
      <protection hidden="1"/>
    </xf>
    <xf numFmtId="178" fontId="5" fillId="0" borderId="10" xfId="5" applyNumberFormat="1" applyFont="1" applyBorder="1" applyAlignment="1" applyProtection="1">
      <alignment horizontal="center" vertical="center"/>
      <protection hidden="1"/>
    </xf>
    <xf numFmtId="167" fontId="5" fillId="4" borderId="12" xfId="5" applyNumberFormat="1" applyFont="1" applyFill="1" applyBorder="1" applyAlignment="1" applyProtection="1">
      <alignment horizontal="center" vertical="center" wrapText="1"/>
      <protection hidden="1"/>
    </xf>
    <xf numFmtId="169" fontId="5" fillId="0" borderId="51" xfId="5" applyNumberFormat="1" applyFont="1" applyBorder="1" applyAlignment="1" applyProtection="1">
      <alignment vertical="center"/>
      <protection hidden="1"/>
    </xf>
    <xf numFmtId="169" fontId="5" fillId="0" borderId="13" xfId="5" applyNumberFormat="1" applyFont="1" applyBorder="1" applyAlignment="1" applyProtection="1">
      <alignment vertical="center"/>
      <protection hidden="1"/>
    </xf>
    <xf numFmtId="169" fontId="5" fillId="0" borderId="0" xfId="5" applyNumberFormat="1" applyFont="1" applyAlignment="1" applyProtection="1">
      <alignment vertical="center"/>
      <protection hidden="1"/>
    </xf>
    <xf numFmtId="169" fontId="5" fillId="0" borderId="12" xfId="5" applyNumberFormat="1" applyFont="1" applyBorder="1" applyAlignment="1" applyProtection="1">
      <alignment vertical="center"/>
      <protection hidden="1"/>
    </xf>
    <xf numFmtId="169" fontId="5" fillId="4" borderId="0" xfId="5" applyNumberFormat="1" applyFont="1" applyFill="1" applyAlignment="1" applyProtection="1">
      <alignment vertical="center"/>
      <protection hidden="1"/>
    </xf>
    <xf numFmtId="169" fontId="5" fillId="4" borderId="3" xfId="5" applyNumberFormat="1" applyFont="1" applyFill="1" applyBorder="1" applyAlignment="1" applyProtection="1">
      <alignment vertical="center"/>
      <protection hidden="1"/>
    </xf>
    <xf numFmtId="169" fontId="5" fillId="4" borderId="11" xfId="5" applyNumberFormat="1" applyFont="1" applyFill="1" applyBorder="1" applyAlignment="1" applyProtection="1">
      <alignment vertical="center"/>
      <protection hidden="1"/>
    </xf>
    <xf numFmtId="169" fontId="5" fillId="4" borderId="12" xfId="5" applyNumberFormat="1" applyFont="1" applyFill="1" applyBorder="1" applyAlignment="1" applyProtection="1">
      <alignment vertical="center"/>
      <protection hidden="1"/>
    </xf>
    <xf numFmtId="169" fontId="5" fillId="4" borderId="13" xfId="5" applyNumberFormat="1" applyFont="1" applyFill="1" applyBorder="1" applyAlignment="1" applyProtection="1">
      <alignment vertical="center"/>
      <protection hidden="1"/>
    </xf>
    <xf numFmtId="169" fontId="5" fillId="0" borderId="11" xfId="5" applyNumberFormat="1" applyFont="1" applyBorder="1" applyAlignment="1" applyProtection="1">
      <alignment horizontal="center" vertical="center"/>
      <protection hidden="1"/>
    </xf>
    <xf numFmtId="10" fontId="5" fillId="4" borderId="15" xfId="4" applyNumberFormat="1" applyFont="1" applyFill="1" applyBorder="1" applyAlignment="1" applyProtection="1">
      <alignment vertical="center"/>
      <protection hidden="1"/>
    </xf>
    <xf numFmtId="10" fontId="5" fillId="4" borderId="10" xfId="4" applyNumberFormat="1" applyFont="1" applyFill="1" applyBorder="1" applyAlignment="1" applyProtection="1">
      <alignment vertical="center"/>
      <protection hidden="1"/>
    </xf>
    <xf numFmtId="173" fontId="5" fillId="0" borderId="3" xfId="5" applyNumberFormat="1" applyFont="1" applyBorder="1" applyAlignment="1" applyProtection="1">
      <alignment vertical="center"/>
      <protection hidden="1"/>
    </xf>
    <xf numFmtId="173" fontId="5" fillId="0" borderId="14" xfId="5" applyNumberFormat="1" applyFont="1" applyBorder="1" applyAlignment="1" applyProtection="1">
      <alignment vertical="center"/>
      <protection hidden="1"/>
    </xf>
    <xf numFmtId="173" fontId="5" fillId="0" borderId="11" xfId="5" applyNumberFormat="1" applyFont="1" applyBorder="1" applyAlignment="1" applyProtection="1">
      <alignment vertical="center"/>
      <protection hidden="1"/>
    </xf>
    <xf numFmtId="173" fontId="5" fillId="0" borderId="10" xfId="5" applyNumberFormat="1" applyFont="1" applyBorder="1" applyAlignment="1" applyProtection="1">
      <alignment vertical="center"/>
      <protection hidden="1"/>
    </xf>
    <xf numFmtId="173" fontId="5" fillId="0" borderId="51" xfId="5" applyNumberFormat="1" applyFont="1" applyBorder="1" applyAlignment="1" applyProtection="1">
      <alignment vertical="center"/>
      <protection hidden="1"/>
    </xf>
    <xf numFmtId="173" fontId="5" fillId="0" borderId="13" xfId="5" applyNumberFormat="1" applyFont="1" applyBorder="1" applyAlignment="1" applyProtection="1">
      <alignment vertical="center"/>
      <protection hidden="1"/>
    </xf>
    <xf numFmtId="173" fontId="5" fillId="0" borderId="0" xfId="5" applyNumberFormat="1" applyFont="1" applyAlignment="1" applyProtection="1">
      <alignment vertical="center"/>
      <protection hidden="1"/>
    </xf>
    <xf numFmtId="173" fontId="5" fillId="0" borderId="8" xfId="5" applyNumberFormat="1" applyFont="1" applyBorder="1" applyAlignment="1" applyProtection="1">
      <alignment vertical="center"/>
      <protection hidden="1"/>
    </xf>
    <xf numFmtId="173" fontId="5" fillId="4" borderId="11" xfId="5" applyNumberFormat="1" applyFont="1" applyFill="1" applyBorder="1" applyAlignment="1" applyProtection="1">
      <alignment vertical="center"/>
      <protection hidden="1"/>
    </xf>
    <xf numFmtId="173" fontId="5" fillId="4" borderId="10" xfId="5" applyNumberFormat="1" applyFont="1" applyFill="1" applyBorder="1" applyAlignment="1" applyProtection="1">
      <alignment vertical="center"/>
      <protection hidden="1"/>
    </xf>
    <xf numFmtId="165" fontId="3" fillId="4" borderId="11" xfId="5" applyNumberFormat="1" applyFont="1" applyFill="1" applyBorder="1" applyAlignment="1" applyProtection="1">
      <alignment horizontal="center" vertical="center" wrapText="1"/>
      <protection hidden="1"/>
    </xf>
    <xf numFmtId="165" fontId="5" fillId="4" borderId="51" xfId="5" applyNumberFormat="1" applyFont="1" applyFill="1" applyBorder="1" applyAlignment="1" applyProtection="1">
      <alignment horizontal="center" vertical="center" wrapText="1"/>
      <protection hidden="1"/>
    </xf>
    <xf numFmtId="173" fontId="5" fillId="0" borderId="15" xfId="5" applyNumberFormat="1" applyFont="1" applyBorder="1" applyAlignment="1" applyProtection="1">
      <alignment vertical="center"/>
      <protection hidden="1"/>
    </xf>
    <xf numFmtId="173" fontId="5" fillId="4" borderId="15" xfId="5" applyNumberFormat="1" applyFont="1" applyFill="1" applyBorder="1" applyAlignment="1" applyProtection="1">
      <alignment vertical="center"/>
      <protection hidden="1"/>
    </xf>
    <xf numFmtId="165" fontId="5" fillId="0" borderId="15" xfId="5" applyNumberFormat="1" applyFont="1" applyBorder="1" applyAlignment="1" applyProtection="1">
      <alignment horizontal="left" vertical="center" wrapText="1" indent="1"/>
      <protection hidden="1"/>
    </xf>
    <xf numFmtId="165" fontId="5" fillId="0" borderId="11" xfId="5" applyNumberFormat="1" applyFont="1" applyBorder="1" applyAlignment="1" applyProtection="1">
      <alignment horizontal="left" vertical="center" wrapText="1" indent="1"/>
      <protection hidden="1"/>
    </xf>
    <xf numFmtId="174" fontId="5" fillId="0" borderId="1" xfId="5" applyNumberFormat="1" applyFont="1" applyBorder="1" applyAlignment="1" applyProtection="1">
      <alignment horizontal="center" vertical="center" textRotation="90"/>
      <protection hidden="1"/>
    </xf>
    <xf numFmtId="174" fontId="5" fillId="0" borderId="5" xfId="5" applyNumberFormat="1" applyFont="1" applyBorder="1" applyAlignment="1" applyProtection="1">
      <alignment horizontal="center" vertical="center" textRotation="90"/>
      <protection hidden="1"/>
    </xf>
    <xf numFmtId="165" fontId="5" fillId="4" borderId="15" xfId="5" applyNumberFormat="1" applyFont="1" applyFill="1" applyBorder="1" applyAlignment="1" applyProtection="1">
      <alignment horizontal="center" vertical="center" wrapText="1"/>
      <protection hidden="1"/>
    </xf>
    <xf numFmtId="165" fontId="5" fillId="4" borderId="10" xfId="5" applyNumberFormat="1" applyFont="1" applyFill="1" applyBorder="1" applyAlignment="1" applyProtection="1">
      <alignment horizontal="center" vertical="center" wrapText="1"/>
      <protection hidden="1"/>
    </xf>
    <xf numFmtId="165" fontId="5" fillId="0" borderId="10" xfId="5" applyNumberFormat="1" applyFont="1" applyBorder="1" applyAlignment="1" applyProtection="1">
      <alignment horizontal="left" vertical="center" wrapText="1" indent="1"/>
      <protection hidden="1"/>
    </xf>
    <xf numFmtId="165" fontId="5" fillId="4" borderId="7" xfId="5" applyNumberFormat="1" applyFont="1" applyFill="1" applyBorder="1" applyAlignment="1" applyProtection="1">
      <alignment horizontal="center" vertical="center" wrapText="1"/>
      <protection hidden="1"/>
    </xf>
    <xf numFmtId="165" fontId="5" fillId="4" borderId="8" xfId="5" applyNumberFormat="1" applyFont="1" applyFill="1" applyBorder="1" applyAlignment="1" applyProtection="1">
      <alignment horizontal="center" vertical="center" wrapText="1"/>
      <protection hidden="1"/>
    </xf>
    <xf numFmtId="167" fontId="5" fillId="4" borderId="5" xfId="5" applyNumberFormat="1" applyFont="1" applyFill="1" applyBorder="1" applyAlignment="1" applyProtection="1">
      <alignment horizontal="center" vertical="center" wrapText="1"/>
      <protection hidden="1"/>
    </xf>
    <xf numFmtId="165" fontId="5" fillId="4" borderId="11" xfId="5" applyNumberFormat="1" applyFont="1" applyFill="1" applyBorder="1" applyAlignment="1" applyProtection="1">
      <alignment horizontal="center" vertical="center" wrapText="1"/>
      <protection hidden="1"/>
    </xf>
  </cellXfs>
  <cellStyles count="6">
    <cellStyle name="Hiperligação" xfId="1" builtinId="8"/>
    <cellStyle name="Hiperligação Visitada" xfId="2" builtinId="9"/>
    <cellStyle name="Normal" xfId="0" builtinId="0"/>
    <cellStyle name="Normal_2000 - Cálculo IRC a Pagar J3M" xfId="3" xr:uid="{00000000-0005-0000-0000-000003000000}"/>
    <cellStyle name="Percentagem" xfId="4" builtinId="5"/>
    <cellStyle name="Vírgula" xfId="5"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99"/>
      <color rgb="FF229E40"/>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333377077865265"/>
          <c:y val="3.666666666666666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8.0208414925552293E-2"/>
          <c:y val="0.15500025227905645"/>
          <c:w val="0.49479216999529013"/>
          <c:h val="0.79166795518872912"/>
        </c:manualLayout>
      </c:layout>
      <c:pieChart>
        <c:varyColors val="1"/>
        <c:ser>
          <c:idx val="0"/>
          <c:order val="0"/>
          <c:tx>
            <c:strRef>
              <c:f>'Menu 7'!$C$6</c:f>
              <c:strCache>
                <c:ptCount val="1"/>
                <c:pt idx="0">
                  <c:v>Repartição dos gastos e perdas no ano de 2023 por contas de Razão</c:v>
                </c:pt>
              </c:strCache>
            </c:strRef>
          </c:tx>
          <c:spPr>
            <a:solidFill>
              <a:srgbClr val="8080FF"/>
            </a:solidFill>
            <a:ln w="12700">
              <a:solidFill>
                <a:srgbClr val="000000"/>
              </a:solidFill>
              <a:prstDash val="solid"/>
            </a:ln>
          </c:spPr>
          <c:dPt>
            <c:idx val="0"/>
            <c:bubble3D val="0"/>
            <c:extLst>
              <c:ext xmlns:c16="http://schemas.microsoft.com/office/drawing/2014/chart" uri="{C3380CC4-5D6E-409C-BE32-E72D297353CC}">
                <c16:uniqueId val="{00000000-E2DC-4453-8A6C-031D6B717489}"/>
              </c:ext>
            </c:extLst>
          </c:dPt>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2-E2DC-4453-8A6C-031D6B717489}"/>
              </c:ext>
            </c:extLst>
          </c:dPt>
          <c:dPt>
            <c:idx val="2"/>
            <c:bubble3D val="0"/>
            <c:spPr>
              <a:solidFill>
                <a:srgbClr val="FFFFC0"/>
              </a:solidFill>
              <a:ln w="12700">
                <a:solidFill>
                  <a:srgbClr val="000000"/>
                </a:solidFill>
                <a:prstDash val="solid"/>
              </a:ln>
            </c:spPr>
            <c:extLst>
              <c:ext xmlns:c16="http://schemas.microsoft.com/office/drawing/2014/chart" uri="{C3380CC4-5D6E-409C-BE32-E72D297353CC}">
                <c16:uniqueId val="{00000004-E2DC-4453-8A6C-031D6B717489}"/>
              </c:ext>
            </c:extLst>
          </c:dPt>
          <c:dPt>
            <c:idx val="3"/>
            <c:bubble3D val="0"/>
            <c:spPr>
              <a:solidFill>
                <a:srgbClr val="A0E0E0"/>
              </a:solidFill>
              <a:ln w="12700">
                <a:solidFill>
                  <a:srgbClr val="000000"/>
                </a:solidFill>
                <a:prstDash val="solid"/>
              </a:ln>
            </c:spPr>
            <c:extLst>
              <c:ext xmlns:c16="http://schemas.microsoft.com/office/drawing/2014/chart" uri="{C3380CC4-5D6E-409C-BE32-E72D297353CC}">
                <c16:uniqueId val="{00000006-E2DC-4453-8A6C-031D6B717489}"/>
              </c:ext>
            </c:extLst>
          </c:dPt>
          <c:dPt>
            <c:idx val="4"/>
            <c:bubble3D val="0"/>
            <c:spPr>
              <a:solidFill>
                <a:srgbClr val="600080"/>
              </a:solidFill>
              <a:ln w="12700">
                <a:solidFill>
                  <a:srgbClr val="000000"/>
                </a:solidFill>
                <a:prstDash val="solid"/>
              </a:ln>
            </c:spPr>
            <c:extLst>
              <c:ext xmlns:c16="http://schemas.microsoft.com/office/drawing/2014/chart" uri="{C3380CC4-5D6E-409C-BE32-E72D297353CC}">
                <c16:uniqueId val="{00000008-E2DC-4453-8A6C-031D6B717489}"/>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A-E2DC-4453-8A6C-031D6B717489}"/>
              </c:ext>
            </c:extLst>
          </c:dPt>
          <c:dPt>
            <c:idx val="6"/>
            <c:bubble3D val="0"/>
            <c:spPr>
              <a:solidFill>
                <a:srgbClr val="0080C0"/>
              </a:solidFill>
              <a:ln w="12700">
                <a:solidFill>
                  <a:srgbClr val="000000"/>
                </a:solidFill>
                <a:prstDash val="solid"/>
              </a:ln>
            </c:spPr>
            <c:extLst>
              <c:ext xmlns:c16="http://schemas.microsoft.com/office/drawing/2014/chart" uri="{C3380CC4-5D6E-409C-BE32-E72D297353CC}">
                <c16:uniqueId val="{0000000C-E2DC-4453-8A6C-031D6B717489}"/>
              </c:ext>
            </c:extLst>
          </c:dPt>
          <c:dPt>
            <c:idx val="7"/>
            <c:bubble3D val="0"/>
            <c:spPr>
              <a:solidFill>
                <a:srgbClr val="C0C0FF"/>
              </a:solidFill>
              <a:ln w="12700">
                <a:solidFill>
                  <a:srgbClr val="000000"/>
                </a:solidFill>
                <a:prstDash val="solid"/>
              </a:ln>
            </c:spPr>
            <c:extLst>
              <c:ext xmlns:c16="http://schemas.microsoft.com/office/drawing/2014/chart" uri="{C3380CC4-5D6E-409C-BE32-E72D297353CC}">
                <c16:uniqueId val="{0000000E-E2DC-4453-8A6C-031D6B717489}"/>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10-E2DC-4453-8A6C-031D6B717489}"/>
              </c:ext>
            </c:extLst>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pt-PT"/>
              </a:p>
            </c:txPr>
            <c:showLegendKey val="0"/>
            <c:showVal val="0"/>
            <c:showCatName val="0"/>
            <c:showSerName val="0"/>
            <c:showPercent val="1"/>
            <c:showBubbleSize val="0"/>
            <c:showLeaderLines val="1"/>
            <c:extLst>
              <c:ext xmlns:c15="http://schemas.microsoft.com/office/drawing/2012/chart" uri="{CE6537A1-D6FC-4f65-9D91-7224C49458BB}"/>
            </c:extLst>
          </c:dLbls>
          <c:cat>
            <c:strRef>
              <c:f>('GR n-2'!$B$6,'GR n-2'!$B$10,'GR n-2'!$B$46,'GR n-2'!$B$57,'GR n-2'!$B$76,'GR n-2'!$B$117,'GR n-2'!$B$122,'GR n-2'!$B$131,'GR n-2'!$B$165)</c:f>
              <c:strCache>
                <c:ptCount val="9"/>
                <c:pt idx="0">
                  <c:v>Custo das merc. vendidas e das mat. consumidas</c:v>
                </c:pt>
                <c:pt idx="1">
                  <c:v>Fornecimentos e serviços externos</c:v>
                </c:pt>
                <c:pt idx="2">
                  <c:v>Gastos com o pessoal</c:v>
                </c:pt>
                <c:pt idx="3">
                  <c:v>Gastos de depreciação e de amortização</c:v>
                </c:pt>
                <c:pt idx="4">
                  <c:v>Perdas por imparidade</c:v>
                </c:pt>
                <c:pt idx="5">
                  <c:v>Perdas por reduções de justo valor</c:v>
                </c:pt>
                <c:pt idx="6">
                  <c:v>Provisões do período</c:v>
                </c:pt>
                <c:pt idx="7">
                  <c:v>Outros gastos</c:v>
                </c:pt>
                <c:pt idx="8">
                  <c:v>Gastos de financiamento</c:v>
                </c:pt>
              </c:strCache>
            </c:strRef>
          </c:cat>
          <c:val>
            <c:numRef>
              <c:f>('GR n-2'!$E$6,'GR n-2'!$E$10,'GR n-2'!$E$46,'GR n-2'!$E$57,'GR n-2'!$E$76,'GR n-2'!$E$117,'GR n-2'!$E$122,'GR n-2'!$E$131,'GR n-2'!$E$165)</c:f>
              <c:numCache>
                <c:formatCode>#,##0.00_ ;[Red]\-#,##0.00\ </c:formatCode>
                <c:ptCount val="9"/>
                <c:pt idx="0">
                  <c:v>22300.81</c:v>
                </c:pt>
                <c:pt idx="1">
                  <c:v>9768.35</c:v>
                </c:pt>
                <c:pt idx="2">
                  <c:v>27297.16</c:v>
                </c:pt>
                <c:pt idx="3">
                  <c:v>575.1400000000001</c:v>
                </c:pt>
                <c:pt idx="4">
                  <c:v>811.8</c:v>
                </c:pt>
                <c:pt idx="5">
                  <c:v>0</c:v>
                </c:pt>
                <c:pt idx="6">
                  <c:v>0</c:v>
                </c:pt>
                <c:pt idx="7">
                  <c:v>484.91999999999996</c:v>
                </c:pt>
                <c:pt idx="8">
                  <c:v>155.22999999999999</c:v>
                </c:pt>
              </c:numCache>
            </c:numRef>
          </c:val>
          <c:extLst>
            <c:ext xmlns:c16="http://schemas.microsoft.com/office/drawing/2014/chart" uri="{C3380CC4-5D6E-409C-BE32-E72D297353CC}">
              <c16:uniqueId val="{00000011-E2DC-4453-8A6C-031D6B717489}"/>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447923228346456"/>
          <c:y val="0.19833368328958878"/>
          <c:w val="0.33854199475065616"/>
          <c:h val="0.74166789151356083"/>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t-PT"/>
        </a:p>
      </c:txPr>
    </c:legend>
    <c:plotVisOnly val="1"/>
    <c:dispBlanksAs val="zero"/>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333377077865265"/>
          <c:y val="3.666666666666666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8.0208414925552293E-2"/>
          <c:y val="0.15500025227905645"/>
          <c:w val="0.49479216999529013"/>
          <c:h val="0.79166795518872912"/>
        </c:manualLayout>
      </c:layout>
      <c:pieChart>
        <c:varyColors val="1"/>
        <c:ser>
          <c:idx val="0"/>
          <c:order val="0"/>
          <c:tx>
            <c:strRef>
              <c:f>'Menu 7'!$C$7</c:f>
              <c:strCache>
                <c:ptCount val="1"/>
                <c:pt idx="0">
                  <c:v>Repartição dos gastos e perdas no ano de 2024 por contas de Razão</c:v>
                </c:pt>
              </c:strCache>
            </c:strRef>
          </c:tx>
          <c:spPr>
            <a:solidFill>
              <a:srgbClr val="8080FF"/>
            </a:solidFill>
            <a:ln w="12700">
              <a:solidFill>
                <a:srgbClr val="000000"/>
              </a:solidFill>
              <a:prstDash val="solid"/>
            </a:ln>
          </c:spPr>
          <c:dPt>
            <c:idx val="0"/>
            <c:bubble3D val="0"/>
            <c:extLst>
              <c:ext xmlns:c16="http://schemas.microsoft.com/office/drawing/2014/chart" uri="{C3380CC4-5D6E-409C-BE32-E72D297353CC}">
                <c16:uniqueId val="{00000000-6C0F-44B2-AB39-99CF96F49AE3}"/>
              </c:ext>
            </c:extLst>
          </c:dPt>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2-6C0F-44B2-AB39-99CF96F49AE3}"/>
              </c:ext>
            </c:extLst>
          </c:dPt>
          <c:dPt>
            <c:idx val="2"/>
            <c:bubble3D val="0"/>
            <c:spPr>
              <a:solidFill>
                <a:srgbClr val="FFFFC0"/>
              </a:solidFill>
              <a:ln w="12700">
                <a:solidFill>
                  <a:srgbClr val="000000"/>
                </a:solidFill>
                <a:prstDash val="solid"/>
              </a:ln>
            </c:spPr>
            <c:extLst>
              <c:ext xmlns:c16="http://schemas.microsoft.com/office/drawing/2014/chart" uri="{C3380CC4-5D6E-409C-BE32-E72D297353CC}">
                <c16:uniqueId val="{00000004-6C0F-44B2-AB39-99CF96F49AE3}"/>
              </c:ext>
            </c:extLst>
          </c:dPt>
          <c:dPt>
            <c:idx val="3"/>
            <c:bubble3D val="0"/>
            <c:spPr>
              <a:solidFill>
                <a:srgbClr val="A0E0E0"/>
              </a:solidFill>
              <a:ln w="12700">
                <a:solidFill>
                  <a:srgbClr val="000000"/>
                </a:solidFill>
                <a:prstDash val="solid"/>
              </a:ln>
            </c:spPr>
            <c:extLst>
              <c:ext xmlns:c16="http://schemas.microsoft.com/office/drawing/2014/chart" uri="{C3380CC4-5D6E-409C-BE32-E72D297353CC}">
                <c16:uniqueId val="{00000006-6C0F-44B2-AB39-99CF96F49AE3}"/>
              </c:ext>
            </c:extLst>
          </c:dPt>
          <c:dPt>
            <c:idx val="4"/>
            <c:bubble3D val="0"/>
            <c:spPr>
              <a:solidFill>
                <a:srgbClr val="600080"/>
              </a:solidFill>
              <a:ln w="12700">
                <a:solidFill>
                  <a:srgbClr val="000000"/>
                </a:solidFill>
                <a:prstDash val="solid"/>
              </a:ln>
            </c:spPr>
            <c:extLst>
              <c:ext xmlns:c16="http://schemas.microsoft.com/office/drawing/2014/chart" uri="{C3380CC4-5D6E-409C-BE32-E72D297353CC}">
                <c16:uniqueId val="{00000008-6C0F-44B2-AB39-99CF96F49AE3}"/>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A-6C0F-44B2-AB39-99CF96F49AE3}"/>
              </c:ext>
            </c:extLst>
          </c:dPt>
          <c:dPt>
            <c:idx val="6"/>
            <c:bubble3D val="0"/>
            <c:spPr>
              <a:solidFill>
                <a:srgbClr val="0080C0"/>
              </a:solidFill>
              <a:ln w="12700">
                <a:solidFill>
                  <a:srgbClr val="000000"/>
                </a:solidFill>
                <a:prstDash val="solid"/>
              </a:ln>
            </c:spPr>
            <c:extLst>
              <c:ext xmlns:c16="http://schemas.microsoft.com/office/drawing/2014/chart" uri="{C3380CC4-5D6E-409C-BE32-E72D297353CC}">
                <c16:uniqueId val="{0000000C-6C0F-44B2-AB39-99CF96F49AE3}"/>
              </c:ext>
            </c:extLst>
          </c:dPt>
          <c:dPt>
            <c:idx val="7"/>
            <c:bubble3D val="0"/>
            <c:spPr>
              <a:solidFill>
                <a:srgbClr val="C0C0FF"/>
              </a:solidFill>
              <a:ln w="12700">
                <a:solidFill>
                  <a:srgbClr val="000000"/>
                </a:solidFill>
                <a:prstDash val="solid"/>
              </a:ln>
            </c:spPr>
            <c:extLst>
              <c:ext xmlns:c16="http://schemas.microsoft.com/office/drawing/2014/chart" uri="{C3380CC4-5D6E-409C-BE32-E72D297353CC}">
                <c16:uniqueId val="{0000000E-6C0F-44B2-AB39-99CF96F49AE3}"/>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10-6C0F-44B2-AB39-99CF96F49AE3}"/>
              </c:ext>
            </c:extLst>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pt-PT"/>
              </a:p>
            </c:txPr>
            <c:showLegendKey val="0"/>
            <c:showVal val="0"/>
            <c:showCatName val="0"/>
            <c:showSerName val="0"/>
            <c:showPercent val="1"/>
            <c:showBubbleSize val="0"/>
            <c:showLeaderLines val="1"/>
            <c:extLst>
              <c:ext xmlns:c15="http://schemas.microsoft.com/office/drawing/2012/chart" uri="{CE6537A1-D6FC-4f65-9D91-7224C49458BB}"/>
            </c:extLst>
          </c:dLbls>
          <c:cat>
            <c:strRef>
              <c:f>('GR n-2'!$B$6,'GR n-2'!$B$10,'GR n-2'!$B$46,'GR n-2'!$B$57,'GR n-2'!$B$76,'GR n-2'!$B$117,'GR n-2'!$B$122,'GR n-2'!$B$131,'GR n-2'!$B$165)</c:f>
              <c:strCache>
                <c:ptCount val="9"/>
                <c:pt idx="0">
                  <c:v>Custo das merc. vendidas e das mat. consumidas</c:v>
                </c:pt>
                <c:pt idx="1">
                  <c:v>Fornecimentos e serviços externos</c:v>
                </c:pt>
                <c:pt idx="2">
                  <c:v>Gastos com o pessoal</c:v>
                </c:pt>
                <c:pt idx="3">
                  <c:v>Gastos de depreciação e de amortização</c:v>
                </c:pt>
                <c:pt idx="4">
                  <c:v>Perdas por imparidade</c:v>
                </c:pt>
                <c:pt idx="5">
                  <c:v>Perdas por reduções de justo valor</c:v>
                </c:pt>
                <c:pt idx="6">
                  <c:v>Provisões do período</c:v>
                </c:pt>
                <c:pt idx="7">
                  <c:v>Outros gastos</c:v>
                </c:pt>
                <c:pt idx="8">
                  <c:v>Gastos de financiamento</c:v>
                </c:pt>
              </c:strCache>
            </c:strRef>
          </c:cat>
          <c:val>
            <c:numRef>
              <c:f>('GR n-1'!$E$6,'GR n-1'!$E$10,'GR n-1'!$E$46,'GR n-1'!$E$57,'GR n-1'!$E$76,'GR n-1'!$E$117,'GR n-1'!$E$122,'GR n-1'!$E$131,'GR n-1'!$E$165)</c:f>
              <c:numCache>
                <c:formatCode>#,##0.00_ ;[Red]\-#,##0.00\ </c:formatCode>
                <c:ptCount val="9"/>
                <c:pt idx="0">
                  <c:v>30716266.609999999</c:v>
                </c:pt>
                <c:pt idx="1">
                  <c:v>1390138.78</c:v>
                </c:pt>
                <c:pt idx="2">
                  <c:v>2960033.3800000004</c:v>
                </c:pt>
                <c:pt idx="3">
                  <c:v>401555.44000000006</c:v>
                </c:pt>
                <c:pt idx="4">
                  <c:v>92645.02</c:v>
                </c:pt>
                <c:pt idx="5">
                  <c:v>0</c:v>
                </c:pt>
                <c:pt idx="6">
                  <c:v>0</c:v>
                </c:pt>
                <c:pt idx="7">
                  <c:v>131587.24</c:v>
                </c:pt>
                <c:pt idx="8">
                  <c:v>365640.82</c:v>
                </c:pt>
              </c:numCache>
            </c:numRef>
          </c:val>
          <c:extLst>
            <c:ext xmlns:c16="http://schemas.microsoft.com/office/drawing/2014/chart" uri="{C3380CC4-5D6E-409C-BE32-E72D297353CC}">
              <c16:uniqueId val="{00000011-6C0F-44B2-AB39-99CF96F49AE3}"/>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447923228346456"/>
          <c:y val="0.19833368328958878"/>
          <c:w val="0.33854199475065616"/>
          <c:h val="0.74166789151356083"/>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t-PT"/>
        </a:p>
      </c:txPr>
    </c:legend>
    <c:plotVisOnly val="1"/>
    <c:dispBlanksAs val="zero"/>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4062543744531929"/>
          <c:y val="3.6605657237936774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7.9166747199246421E-2"/>
          <c:y val="0.15474222222583311"/>
          <c:w val="0.495833837721596"/>
          <c:h val="0.79201395461824253"/>
        </c:manualLayout>
      </c:layout>
      <c:pieChart>
        <c:varyColors val="1"/>
        <c:ser>
          <c:idx val="0"/>
          <c:order val="0"/>
          <c:tx>
            <c:strRef>
              <c:f>'Menu 7'!$C$8</c:f>
              <c:strCache>
                <c:ptCount val="1"/>
                <c:pt idx="0">
                  <c:v>Repartição dos gastos e perdas no ano de 2025 por contas de Razão</c:v>
                </c:pt>
              </c:strCache>
            </c:strRef>
          </c:tx>
          <c:spPr>
            <a:solidFill>
              <a:srgbClr val="8080FF"/>
            </a:solidFill>
            <a:ln w="12700">
              <a:solidFill>
                <a:srgbClr val="000000"/>
              </a:solidFill>
              <a:prstDash val="solid"/>
            </a:ln>
          </c:spPr>
          <c:dPt>
            <c:idx val="0"/>
            <c:bubble3D val="0"/>
            <c:extLst>
              <c:ext xmlns:c16="http://schemas.microsoft.com/office/drawing/2014/chart" uri="{C3380CC4-5D6E-409C-BE32-E72D297353CC}">
                <c16:uniqueId val="{00000000-528E-4B96-858B-D617E588DE65}"/>
              </c:ext>
            </c:extLst>
          </c:dPt>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2-528E-4B96-858B-D617E588DE65}"/>
              </c:ext>
            </c:extLst>
          </c:dPt>
          <c:dPt>
            <c:idx val="2"/>
            <c:bubble3D val="0"/>
            <c:spPr>
              <a:solidFill>
                <a:srgbClr val="FFFFC0"/>
              </a:solidFill>
              <a:ln w="12700">
                <a:solidFill>
                  <a:srgbClr val="000000"/>
                </a:solidFill>
                <a:prstDash val="solid"/>
              </a:ln>
            </c:spPr>
            <c:extLst>
              <c:ext xmlns:c16="http://schemas.microsoft.com/office/drawing/2014/chart" uri="{C3380CC4-5D6E-409C-BE32-E72D297353CC}">
                <c16:uniqueId val="{00000004-528E-4B96-858B-D617E588DE65}"/>
              </c:ext>
            </c:extLst>
          </c:dPt>
          <c:dPt>
            <c:idx val="3"/>
            <c:bubble3D val="0"/>
            <c:spPr>
              <a:solidFill>
                <a:srgbClr val="A0E0E0"/>
              </a:solidFill>
              <a:ln w="12700">
                <a:solidFill>
                  <a:srgbClr val="000000"/>
                </a:solidFill>
                <a:prstDash val="solid"/>
              </a:ln>
            </c:spPr>
            <c:extLst>
              <c:ext xmlns:c16="http://schemas.microsoft.com/office/drawing/2014/chart" uri="{C3380CC4-5D6E-409C-BE32-E72D297353CC}">
                <c16:uniqueId val="{00000006-528E-4B96-858B-D617E588DE65}"/>
              </c:ext>
            </c:extLst>
          </c:dPt>
          <c:dPt>
            <c:idx val="4"/>
            <c:bubble3D val="0"/>
            <c:spPr>
              <a:solidFill>
                <a:srgbClr val="600080"/>
              </a:solidFill>
              <a:ln w="12700">
                <a:solidFill>
                  <a:srgbClr val="000000"/>
                </a:solidFill>
                <a:prstDash val="solid"/>
              </a:ln>
            </c:spPr>
            <c:extLst>
              <c:ext xmlns:c16="http://schemas.microsoft.com/office/drawing/2014/chart" uri="{C3380CC4-5D6E-409C-BE32-E72D297353CC}">
                <c16:uniqueId val="{00000008-528E-4B96-858B-D617E588DE65}"/>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A-528E-4B96-858B-D617E588DE65}"/>
              </c:ext>
            </c:extLst>
          </c:dPt>
          <c:dPt>
            <c:idx val="6"/>
            <c:bubble3D val="0"/>
            <c:spPr>
              <a:solidFill>
                <a:srgbClr val="0080C0"/>
              </a:solidFill>
              <a:ln w="12700">
                <a:solidFill>
                  <a:srgbClr val="000000"/>
                </a:solidFill>
                <a:prstDash val="solid"/>
              </a:ln>
            </c:spPr>
            <c:extLst>
              <c:ext xmlns:c16="http://schemas.microsoft.com/office/drawing/2014/chart" uri="{C3380CC4-5D6E-409C-BE32-E72D297353CC}">
                <c16:uniqueId val="{0000000C-528E-4B96-858B-D617E588DE65}"/>
              </c:ext>
            </c:extLst>
          </c:dPt>
          <c:dPt>
            <c:idx val="7"/>
            <c:bubble3D val="0"/>
            <c:spPr>
              <a:solidFill>
                <a:srgbClr val="C0C0FF"/>
              </a:solidFill>
              <a:ln w="12700">
                <a:solidFill>
                  <a:srgbClr val="000000"/>
                </a:solidFill>
                <a:prstDash val="solid"/>
              </a:ln>
            </c:spPr>
            <c:extLst>
              <c:ext xmlns:c16="http://schemas.microsoft.com/office/drawing/2014/chart" uri="{C3380CC4-5D6E-409C-BE32-E72D297353CC}">
                <c16:uniqueId val="{0000000E-528E-4B96-858B-D617E588DE65}"/>
              </c:ext>
            </c:extLst>
          </c:dPt>
          <c:dPt>
            <c:idx val="8"/>
            <c:bubble3D val="0"/>
            <c:spPr>
              <a:solidFill>
                <a:srgbClr val="000080"/>
              </a:solidFill>
              <a:ln w="12700">
                <a:solidFill>
                  <a:srgbClr val="000000"/>
                </a:solidFill>
                <a:prstDash val="solid"/>
              </a:ln>
            </c:spPr>
            <c:extLst>
              <c:ext xmlns:c16="http://schemas.microsoft.com/office/drawing/2014/chart" uri="{C3380CC4-5D6E-409C-BE32-E72D297353CC}">
                <c16:uniqueId val="{00000010-528E-4B96-858B-D617E588DE65}"/>
              </c:ext>
            </c:extLst>
          </c:dPt>
          <c:dLbls>
            <c:numFmt formatCode="0%" sourceLinked="0"/>
            <c:spPr>
              <a:noFill/>
              <a:ln w="25400">
                <a:noFill/>
              </a:ln>
            </c:spPr>
            <c:txPr>
              <a:bodyPr/>
              <a:lstStyle/>
              <a:p>
                <a:pPr>
                  <a:defRPr sz="800" b="0" i="0" u="none" strike="noStrike" baseline="0">
                    <a:solidFill>
                      <a:srgbClr val="000000"/>
                    </a:solidFill>
                    <a:latin typeface="Arial"/>
                    <a:ea typeface="Arial"/>
                    <a:cs typeface="Arial"/>
                  </a:defRPr>
                </a:pPr>
                <a:endParaRPr lang="pt-PT"/>
              </a:p>
            </c:txPr>
            <c:showLegendKey val="0"/>
            <c:showVal val="0"/>
            <c:showCatName val="0"/>
            <c:showSerName val="0"/>
            <c:showPercent val="1"/>
            <c:showBubbleSize val="0"/>
            <c:showLeaderLines val="1"/>
            <c:extLst>
              <c:ext xmlns:c15="http://schemas.microsoft.com/office/drawing/2012/chart" uri="{CE6537A1-D6FC-4f65-9D91-7224C49458BB}"/>
            </c:extLst>
          </c:dLbls>
          <c:cat>
            <c:strRef>
              <c:f>('GR n-2'!$B$6,'GR n-2'!$B$10,'GR n-2'!$B$46,'GR n-2'!$B$57,'GR n-2'!$B$76,'GR n-2'!$B$117,'GR n-2'!$B$122,'GR n-2'!$B$131,'GR n-2'!$B$165)</c:f>
              <c:strCache>
                <c:ptCount val="9"/>
                <c:pt idx="0">
                  <c:v>Custo das merc. vendidas e das mat. consumidas</c:v>
                </c:pt>
                <c:pt idx="1">
                  <c:v>Fornecimentos e serviços externos</c:v>
                </c:pt>
                <c:pt idx="2">
                  <c:v>Gastos com o pessoal</c:v>
                </c:pt>
                <c:pt idx="3">
                  <c:v>Gastos de depreciação e de amortização</c:v>
                </c:pt>
                <c:pt idx="4">
                  <c:v>Perdas por imparidade</c:v>
                </c:pt>
                <c:pt idx="5">
                  <c:v>Perdas por reduções de justo valor</c:v>
                </c:pt>
                <c:pt idx="6">
                  <c:v>Provisões do período</c:v>
                </c:pt>
                <c:pt idx="7">
                  <c:v>Outros gastos</c:v>
                </c:pt>
                <c:pt idx="8">
                  <c:v>Gastos de financiamento</c:v>
                </c:pt>
              </c:strCache>
            </c:strRef>
          </c:cat>
          <c:val>
            <c:numRef>
              <c:f>('GR n'!$E$6,'GR n'!$E$10,'GR n'!$E$46,'GR n'!$E$57,'GR n'!$E$76,'GR n'!$E$117,'GR n'!$E$122,'GR n'!$E$131,'GR n'!$E$165)</c:f>
              <c:numCache>
                <c:formatCode>#,##0.00_ ;[Red]\-#,##0.00\ </c:formatCode>
                <c:ptCount val="9"/>
                <c:pt idx="0">
                  <c:v>27863333</c:v>
                </c:pt>
                <c:pt idx="1">
                  <c:v>1849281.99</c:v>
                </c:pt>
                <c:pt idx="2">
                  <c:v>3139441.44</c:v>
                </c:pt>
                <c:pt idx="3">
                  <c:v>343528.41</c:v>
                </c:pt>
                <c:pt idx="4">
                  <c:v>97276.17</c:v>
                </c:pt>
                <c:pt idx="5">
                  <c:v>0</c:v>
                </c:pt>
                <c:pt idx="6">
                  <c:v>48470.51</c:v>
                </c:pt>
                <c:pt idx="7">
                  <c:v>2371174.8200000003</c:v>
                </c:pt>
                <c:pt idx="8">
                  <c:v>346837.48000000004</c:v>
                </c:pt>
              </c:numCache>
            </c:numRef>
          </c:val>
          <c:extLst>
            <c:ext xmlns:c16="http://schemas.microsoft.com/office/drawing/2014/chart" uri="{C3380CC4-5D6E-409C-BE32-E72D297353CC}">
              <c16:uniqueId val="{00000011-528E-4B96-858B-D617E588DE65}"/>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447923228346456"/>
          <c:y val="0.1996673959848197"/>
          <c:w val="0.33854199475065616"/>
          <c:h val="0.7404331363737604"/>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t-PT"/>
        </a:p>
      </c:txPr>
    </c:legend>
    <c:plotVisOnly val="1"/>
    <c:dispBlanksAs val="zero"/>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Comparação anual dos gastos e perdas por contas de Razão</a:t>
            </a:r>
          </a:p>
        </c:rich>
      </c:tx>
      <c:layout>
        <c:manualLayout>
          <c:xMode val="edge"/>
          <c:yMode val="edge"/>
          <c:x val="0.28237791932059447"/>
          <c:y val="2.1523178807947019E-2"/>
        </c:manualLayout>
      </c:layout>
      <c:overlay val="0"/>
      <c:spPr>
        <a:noFill/>
        <a:ln w="25400">
          <a:noFill/>
        </a:ln>
      </c:spPr>
    </c:title>
    <c:autoTitleDeleted val="0"/>
    <c:plotArea>
      <c:layout>
        <c:manualLayout>
          <c:layoutTarget val="inner"/>
          <c:xMode val="edge"/>
          <c:yMode val="edge"/>
          <c:x val="9.9079971691436661E-2"/>
          <c:y val="0.13907284768211919"/>
          <c:w val="0.88747346072186839"/>
          <c:h val="0.74337748344370858"/>
        </c:manualLayout>
      </c:layout>
      <c:barChart>
        <c:barDir val="col"/>
        <c:grouping val="clustered"/>
        <c:varyColors val="0"/>
        <c:ser>
          <c:idx val="0"/>
          <c:order val="0"/>
          <c:tx>
            <c:strRef>
              <c:f>B!$F$5</c:f>
              <c:strCache>
                <c:ptCount val="1"/>
                <c:pt idx="0">
                  <c:v>2023 </c:v>
                </c:pt>
              </c:strCache>
            </c:strRef>
          </c:tx>
          <c:spPr>
            <a:solidFill>
              <a:srgbClr val="8080FF"/>
            </a:solidFill>
            <a:ln w="12700">
              <a:solidFill>
                <a:srgbClr val="000000"/>
              </a:solidFill>
              <a:prstDash val="solid"/>
            </a:ln>
          </c:spPr>
          <c:invertIfNegative val="0"/>
          <c:cat>
            <c:strRef>
              <c:f>('GR n-2'!$B$6,'GR n-2'!$B$10,'GR n-2'!$B$46,'GR n-2'!$B$57,'GR n-2'!$B$76,'GR n-2'!$B$117,'GR n-2'!$B$122,'GR n-2'!$B$131,'GR n-2'!$B$165)</c:f>
              <c:strCache>
                <c:ptCount val="9"/>
                <c:pt idx="0">
                  <c:v>Custo das merc. vendidas e das mat. consumidas</c:v>
                </c:pt>
                <c:pt idx="1">
                  <c:v>Fornecimentos e serviços externos</c:v>
                </c:pt>
                <c:pt idx="2">
                  <c:v>Gastos com o pessoal</c:v>
                </c:pt>
                <c:pt idx="3">
                  <c:v>Gastos de depreciação e de amortização</c:v>
                </c:pt>
                <c:pt idx="4">
                  <c:v>Perdas por imparidade</c:v>
                </c:pt>
                <c:pt idx="5">
                  <c:v>Perdas por reduções de justo valor</c:v>
                </c:pt>
                <c:pt idx="6">
                  <c:v>Provisões do período</c:v>
                </c:pt>
                <c:pt idx="7">
                  <c:v>Outros gastos</c:v>
                </c:pt>
                <c:pt idx="8">
                  <c:v>Gastos de financiamento</c:v>
                </c:pt>
              </c:strCache>
            </c:strRef>
          </c:cat>
          <c:val>
            <c:numRef>
              <c:f>('GR n-2'!$E$6,'GR n-2'!$E$10,'GR n-2'!$E$46,'GR n-2'!$E$57,'GR n-2'!$E$76,'GR n-2'!$E$117,'GR n-2'!$E$122,'GR n-2'!$E$131,'GR n-2'!$E$165)</c:f>
              <c:numCache>
                <c:formatCode>#,##0.00_ ;[Red]\-#,##0.00\ </c:formatCode>
                <c:ptCount val="9"/>
                <c:pt idx="0">
                  <c:v>22300.81</c:v>
                </c:pt>
                <c:pt idx="1">
                  <c:v>9768.35</c:v>
                </c:pt>
                <c:pt idx="2">
                  <c:v>27297.16</c:v>
                </c:pt>
                <c:pt idx="3">
                  <c:v>575.1400000000001</c:v>
                </c:pt>
                <c:pt idx="4">
                  <c:v>811.8</c:v>
                </c:pt>
                <c:pt idx="5">
                  <c:v>0</c:v>
                </c:pt>
                <c:pt idx="6">
                  <c:v>0</c:v>
                </c:pt>
                <c:pt idx="7">
                  <c:v>484.91999999999996</c:v>
                </c:pt>
                <c:pt idx="8">
                  <c:v>155.22999999999999</c:v>
                </c:pt>
              </c:numCache>
            </c:numRef>
          </c:val>
          <c:extLst>
            <c:ext xmlns:c16="http://schemas.microsoft.com/office/drawing/2014/chart" uri="{C3380CC4-5D6E-409C-BE32-E72D297353CC}">
              <c16:uniqueId val="{00000000-52A9-4971-9E1B-45BA7A696007}"/>
            </c:ext>
          </c:extLst>
        </c:ser>
        <c:ser>
          <c:idx val="1"/>
          <c:order val="1"/>
          <c:tx>
            <c:strRef>
              <c:f>B!$D$5</c:f>
              <c:strCache>
                <c:ptCount val="1"/>
                <c:pt idx="0">
                  <c:v>2024 </c:v>
                </c:pt>
              </c:strCache>
            </c:strRef>
          </c:tx>
          <c:spPr>
            <a:solidFill>
              <a:srgbClr val="802060"/>
            </a:solidFill>
            <a:ln w="12700">
              <a:solidFill>
                <a:srgbClr val="000000"/>
              </a:solidFill>
              <a:prstDash val="solid"/>
            </a:ln>
          </c:spPr>
          <c:invertIfNegative val="0"/>
          <c:cat>
            <c:strRef>
              <c:f>('GR n-2'!$B$6,'GR n-2'!$B$10,'GR n-2'!$B$46,'GR n-2'!$B$57,'GR n-2'!$B$76,'GR n-2'!$B$117,'GR n-2'!$B$122,'GR n-2'!$B$131,'GR n-2'!$B$165)</c:f>
              <c:strCache>
                <c:ptCount val="9"/>
                <c:pt idx="0">
                  <c:v>Custo das merc. vendidas e das mat. consumidas</c:v>
                </c:pt>
                <c:pt idx="1">
                  <c:v>Fornecimentos e serviços externos</c:v>
                </c:pt>
                <c:pt idx="2">
                  <c:v>Gastos com o pessoal</c:v>
                </c:pt>
                <c:pt idx="3">
                  <c:v>Gastos de depreciação e de amortização</c:v>
                </c:pt>
                <c:pt idx="4">
                  <c:v>Perdas por imparidade</c:v>
                </c:pt>
                <c:pt idx="5">
                  <c:v>Perdas por reduções de justo valor</c:v>
                </c:pt>
                <c:pt idx="6">
                  <c:v>Provisões do período</c:v>
                </c:pt>
                <c:pt idx="7">
                  <c:v>Outros gastos</c:v>
                </c:pt>
                <c:pt idx="8">
                  <c:v>Gastos de financiamento</c:v>
                </c:pt>
              </c:strCache>
            </c:strRef>
          </c:cat>
          <c:val>
            <c:numRef>
              <c:f>('GR n-1'!$E$6,'GR n-1'!$E$10,'GR n-1'!$E$46,'GR n-1'!$E$57,'GR n-1'!$E$76,'GR n-1'!$E$117,'GR n-1'!$E$122,'GR n-1'!$E$131,'GR n-1'!$E$165)</c:f>
              <c:numCache>
                <c:formatCode>#,##0.00_ ;[Red]\-#,##0.00\ </c:formatCode>
                <c:ptCount val="9"/>
                <c:pt idx="0">
                  <c:v>30716266.609999999</c:v>
                </c:pt>
                <c:pt idx="1">
                  <c:v>1390138.78</c:v>
                </c:pt>
                <c:pt idx="2">
                  <c:v>2960033.3800000004</c:v>
                </c:pt>
                <c:pt idx="3">
                  <c:v>401555.44000000006</c:v>
                </c:pt>
                <c:pt idx="4">
                  <c:v>92645.02</c:v>
                </c:pt>
                <c:pt idx="5">
                  <c:v>0</c:v>
                </c:pt>
                <c:pt idx="6">
                  <c:v>0</c:v>
                </c:pt>
                <c:pt idx="7">
                  <c:v>131587.24</c:v>
                </c:pt>
                <c:pt idx="8">
                  <c:v>365640.82</c:v>
                </c:pt>
              </c:numCache>
            </c:numRef>
          </c:val>
          <c:extLst>
            <c:ext xmlns:c16="http://schemas.microsoft.com/office/drawing/2014/chart" uri="{C3380CC4-5D6E-409C-BE32-E72D297353CC}">
              <c16:uniqueId val="{00000001-52A9-4971-9E1B-45BA7A696007}"/>
            </c:ext>
          </c:extLst>
        </c:ser>
        <c:ser>
          <c:idx val="2"/>
          <c:order val="2"/>
          <c:tx>
            <c:strRef>
              <c:f>B!$C$5</c:f>
              <c:strCache>
                <c:ptCount val="1"/>
                <c:pt idx="0">
                  <c:v>2025 </c:v>
                </c:pt>
              </c:strCache>
            </c:strRef>
          </c:tx>
          <c:spPr>
            <a:solidFill>
              <a:srgbClr val="FFFFC0"/>
            </a:solidFill>
            <a:ln w="12700">
              <a:solidFill>
                <a:srgbClr val="000000"/>
              </a:solidFill>
              <a:prstDash val="solid"/>
            </a:ln>
          </c:spPr>
          <c:invertIfNegative val="0"/>
          <c:cat>
            <c:strRef>
              <c:f>('GR n-2'!$B$6,'GR n-2'!$B$10,'GR n-2'!$B$46,'GR n-2'!$B$57,'GR n-2'!$B$76,'GR n-2'!$B$117,'GR n-2'!$B$122,'GR n-2'!$B$131,'GR n-2'!$B$165)</c:f>
              <c:strCache>
                <c:ptCount val="9"/>
                <c:pt idx="0">
                  <c:v>Custo das merc. vendidas e das mat. consumidas</c:v>
                </c:pt>
                <c:pt idx="1">
                  <c:v>Fornecimentos e serviços externos</c:v>
                </c:pt>
                <c:pt idx="2">
                  <c:v>Gastos com o pessoal</c:v>
                </c:pt>
                <c:pt idx="3">
                  <c:v>Gastos de depreciação e de amortização</c:v>
                </c:pt>
                <c:pt idx="4">
                  <c:v>Perdas por imparidade</c:v>
                </c:pt>
                <c:pt idx="5">
                  <c:v>Perdas por reduções de justo valor</c:v>
                </c:pt>
                <c:pt idx="6">
                  <c:v>Provisões do período</c:v>
                </c:pt>
                <c:pt idx="7">
                  <c:v>Outros gastos</c:v>
                </c:pt>
                <c:pt idx="8">
                  <c:v>Gastos de financiamento</c:v>
                </c:pt>
              </c:strCache>
            </c:strRef>
          </c:cat>
          <c:val>
            <c:numRef>
              <c:f>('GR n'!$E$6,'GR n'!$E$10,'GR n'!$E$46,'GR n'!$E$57,'GR n'!$E$76,'GR n'!$E$117,'GR n'!$E$122,'GR n'!$E$131,'GR n'!$E$165)</c:f>
              <c:numCache>
                <c:formatCode>#,##0.00_ ;[Red]\-#,##0.00\ </c:formatCode>
                <c:ptCount val="9"/>
                <c:pt idx="0">
                  <c:v>27863333</c:v>
                </c:pt>
                <c:pt idx="1">
                  <c:v>1849281.99</c:v>
                </c:pt>
                <c:pt idx="2">
                  <c:v>3139441.44</c:v>
                </c:pt>
                <c:pt idx="3">
                  <c:v>343528.41</c:v>
                </c:pt>
                <c:pt idx="4">
                  <c:v>97276.17</c:v>
                </c:pt>
                <c:pt idx="5">
                  <c:v>0</c:v>
                </c:pt>
                <c:pt idx="6">
                  <c:v>48470.51</c:v>
                </c:pt>
                <c:pt idx="7">
                  <c:v>2371174.8200000003</c:v>
                </c:pt>
                <c:pt idx="8">
                  <c:v>346837.48000000004</c:v>
                </c:pt>
              </c:numCache>
            </c:numRef>
          </c:val>
          <c:extLst>
            <c:ext xmlns:c16="http://schemas.microsoft.com/office/drawing/2014/chart" uri="{C3380CC4-5D6E-409C-BE32-E72D297353CC}">
              <c16:uniqueId val="{00000002-52A9-4971-9E1B-45BA7A696007}"/>
            </c:ext>
          </c:extLst>
        </c:ser>
        <c:dLbls>
          <c:showLegendKey val="0"/>
          <c:showVal val="0"/>
          <c:showCatName val="0"/>
          <c:showSerName val="0"/>
          <c:showPercent val="0"/>
          <c:showBubbleSize val="0"/>
        </c:dLbls>
        <c:gapWidth val="150"/>
        <c:axId val="197588480"/>
        <c:axId val="197590016"/>
      </c:barChart>
      <c:catAx>
        <c:axId val="197588480"/>
        <c:scaling>
          <c:orientation val="minMax"/>
        </c:scaling>
        <c:delete val="0"/>
        <c:axPos val="b"/>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197590016"/>
        <c:crosses val="autoZero"/>
        <c:auto val="1"/>
        <c:lblAlgn val="ctr"/>
        <c:lblOffset val="100"/>
        <c:tickLblSkip val="1"/>
        <c:tickMarkSkip val="1"/>
        <c:noMultiLvlLbl val="0"/>
      </c:catAx>
      <c:valAx>
        <c:axId val="197590016"/>
        <c:scaling>
          <c:orientation val="minMax"/>
        </c:scaling>
        <c:delete val="0"/>
        <c:axPos val="l"/>
        <c:majorGridlines>
          <c:spPr>
            <a:ln w="3175">
              <a:solidFill>
                <a:srgbClr val="969696"/>
              </a:solidFill>
              <a:prstDash val="solid"/>
            </a:ln>
          </c:spPr>
        </c:majorGridlines>
        <c:title>
          <c:tx>
            <c:rich>
              <a:bodyPr/>
              <a:lstStyle/>
              <a:p>
                <a:pPr>
                  <a:defRPr sz="875" b="1" i="0" u="none" strike="noStrike" baseline="0">
                    <a:solidFill>
                      <a:srgbClr val="000000"/>
                    </a:solidFill>
                    <a:latin typeface="Arial"/>
                    <a:ea typeface="Arial"/>
                    <a:cs typeface="Arial"/>
                  </a:defRPr>
                </a:pPr>
                <a:r>
                  <a:rPr lang="pt-PT"/>
                  <a:t>Valores</a:t>
                </a:r>
              </a:p>
            </c:rich>
          </c:tx>
          <c:layout>
            <c:manualLayout>
              <c:xMode val="edge"/>
              <c:yMode val="edge"/>
              <c:x val="1.6985138004246284E-2"/>
              <c:y val="0.46523213571813454"/>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197588480"/>
        <c:crosses val="autoZero"/>
        <c:crossBetween val="between"/>
      </c:valAx>
      <c:spPr>
        <a:solidFill>
          <a:srgbClr val="FFFFFF"/>
        </a:solidFill>
        <a:ln w="12700">
          <a:solidFill>
            <a:srgbClr val="808080"/>
          </a:solidFill>
          <a:prstDash val="solid"/>
        </a:ln>
      </c:spPr>
    </c:plotArea>
    <c:legend>
      <c:legendPos val="r"/>
      <c:layout>
        <c:manualLayout>
          <c:xMode val="edge"/>
          <c:yMode val="edge"/>
          <c:x val="0.43099787685774948"/>
          <c:y val="7.2847682119205295E-2"/>
          <c:w val="0.19426751592356684"/>
          <c:h val="4.6357615894039736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9611111111111108"/>
          <c:y val="3.666666666666666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8.0208414925552293E-2"/>
          <c:y val="0.15500025227905645"/>
          <c:w val="0.49479216999529013"/>
          <c:h val="0.79166795518872912"/>
        </c:manualLayout>
      </c:layout>
      <c:pieChart>
        <c:varyColors val="1"/>
        <c:ser>
          <c:idx val="0"/>
          <c:order val="0"/>
          <c:tx>
            <c:strRef>
              <c:f>'Menu 7'!$C$10</c:f>
              <c:strCache>
                <c:ptCount val="1"/>
                <c:pt idx="0">
                  <c:v>Repartição dos rendimentos e ganhos no ano de 2023 por contas de Razão</c:v>
                </c:pt>
              </c:strCache>
            </c:strRef>
          </c:tx>
          <c:spPr>
            <a:solidFill>
              <a:srgbClr val="8080FF"/>
            </a:solidFill>
            <a:ln w="12700">
              <a:solidFill>
                <a:srgbClr val="000000"/>
              </a:solidFill>
              <a:prstDash val="solid"/>
            </a:ln>
          </c:spPr>
          <c:dPt>
            <c:idx val="0"/>
            <c:bubble3D val="0"/>
            <c:extLst>
              <c:ext xmlns:c16="http://schemas.microsoft.com/office/drawing/2014/chart" uri="{C3380CC4-5D6E-409C-BE32-E72D297353CC}">
                <c16:uniqueId val="{00000000-94E7-4DDB-8305-85EE99D9A4CA}"/>
              </c:ext>
            </c:extLst>
          </c:dPt>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2-94E7-4DDB-8305-85EE99D9A4CA}"/>
              </c:ext>
            </c:extLst>
          </c:dPt>
          <c:dPt>
            <c:idx val="2"/>
            <c:bubble3D val="0"/>
            <c:spPr>
              <a:solidFill>
                <a:srgbClr val="FFFFC0"/>
              </a:solidFill>
              <a:ln w="12700">
                <a:solidFill>
                  <a:srgbClr val="000000"/>
                </a:solidFill>
                <a:prstDash val="solid"/>
              </a:ln>
            </c:spPr>
            <c:extLst>
              <c:ext xmlns:c16="http://schemas.microsoft.com/office/drawing/2014/chart" uri="{C3380CC4-5D6E-409C-BE32-E72D297353CC}">
                <c16:uniqueId val="{00000004-94E7-4DDB-8305-85EE99D9A4CA}"/>
              </c:ext>
            </c:extLst>
          </c:dPt>
          <c:dPt>
            <c:idx val="3"/>
            <c:bubble3D val="0"/>
            <c:spPr>
              <a:solidFill>
                <a:srgbClr val="A0E0E0"/>
              </a:solidFill>
              <a:ln w="12700">
                <a:solidFill>
                  <a:srgbClr val="000000"/>
                </a:solidFill>
                <a:prstDash val="solid"/>
              </a:ln>
            </c:spPr>
            <c:extLst>
              <c:ext xmlns:c16="http://schemas.microsoft.com/office/drawing/2014/chart" uri="{C3380CC4-5D6E-409C-BE32-E72D297353CC}">
                <c16:uniqueId val="{00000006-94E7-4DDB-8305-85EE99D9A4CA}"/>
              </c:ext>
            </c:extLst>
          </c:dPt>
          <c:dPt>
            <c:idx val="4"/>
            <c:bubble3D val="0"/>
            <c:spPr>
              <a:solidFill>
                <a:srgbClr val="600080"/>
              </a:solidFill>
              <a:ln w="12700">
                <a:solidFill>
                  <a:srgbClr val="000000"/>
                </a:solidFill>
                <a:prstDash val="solid"/>
              </a:ln>
            </c:spPr>
            <c:extLst>
              <c:ext xmlns:c16="http://schemas.microsoft.com/office/drawing/2014/chart" uri="{C3380CC4-5D6E-409C-BE32-E72D297353CC}">
                <c16:uniqueId val="{00000008-94E7-4DDB-8305-85EE99D9A4CA}"/>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A-94E7-4DDB-8305-85EE99D9A4CA}"/>
              </c:ext>
            </c:extLst>
          </c:dPt>
          <c:dPt>
            <c:idx val="6"/>
            <c:bubble3D val="0"/>
            <c:spPr>
              <a:solidFill>
                <a:srgbClr val="0080C0"/>
              </a:solidFill>
              <a:ln w="12700">
                <a:solidFill>
                  <a:srgbClr val="000000"/>
                </a:solidFill>
                <a:prstDash val="solid"/>
              </a:ln>
            </c:spPr>
            <c:extLst>
              <c:ext xmlns:c16="http://schemas.microsoft.com/office/drawing/2014/chart" uri="{C3380CC4-5D6E-409C-BE32-E72D297353CC}">
                <c16:uniqueId val="{0000000C-94E7-4DDB-8305-85EE99D9A4CA}"/>
              </c:ext>
            </c:extLst>
          </c:dPt>
          <c:dPt>
            <c:idx val="7"/>
            <c:bubble3D val="0"/>
            <c:spPr>
              <a:solidFill>
                <a:srgbClr val="C0C0FF"/>
              </a:solidFill>
              <a:ln w="12700">
                <a:solidFill>
                  <a:srgbClr val="000000"/>
                </a:solidFill>
                <a:prstDash val="solid"/>
              </a:ln>
            </c:spPr>
            <c:extLst>
              <c:ext xmlns:c16="http://schemas.microsoft.com/office/drawing/2014/chart" uri="{C3380CC4-5D6E-409C-BE32-E72D297353CC}">
                <c16:uniqueId val="{0000000E-94E7-4DDB-8305-85EE99D9A4CA}"/>
              </c:ext>
            </c:extLst>
          </c:dPt>
          <c:dPt>
            <c:idx val="8"/>
            <c:bubble3D val="0"/>
            <c:extLst>
              <c:ext xmlns:c16="http://schemas.microsoft.com/office/drawing/2014/chart" uri="{C3380CC4-5D6E-409C-BE32-E72D297353CC}">
                <c16:uniqueId val="{0000000F-94E7-4DDB-8305-85EE99D9A4CA}"/>
              </c:ext>
            </c:extLst>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pt-PT"/>
              </a:p>
            </c:txPr>
            <c:showLegendKey val="0"/>
            <c:showVal val="0"/>
            <c:showCatName val="0"/>
            <c:showSerName val="0"/>
            <c:showPercent val="1"/>
            <c:showBubbleSize val="0"/>
            <c:showLeaderLines val="1"/>
            <c:extLst>
              <c:ext xmlns:c15="http://schemas.microsoft.com/office/drawing/2012/chart" uri="{CE6537A1-D6FC-4f65-9D91-7224C49458BB}"/>
            </c:extLst>
          </c:dLbls>
          <c:cat>
            <c:strRef>
              <c:f>('GR n-2'!$B$178,'GR n-2'!$B$186,'GR n-2'!$B$194,'GR n-2'!$B$199,'GR n-2'!$B$204,'GR n-2'!$B$207,'GR n-2'!$B$232,'GR n-2'!$B$237,'GR n-2'!$B$271)</c:f>
              <c:strCache>
                <c:ptCount val="9"/>
                <c:pt idx="0">
                  <c:v>Vendas</c:v>
                </c:pt>
                <c:pt idx="1">
                  <c:v>Prestações de serviços</c:v>
                </c:pt>
                <c:pt idx="2">
                  <c:v>Variações nos inventários da produção</c:v>
                </c:pt>
                <c:pt idx="3">
                  <c:v>Trabalhos para a própria entidade</c:v>
                </c:pt>
                <c:pt idx="4">
                  <c:v>Subsídios à exploração</c:v>
                </c:pt>
                <c:pt idx="5">
                  <c:v>Reversões</c:v>
                </c:pt>
                <c:pt idx="6">
                  <c:v>Ganhos por aumentos de justo valor</c:v>
                </c:pt>
                <c:pt idx="7">
                  <c:v>Outros rendimentos</c:v>
                </c:pt>
                <c:pt idx="8">
                  <c:v>Juros, dividendos e outros rendimentos similares</c:v>
                </c:pt>
              </c:strCache>
            </c:strRef>
          </c:cat>
          <c:val>
            <c:numRef>
              <c:f>('GR n-2'!$F$178,'GR n-2'!$F$186,'GR n-2'!$F$194,'GR n-2'!$F$199,'GR n-2'!$F$204,'GR n-2'!$F$207,'GR n-2'!$F$232,'GR n-2'!$F$237,'GR n-2'!$F$271)</c:f>
              <c:numCache>
                <c:formatCode>#,##0.00_ ;[Red]\-#,##0.00\ </c:formatCode>
                <c:ptCount val="9"/>
                <c:pt idx="0">
                  <c:v>37126.61</c:v>
                </c:pt>
                <c:pt idx="1">
                  <c:v>32656.879999999997</c:v>
                </c:pt>
                <c:pt idx="2">
                  <c:v>0</c:v>
                </c:pt>
                <c:pt idx="3">
                  <c:v>0</c:v>
                </c:pt>
                <c:pt idx="4">
                  <c:v>0</c:v>
                </c:pt>
                <c:pt idx="5">
                  <c:v>0</c:v>
                </c:pt>
                <c:pt idx="6">
                  <c:v>0</c:v>
                </c:pt>
                <c:pt idx="7">
                  <c:v>0</c:v>
                </c:pt>
                <c:pt idx="8">
                  <c:v>31.32</c:v>
                </c:pt>
              </c:numCache>
            </c:numRef>
          </c:val>
          <c:extLst>
            <c:ext xmlns:c16="http://schemas.microsoft.com/office/drawing/2014/chart" uri="{C3380CC4-5D6E-409C-BE32-E72D297353CC}">
              <c16:uniqueId val="{00000010-94E7-4DDB-8305-85EE99D9A4CA}"/>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447923228346456"/>
          <c:y val="0.19833368328958878"/>
          <c:w val="0.33854199475065616"/>
          <c:h val="0.74166789151356083"/>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t-PT"/>
        </a:p>
      </c:txPr>
    </c:legend>
    <c:plotVisOnly val="1"/>
    <c:dispBlanksAs val="zero"/>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9611111111111108"/>
          <c:y val="3.6666666666666667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8.0208414925552293E-2"/>
          <c:y val="0.15500025227905645"/>
          <c:w val="0.49479216999529013"/>
          <c:h val="0.79166795518872912"/>
        </c:manualLayout>
      </c:layout>
      <c:pieChart>
        <c:varyColors val="1"/>
        <c:ser>
          <c:idx val="0"/>
          <c:order val="0"/>
          <c:tx>
            <c:strRef>
              <c:f>'Menu 7'!$C$11</c:f>
              <c:strCache>
                <c:ptCount val="1"/>
                <c:pt idx="0">
                  <c:v>Repartição dos rendimentos e ganhos no ano de 2024 por contas de Razão</c:v>
                </c:pt>
              </c:strCache>
            </c:strRef>
          </c:tx>
          <c:spPr>
            <a:solidFill>
              <a:srgbClr val="8080FF"/>
            </a:solidFill>
            <a:ln w="12700">
              <a:solidFill>
                <a:srgbClr val="000000"/>
              </a:solidFill>
              <a:prstDash val="solid"/>
            </a:ln>
          </c:spPr>
          <c:dPt>
            <c:idx val="0"/>
            <c:bubble3D val="0"/>
            <c:extLst>
              <c:ext xmlns:c16="http://schemas.microsoft.com/office/drawing/2014/chart" uri="{C3380CC4-5D6E-409C-BE32-E72D297353CC}">
                <c16:uniqueId val="{00000000-C4A6-488C-86F3-2F513AEE4789}"/>
              </c:ext>
            </c:extLst>
          </c:dPt>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2-C4A6-488C-86F3-2F513AEE4789}"/>
              </c:ext>
            </c:extLst>
          </c:dPt>
          <c:dPt>
            <c:idx val="2"/>
            <c:bubble3D val="0"/>
            <c:spPr>
              <a:solidFill>
                <a:srgbClr val="FFFFC0"/>
              </a:solidFill>
              <a:ln w="12700">
                <a:solidFill>
                  <a:srgbClr val="000000"/>
                </a:solidFill>
                <a:prstDash val="solid"/>
              </a:ln>
            </c:spPr>
            <c:extLst>
              <c:ext xmlns:c16="http://schemas.microsoft.com/office/drawing/2014/chart" uri="{C3380CC4-5D6E-409C-BE32-E72D297353CC}">
                <c16:uniqueId val="{00000004-C4A6-488C-86F3-2F513AEE4789}"/>
              </c:ext>
            </c:extLst>
          </c:dPt>
          <c:dPt>
            <c:idx val="3"/>
            <c:bubble3D val="0"/>
            <c:spPr>
              <a:solidFill>
                <a:srgbClr val="A0E0E0"/>
              </a:solidFill>
              <a:ln w="12700">
                <a:solidFill>
                  <a:srgbClr val="000000"/>
                </a:solidFill>
                <a:prstDash val="solid"/>
              </a:ln>
            </c:spPr>
            <c:extLst>
              <c:ext xmlns:c16="http://schemas.microsoft.com/office/drawing/2014/chart" uri="{C3380CC4-5D6E-409C-BE32-E72D297353CC}">
                <c16:uniqueId val="{00000006-C4A6-488C-86F3-2F513AEE4789}"/>
              </c:ext>
            </c:extLst>
          </c:dPt>
          <c:dPt>
            <c:idx val="4"/>
            <c:bubble3D val="0"/>
            <c:spPr>
              <a:solidFill>
                <a:srgbClr val="600080"/>
              </a:solidFill>
              <a:ln w="12700">
                <a:solidFill>
                  <a:srgbClr val="000000"/>
                </a:solidFill>
                <a:prstDash val="solid"/>
              </a:ln>
            </c:spPr>
            <c:extLst>
              <c:ext xmlns:c16="http://schemas.microsoft.com/office/drawing/2014/chart" uri="{C3380CC4-5D6E-409C-BE32-E72D297353CC}">
                <c16:uniqueId val="{00000008-C4A6-488C-86F3-2F513AEE4789}"/>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A-C4A6-488C-86F3-2F513AEE4789}"/>
              </c:ext>
            </c:extLst>
          </c:dPt>
          <c:dPt>
            <c:idx val="6"/>
            <c:bubble3D val="0"/>
            <c:spPr>
              <a:solidFill>
                <a:srgbClr val="0080C0"/>
              </a:solidFill>
              <a:ln w="12700">
                <a:solidFill>
                  <a:srgbClr val="000000"/>
                </a:solidFill>
                <a:prstDash val="solid"/>
              </a:ln>
            </c:spPr>
            <c:extLst>
              <c:ext xmlns:c16="http://schemas.microsoft.com/office/drawing/2014/chart" uri="{C3380CC4-5D6E-409C-BE32-E72D297353CC}">
                <c16:uniqueId val="{0000000C-C4A6-488C-86F3-2F513AEE4789}"/>
              </c:ext>
            </c:extLst>
          </c:dPt>
          <c:dPt>
            <c:idx val="7"/>
            <c:bubble3D val="0"/>
            <c:spPr>
              <a:solidFill>
                <a:srgbClr val="C0C0FF"/>
              </a:solidFill>
              <a:ln w="12700">
                <a:solidFill>
                  <a:srgbClr val="000000"/>
                </a:solidFill>
                <a:prstDash val="solid"/>
              </a:ln>
            </c:spPr>
            <c:extLst>
              <c:ext xmlns:c16="http://schemas.microsoft.com/office/drawing/2014/chart" uri="{C3380CC4-5D6E-409C-BE32-E72D297353CC}">
                <c16:uniqueId val="{0000000E-C4A6-488C-86F3-2F513AEE4789}"/>
              </c:ext>
            </c:extLst>
          </c:dPt>
          <c:dPt>
            <c:idx val="8"/>
            <c:bubble3D val="0"/>
            <c:extLst>
              <c:ext xmlns:c16="http://schemas.microsoft.com/office/drawing/2014/chart" uri="{C3380CC4-5D6E-409C-BE32-E72D297353CC}">
                <c16:uniqueId val="{0000000F-C4A6-488C-86F3-2F513AEE4789}"/>
              </c:ext>
            </c:extLst>
          </c:dPt>
          <c:dLbls>
            <c:numFmt formatCode="0%" sourceLinked="0"/>
            <c:spPr>
              <a:noFill/>
              <a:ln w="25400">
                <a:noFill/>
              </a:ln>
            </c:spPr>
            <c:txPr>
              <a:bodyPr/>
              <a:lstStyle/>
              <a:p>
                <a:pPr>
                  <a:defRPr sz="900" b="0" i="0" u="none" strike="noStrike" baseline="0">
                    <a:solidFill>
                      <a:srgbClr val="000000"/>
                    </a:solidFill>
                    <a:latin typeface="Arial"/>
                    <a:ea typeface="Arial"/>
                    <a:cs typeface="Arial"/>
                  </a:defRPr>
                </a:pPr>
                <a:endParaRPr lang="pt-PT"/>
              </a:p>
            </c:txPr>
            <c:showLegendKey val="0"/>
            <c:showVal val="0"/>
            <c:showCatName val="0"/>
            <c:showSerName val="0"/>
            <c:showPercent val="1"/>
            <c:showBubbleSize val="0"/>
            <c:showLeaderLines val="1"/>
            <c:extLst>
              <c:ext xmlns:c15="http://schemas.microsoft.com/office/drawing/2012/chart" uri="{CE6537A1-D6FC-4f65-9D91-7224C49458BB}"/>
            </c:extLst>
          </c:dLbls>
          <c:cat>
            <c:strRef>
              <c:f>('GR n-2'!$B$178,'GR n-2'!$B$186,'GR n-2'!$B$194,'GR n-2'!$B$199,'GR n-2'!$B$204,'GR n-2'!$B$207,'GR n-2'!$B$232,'GR n-2'!$B$237,'GR n-2'!$B$271)</c:f>
              <c:strCache>
                <c:ptCount val="9"/>
                <c:pt idx="0">
                  <c:v>Vendas</c:v>
                </c:pt>
                <c:pt idx="1">
                  <c:v>Prestações de serviços</c:v>
                </c:pt>
                <c:pt idx="2">
                  <c:v>Variações nos inventários da produção</c:v>
                </c:pt>
                <c:pt idx="3">
                  <c:v>Trabalhos para a própria entidade</c:v>
                </c:pt>
                <c:pt idx="4">
                  <c:v>Subsídios à exploração</c:v>
                </c:pt>
                <c:pt idx="5">
                  <c:v>Reversões</c:v>
                </c:pt>
                <c:pt idx="6">
                  <c:v>Ganhos por aumentos de justo valor</c:v>
                </c:pt>
                <c:pt idx="7">
                  <c:v>Outros rendimentos</c:v>
                </c:pt>
                <c:pt idx="8">
                  <c:v>Juros, dividendos e outros rendimentos similares</c:v>
                </c:pt>
              </c:strCache>
            </c:strRef>
          </c:cat>
          <c:val>
            <c:numRef>
              <c:f>('GR n-1'!$F$178,'GR n-1'!$F$186,'GR n-1'!$F$194,'GR n-1'!$F$199,'GR n-1'!$F$204,'GR n-1'!$F$207,'GR n-1'!$F$232,'GR n-1'!$F$237,'GR n-1'!$F$271)</c:f>
              <c:numCache>
                <c:formatCode>#,##0.00_ ;[Red]\-#,##0.00\ </c:formatCode>
                <c:ptCount val="9"/>
                <c:pt idx="0">
                  <c:v>40203997.170000002</c:v>
                </c:pt>
                <c:pt idx="1">
                  <c:v>1153936.1599999999</c:v>
                </c:pt>
                <c:pt idx="2">
                  <c:v>4794.5199999999995</c:v>
                </c:pt>
                <c:pt idx="3">
                  <c:v>0</c:v>
                </c:pt>
                <c:pt idx="4">
                  <c:v>0</c:v>
                </c:pt>
                <c:pt idx="5">
                  <c:v>0</c:v>
                </c:pt>
                <c:pt idx="6">
                  <c:v>0</c:v>
                </c:pt>
                <c:pt idx="7">
                  <c:v>1949076.0199999998</c:v>
                </c:pt>
                <c:pt idx="8">
                  <c:v>66291.78</c:v>
                </c:pt>
              </c:numCache>
            </c:numRef>
          </c:val>
          <c:extLst>
            <c:ext xmlns:c16="http://schemas.microsoft.com/office/drawing/2014/chart" uri="{C3380CC4-5D6E-409C-BE32-E72D297353CC}">
              <c16:uniqueId val="{00000010-C4A6-488C-86F3-2F513AEE4789}"/>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447923228346456"/>
          <c:y val="0.19833368328958878"/>
          <c:w val="0.33854199475065616"/>
          <c:h val="0.74166789151356083"/>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t-PT"/>
        </a:p>
      </c:txPr>
    </c:legend>
    <c:plotVisOnly val="1"/>
    <c:dispBlanksAs val="zero"/>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9611111111111108"/>
          <c:y val="3.6605657237936774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7.9166747199246421E-2"/>
          <c:y val="0.15474222222583311"/>
          <c:w val="0.495833837721596"/>
          <c:h val="0.79201395461824253"/>
        </c:manualLayout>
      </c:layout>
      <c:pieChart>
        <c:varyColors val="1"/>
        <c:ser>
          <c:idx val="0"/>
          <c:order val="0"/>
          <c:tx>
            <c:strRef>
              <c:f>'Menu 7'!$C$12</c:f>
              <c:strCache>
                <c:ptCount val="1"/>
                <c:pt idx="0">
                  <c:v>Repartição dos rendimentos e ganhos no ano de 2025 por contas de Razão</c:v>
                </c:pt>
              </c:strCache>
            </c:strRef>
          </c:tx>
          <c:spPr>
            <a:solidFill>
              <a:srgbClr val="8080FF"/>
            </a:solidFill>
            <a:ln w="12700">
              <a:solidFill>
                <a:srgbClr val="000000"/>
              </a:solidFill>
              <a:prstDash val="solid"/>
            </a:ln>
          </c:spPr>
          <c:dPt>
            <c:idx val="0"/>
            <c:bubble3D val="0"/>
            <c:extLst>
              <c:ext xmlns:c16="http://schemas.microsoft.com/office/drawing/2014/chart" uri="{C3380CC4-5D6E-409C-BE32-E72D297353CC}">
                <c16:uniqueId val="{00000000-4588-4BA2-BEBE-F65718AD64B7}"/>
              </c:ext>
            </c:extLst>
          </c:dPt>
          <c:dPt>
            <c:idx val="1"/>
            <c:bubble3D val="0"/>
            <c:spPr>
              <a:solidFill>
                <a:srgbClr val="802060"/>
              </a:solidFill>
              <a:ln w="12700">
                <a:solidFill>
                  <a:srgbClr val="000000"/>
                </a:solidFill>
                <a:prstDash val="solid"/>
              </a:ln>
            </c:spPr>
            <c:extLst>
              <c:ext xmlns:c16="http://schemas.microsoft.com/office/drawing/2014/chart" uri="{C3380CC4-5D6E-409C-BE32-E72D297353CC}">
                <c16:uniqueId val="{00000002-4588-4BA2-BEBE-F65718AD64B7}"/>
              </c:ext>
            </c:extLst>
          </c:dPt>
          <c:dPt>
            <c:idx val="2"/>
            <c:bubble3D val="0"/>
            <c:spPr>
              <a:solidFill>
                <a:srgbClr val="FFFFC0"/>
              </a:solidFill>
              <a:ln w="12700">
                <a:solidFill>
                  <a:srgbClr val="000000"/>
                </a:solidFill>
                <a:prstDash val="solid"/>
              </a:ln>
            </c:spPr>
            <c:extLst>
              <c:ext xmlns:c16="http://schemas.microsoft.com/office/drawing/2014/chart" uri="{C3380CC4-5D6E-409C-BE32-E72D297353CC}">
                <c16:uniqueId val="{00000004-4588-4BA2-BEBE-F65718AD64B7}"/>
              </c:ext>
            </c:extLst>
          </c:dPt>
          <c:dPt>
            <c:idx val="3"/>
            <c:bubble3D val="0"/>
            <c:spPr>
              <a:solidFill>
                <a:srgbClr val="A0E0E0"/>
              </a:solidFill>
              <a:ln w="12700">
                <a:solidFill>
                  <a:srgbClr val="000000"/>
                </a:solidFill>
                <a:prstDash val="solid"/>
              </a:ln>
            </c:spPr>
            <c:extLst>
              <c:ext xmlns:c16="http://schemas.microsoft.com/office/drawing/2014/chart" uri="{C3380CC4-5D6E-409C-BE32-E72D297353CC}">
                <c16:uniqueId val="{00000006-4588-4BA2-BEBE-F65718AD64B7}"/>
              </c:ext>
            </c:extLst>
          </c:dPt>
          <c:dPt>
            <c:idx val="4"/>
            <c:bubble3D val="0"/>
            <c:spPr>
              <a:solidFill>
                <a:srgbClr val="600080"/>
              </a:solidFill>
              <a:ln w="12700">
                <a:solidFill>
                  <a:srgbClr val="000000"/>
                </a:solidFill>
                <a:prstDash val="solid"/>
              </a:ln>
            </c:spPr>
            <c:extLst>
              <c:ext xmlns:c16="http://schemas.microsoft.com/office/drawing/2014/chart" uri="{C3380CC4-5D6E-409C-BE32-E72D297353CC}">
                <c16:uniqueId val="{00000008-4588-4BA2-BEBE-F65718AD64B7}"/>
              </c:ext>
            </c:extLst>
          </c:dPt>
          <c:dPt>
            <c:idx val="5"/>
            <c:bubble3D val="0"/>
            <c:spPr>
              <a:solidFill>
                <a:srgbClr val="FF8080"/>
              </a:solidFill>
              <a:ln w="12700">
                <a:solidFill>
                  <a:srgbClr val="000000"/>
                </a:solidFill>
                <a:prstDash val="solid"/>
              </a:ln>
            </c:spPr>
            <c:extLst>
              <c:ext xmlns:c16="http://schemas.microsoft.com/office/drawing/2014/chart" uri="{C3380CC4-5D6E-409C-BE32-E72D297353CC}">
                <c16:uniqueId val="{0000000A-4588-4BA2-BEBE-F65718AD64B7}"/>
              </c:ext>
            </c:extLst>
          </c:dPt>
          <c:dPt>
            <c:idx val="6"/>
            <c:bubble3D val="0"/>
            <c:spPr>
              <a:solidFill>
                <a:srgbClr val="0080C0"/>
              </a:solidFill>
              <a:ln w="12700">
                <a:solidFill>
                  <a:srgbClr val="000000"/>
                </a:solidFill>
                <a:prstDash val="solid"/>
              </a:ln>
            </c:spPr>
            <c:extLst>
              <c:ext xmlns:c16="http://schemas.microsoft.com/office/drawing/2014/chart" uri="{C3380CC4-5D6E-409C-BE32-E72D297353CC}">
                <c16:uniqueId val="{0000000C-4588-4BA2-BEBE-F65718AD64B7}"/>
              </c:ext>
            </c:extLst>
          </c:dPt>
          <c:dPt>
            <c:idx val="7"/>
            <c:bubble3D val="0"/>
            <c:spPr>
              <a:solidFill>
                <a:srgbClr val="C0C0FF"/>
              </a:solidFill>
              <a:ln w="12700">
                <a:solidFill>
                  <a:srgbClr val="000000"/>
                </a:solidFill>
                <a:prstDash val="solid"/>
              </a:ln>
            </c:spPr>
            <c:extLst>
              <c:ext xmlns:c16="http://schemas.microsoft.com/office/drawing/2014/chart" uri="{C3380CC4-5D6E-409C-BE32-E72D297353CC}">
                <c16:uniqueId val="{0000000E-4588-4BA2-BEBE-F65718AD64B7}"/>
              </c:ext>
            </c:extLst>
          </c:dPt>
          <c:dPt>
            <c:idx val="8"/>
            <c:bubble3D val="0"/>
            <c:extLst>
              <c:ext xmlns:c16="http://schemas.microsoft.com/office/drawing/2014/chart" uri="{C3380CC4-5D6E-409C-BE32-E72D297353CC}">
                <c16:uniqueId val="{0000000F-4588-4BA2-BEBE-F65718AD64B7}"/>
              </c:ext>
            </c:extLst>
          </c:dPt>
          <c:dLbls>
            <c:numFmt formatCode="0%" sourceLinked="0"/>
            <c:spPr>
              <a:noFill/>
              <a:ln w="25400">
                <a:noFill/>
              </a:ln>
            </c:spPr>
            <c:txPr>
              <a:bodyPr/>
              <a:lstStyle/>
              <a:p>
                <a:pPr>
                  <a:defRPr sz="800" b="0" i="0" u="none" strike="noStrike" baseline="0">
                    <a:solidFill>
                      <a:srgbClr val="000000"/>
                    </a:solidFill>
                    <a:latin typeface="Arial"/>
                    <a:ea typeface="Arial"/>
                    <a:cs typeface="Arial"/>
                  </a:defRPr>
                </a:pPr>
                <a:endParaRPr lang="pt-PT"/>
              </a:p>
            </c:txPr>
            <c:showLegendKey val="0"/>
            <c:showVal val="0"/>
            <c:showCatName val="0"/>
            <c:showSerName val="0"/>
            <c:showPercent val="1"/>
            <c:showBubbleSize val="0"/>
            <c:showLeaderLines val="1"/>
            <c:extLst>
              <c:ext xmlns:c15="http://schemas.microsoft.com/office/drawing/2012/chart" uri="{CE6537A1-D6FC-4f65-9D91-7224C49458BB}"/>
            </c:extLst>
          </c:dLbls>
          <c:cat>
            <c:strRef>
              <c:f>('GR n-2'!$B$178,'GR n-2'!$B$186,'GR n-2'!$B$194,'GR n-2'!$B$199,'GR n-2'!$B$204,'GR n-2'!$B$207,'GR n-2'!$B$232,'GR n-2'!$B$237,'GR n-2'!$B$271)</c:f>
              <c:strCache>
                <c:ptCount val="9"/>
                <c:pt idx="0">
                  <c:v>Vendas</c:v>
                </c:pt>
                <c:pt idx="1">
                  <c:v>Prestações de serviços</c:v>
                </c:pt>
                <c:pt idx="2">
                  <c:v>Variações nos inventários da produção</c:v>
                </c:pt>
                <c:pt idx="3">
                  <c:v>Trabalhos para a própria entidade</c:v>
                </c:pt>
                <c:pt idx="4">
                  <c:v>Subsídios à exploração</c:v>
                </c:pt>
                <c:pt idx="5">
                  <c:v>Reversões</c:v>
                </c:pt>
                <c:pt idx="6">
                  <c:v>Ganhos por aumentos de justo valor</c:v>
                </c:pt>
                <c:pt idx="7">
                  <c:v>Outros rendimentos</c:v>
                </c:pt>
                <c:pt idx="8">
                  <c:v>Juros, dividendos e outros rendimentos similares</c:v>
                </c:pt>
              </c:strCache>
            </c:strRef>
          </c:cat>
          <c:val>
            <c:numRef>
              <c:f>('GR n'!$F$178,'GR n'!$F$186,'GR n'!$F$194,'GR n'!$F$199,'GR n'!$F$204,'GR n'!$F$207,'GR n'!$F$232,'GR n'!$F$237,'GR n'!$F$271)</c:f>
              <c:numCache>
                <c:formatCode>#,##0.00_ ;[Red]\-#,##0.00\ </c:formatCode>
                <c:ptCount val="9"/>
                <c:pt idx="0">
                  <c:v>34298799.859999999</c:v>
                </c:pt>
                <c:pt idx="1">
                  <c:v>1161886.98</c:v>
                </c:pt>
                <c:pt idx="2">
                  <c:v>969.84000000000015</c:v>
                </c:pt>
                <c:pt idx="3">
                  <c:v>20000</c:v>
                </c:pt>
                <c:pt idx="4">
                  <c:v>0</c:v>
                </c:pt>
                <c:pt idx="5">
                  <c:v>32734.71</c:v>
                </c:pt>
                <c:pt idx="6">
                  <c:v>0</c:v>
                </c:pt>
                <c:pt idx="7">
                  <c:v>11164049.449999999</c:v>
                </c:pt>
                <c:pt idx="8">
                  <c:v>1352575.4</c:v>
                </c:pt>
              </c:numCache>
            </c:numRef>
          </c:val>
          <c:extLst>
            <c:ext xmlns:c16="http://schemas.microsoft.com/office/drawing/2014/chart" uri="{C3380CC4-5D6E-409C-BE32-E72D297353CC}">
              <c16:uniqueId val="{00000010-4588-4BA2-BEBE-F65718AD64B7}"/>
            </c:ext>
          </c:extLst>
        </c:ser>
        <c:dLbls>
          <c:showLegendKey val="0"/>
          <c:showVal val="0"/>
          <c:showCatName val="0"/>
          <c:showSerName val="0"/>
          <c:showPercent val="0"/>
          <c:showBubbleSize val="0"/>
          <c:showLeaderLines val="1"/>
        </c:dLbls>
        <c:firstSliceAng val="0"/>
      </c:pieChart>
      <c:spPr>
        <a:noFill/>
        <a:ln w="25400">
          <a:noFill/>
        </a:ln>
      </c:spPr>
    </c:plotArea>
    <c:legend>
      <c:legendPos val="r"/>
      <c:layout>
        <c:manualLayout>
          <c:xMode val="edge"/>
          <c:yMode val="edge"/>
          <c:x val="0.6447923228346456"/>
          <c:y val="0.1996673959848197"/>
          <c:w val="0.33854199475065616"/>
          <c:h val="0.7404331363737604"/>
        </c:manualLayout>
      </c:layout>
      <c:overlay val="0"/>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pt-PT"/>
        </a:p>
      </c:txPr>
    </c:legend>
    <c:plotVisOnly val="1"/>
    <c:dispBlanksAs val="zero"/>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Comparação anual dos rendimentos e ganhos por contas de Razão</a:t>
            </a:r>
          </a:p>
        </c:rich>
      </c:tx>
      <c:layout>
        <c:manualLayout>
          <c:xMode val="edge"/>
          <c:yMode val="edge"/>
          <c:x val="0.22364217252396165"/>
          <c:y val="2.8333333333333332E-2"/>
        </c:manualLayout>
      </c:layout>
      <c:overlay val="0"/>
      <c:spPr>
        <a:noFill/>
        <a:ln w="25400">
          <a:noFill/>
        </a:ln>
      </c:spPr>
    </c:title>
    <c:autoTitleDeleted val="0"/>
    <c:plotArea>
      <c:layout>
        <c:manualLayout>
          <c:layoutTarget val="inner"/>
          <c:xMode val="edge"/>
          <c:yMode val="edge"/>
          <c:x val="0.10117145899893504"/>
          <c:y val="0.16166666666666665"/>
          <c:w val="0.88391906283280086"/>
          <c:h val="0.69499999999999995"/>
        </c:manualLayout>
      </c:layout>
      <c:barChart>
        <c:barDir val="col"/>
        <c:grouping val="clustered"/>
        <c:varyColors val="0"/>
        <c:ser>
          <c:idx val="0"/>
          <c:order val="0"/>
          <c:tx>
            <c:strRef>
              <c:f>B!$F$5</c:f>
              <c:strCache>
                <c:ptCount val="1"/>
                <c:pt idx="0">
                  <c:v>2023 </c:v>
                </c:pt>
              </c:strCache>
            </c:strRef>
          </c:tx>
          <c:spPr>
            <a:solidFill>
              <a:srgbClr val="8080FF"/>
            </a:solidFill>
            <a:ln w="12700">
              <a:solidFill>
                <a:srgbClr val="000000"/>
              </a:solidFill>
              <a:prstDash val="solid"/>
            </a:ln>
          </c:spPr>
          <c:invertIfNegative val="0"/>
          <c:cat>
            <c:strRef>
              <c:f>('GR n-2'!$B$178,'GR n-2'!$B$186,'GR n-2'!$B$194,'GR n-2'!$B$199,'GR n-2'!$B$204,'GR n-2'!$B$207,'GR n-2'!$B$232,'GR n-2'!$B$237,'GR n-2'!$B$271)</c:f>
              <c:strCache>
                <c:ptCount val="9"/>
                <c:pt idx="0">
                  <c:v>Vendas</c:v>
                </c:pt>
                <c:pt idx="1">
                  <c:v>Prestações de serviços</c:v>
                </c:pt>
                <c:pt idx="2">
                  <c:v>Variações nos inventários da produção</c:v>
                </c:pt>
                <c:pt idx="3">
                  <c:v>Trabalhos para a própria entidade</c:v>
                </c:pt>
                <c:pt idx="4">
                  <c:v>Subsídios à exploração</c:v>
                </c:pt>
                <c:pt idx="5">
                  <c:v>Reversões</c:v>
                </c:pt>
                <c:pt idx="6">
                  <c:v>Ganhos por aumentos de justo valor</c:v>
                </c:pt>
                <c:pt idx="7">
                  <c:v>Outros rendimentos</c:v>
                </c:pt>
                <c:pt idx="8">
                  <c:v>Juros, dividendos e outros rendimentos similares</c:v>
                </c:pt>
              </c:strCache>
            </c:strRef>
          </c:cat>
          <c:val>
            <c:numRef>
              <c:f>('GR n-2'!$F$178,'GR n-2'!$F$186,'GR n-2'!$F$194,'GR n-2'!$F$199,'GR n-2'!$F$204,'GR n-2'!$F$207,'GR n-2'!$F$232,'GR n-2'!$F$237,'GR n-2'!$F$271)</c:f>
              <c:numCache>
                <c:formatCode>#,##0.00_ ;[Red]\-#,##0.00\ </c:formatCode>
                <c:ptCount val="9"/>
                <c:pt idx="0">
                  <c:v>37126.61</c:v>
                </c:pt>
                <c:pt idx="1">
                  <c:v>32656.879999999997</c:v>
                </c:pt>
                <c:pt idx="2">
                  <c:v>0</c:v>
                </c:pt>
                <c:pt idx="3">
                  <c:v>0</c:v>
                </c:pt>
                <c:pt idx="4">
                  <c:v>0</c:v>
                </c:pt>
                <c:pt idx="5">
                  <c:v>0</c:v>
                </c:pt>
                <c:pt idx="6">
                  <c:v>0</c:v>
                </c:pt>
                <c:pt idx="7">
                  <c:v>0</c:v>
                </c:pt>
                <c:pt idx="8">
                  <c:v>31.32</c:v>
                </c:pt>
              </c:numCache>
            </c:numRef>
          </c:val>
          <c:extLst>
            <c:ext xmlns:c16="http://schemas.microsoft.com/office/drawing/2014/chart" uri="{C3380CC4-5D6E-409C-BE32-E72D297353CC}">
              <c16:uniqueId val="{00000000-BFBE-44D5-9A28-DFE05BA58637}"/>
            </c:ext>
          </c:extLst>
        </c:ser>
        <c:ser>
          <c:idx val="1"/>
          <c:order val="1"/>
          <c:tx>
            <c:strRef>
              <c:f>B!$D$5</c:f>
              <c:strCache>
                <c:ptCount val="1"/>
                <c:pt idx="0">
                  <c:v>2024 </c:v>
                </c:pt>
              </c:strCache>
            </c:strRef>
          </c:tx>
          <c:spPr>
            <a:solidFill>
              <a:srgbClr val="802060"/>
            </a:solidFill>
            <a:ln w="12700">
              <a:solidFill>
                <a:srgbClr val="000000"/>
              </a:solidFill>
              <a:prstDash val="solid"/>
            </a:ln>
          </c:spPr>
          <c:invertIfNegative val="0"/>
          <c:cat>
            <c:strRef>
              <c:f>('GR n-2'!$B$178,'GR n-2'!$B$186,'GR n-2'!$B$194,'GR n-2'!$B$199,'GR n-2'!$B$204,'GR n-2'!$B$207,'GR n-2'!$B$232,'GR n-2'!$B$237,'GR n-2'!$B$271)</c:f>
              <c:strCache>
                <c:ptCount val="9"/>
                <c:pt idx="0">
                  <c:v>Vendas</c:v>
                </c:pt>
                <c:pt idx="1">
                  <c:v>Prestações de serviços</c:v>
                </c:pt>
                <c:pt idx="2">
                  <c:v>Variações nos inventários da produção</c:v>
                </c:pt>
                <c:pt idx="3">
                  <c:v>Trabalhos para a própria entidade</c:v>
                </c:pt>
                <c:pt idx="4">
                  <c:v>Subsídios à exploração</c:v>
                </c:pt>
                <c:pt idx="5">
                  <c:v>Reversões</c:v>
                </c:pt>
                <c:pt idx="6">
                  <c:v>Ganhos por aumentos de justo valor</c:v>
                </c:pt>
                <c:pt idx="7">
                  <c:v>Outros rendimentos</c:v>
                </c:pt>
                <c:pt idx="8">
                  <c:v>Juros, dividendos e outros rendimentos similares</c:v>
                </c:pt>
              </c:strCache>
            </c:strRef>
          </c:cat>
          <c:val>
            <c:numRef>
              <c:f>('GR n-1'!$F$178,'GR n-1'!$F$186,'GR n-1'!$F$194,'GR n-1'!$F$199,'GR n-1'!$F$204,'GR n-1'!$F$207,'GR n-1'!$F$232,'GR n-1'!$F$237,'GR n-1'!$F$271)</c:f>
              <c:numCache>
                <c:formatCode>#,##0.00_ ;[Red]\-#,##0.00\ </c:formatCode>
                <c:ptCount val="9"/>
                <c:pt idx="0">
                  <c:v>40203997.170000002</c:v>
                </c:pt>
                <c:pt idx="1">
                  <c:v>1153936.1599999999</c:v>
                </c:pt>
                <c:pt idx="2">
                  <c:v>4794.5199999999995</c:v>
                </c:pt>
                <c:pt idx="3">
                  <c:v>0</c:v>
                </c:pt>
                <c:pt idx="4">
                  <c:v>0</c:v>
                </c:pt>
                <c:pt idx="5">
                  <c:v>0</c:v>
                </c:pt>
                <c:pt idx="6">
                  <c:v>0</c:v>
                </c:pt>
                <c:pt idx="7">
                  <c:v>1949076.0199999998</c:v>
                </c:pt>
                <c:pt idx="8">
                  <c:v>66291.78</c:v>
                </c:pt>
              </c:numCache>
            </c:numRef>
          </c:val>
          <c:extLst>
            <c:ext xmlns:c16="http://schemas.microsoft.com/office/drawing/2014/chart" uri="{C3380CC4-5D6E-409C-BE32-E72D297353CC}">
              <c16:uniqueId val="{00000001-BFBE-44D5-9A28-DFE05BA58637}"/>
            </c:ext>
          </c:extLst>
        </c:ser>
        <c:ser>
          <c:idx val="2"/>
          <c:order val="2"/>
          <c:tx>
            <c:strRef>
              <c:f>B!$C$5</c:f>
              <c:strCache>
                <c:ptCount val="1"/>
                <c:pt idx="0">
                  <c:v>2025 </c:v>
                </c:pt>
              </c:strCache>
            </c:strRef>
          </c:tx>
          <c:spPr>
            <a:solidFill>
              <a:srgbClr val="FFFFC0"/>
            </a:solidFill>
            <a:ln w="12700">
              <a:solidFill>
                <a:srgbClr val="000000"/>
              </a:solidFill>
              <a:prstDash val="solid"/>
            </a:ln>
          </c:spPr>
          <c:invertIfNegative val="0"/>
          <c:cat>
            <c:strRef>
              <c:f>('GR n-2'!$B$178,'GR n-2'!$B$186,'GR n-2'!$B$194,'GR n-2'!$B$199,'GR n-2'!$B$204,'GR n-2'!$B$207,'GR n-2'!$B$232,'GR n-2'!$B$237,'GR n-2'!$B$271)</c:f>
              <c:strCache>
                <c:ptCount val="9"/>
                <c:pt idx="0">
                  <c:v>Vendas</c:v>
                </c:pt>
                <c:pt idx="1">
                  <c:v>Prestações de serviços</c:v>
                </c:pt>
                <c:pt idx="2">
                  <c:v>Variações nos inventários da produção</c:v>
                </c:pt>
                <c:pt idx="3">
                  <c:v>Trabalhos para a própria entidade</c:v>
                </c:pt>
                <c:pt idx="4">
                  <c:v>Subsídios à exploração</c:v>
                </c:pt>
                <c:pt idx="5">
                  <c:v>Reversões</c:v>
                </c:pt>
                <c:pt idx="6">
                  <c:v>Ganhos por aumentos de justo valor</c:v>
                </c:pt>
                <c:pt idx="7">
                  <c:v>Outros rendimentos</c:v>
                </c:pt>
                <c:pt idx="8">
                  <c:v>Juros, dividendos e outros rendimentos similares</c:v>
                </c:pt>
              </c:strCache>
            </c:strRef>
          </c:cat>
          <c:val>
            <c:numRef>
              <c:f>('GR n'!$F$178,'GR n'!$F$186,'GR n'!$F$194,'GR n'!$F$199,'GR n'!$F$204,'GR n'!$F$207,'GR n'!$F$232,'GR n'!$F$237,'GR n'!$F$271)</c:f>
              <c:numCache>
                <c:formatCode>#,##0.00_ ;[Red]\-#,##0.00\ </c:formatCode>
                <c:ptCount val="9"/>
                <c:pt idx="0">
                  <c:v>34298799.859999999</c:v>
                </c:pt>
                <c:pt idx="1">
                  <c:v>1161886.98</c:v>
                </c:pt>
                <c:pt idx="2">
                  <c:v>969.84000000000015</c:v>
                </c:pt>
                <c:pt idx="3">
                  <c:v>20000</c:v>
                </c:pt>
                <c:pt idx="4">
                  <c:v>0</c:v>
                </c:pt>
                <c:pt idx="5">
                  <c:v>32734.71</c:v>
                </c:pt>
                <c:pt idx="6">
                  <c:v>0</c:v>
                </c:pt>
                <c:pt idx="7">
                  <c:v>11164049.449999999</c:v>
                </c:pt>
                <c:pt idx="8">
                  <c:v>1352575.4</c:v>
                </c:pt>
              </c:numCache>
            </c:numRef>
          </c:val>
          <c:extLst>
            <c:ext xmlns:c16="http://schemas.microsoft.com/office/drawing/2014/chart" uri="{C3380CC4-5D6E-409C-BE32-E72D297353CC}">
              <c16:uniqueId val="{00000002-BFBE-44D5-9A28-DFE05BA58637}"/>
            </c:ext>
          </c:extLst>
        </c:ser>
        <c:dLbls>
          <c:showLegendKey val="0"/>
          <c:showVal val="0"/>
          <c:showCatName val="0"/>
          <c:showSerName val="0"/>
          <c:showPercent val="0"/>
          <c:showBubbleSize val="0"/>
        </c:dLbls>
        <c:gapWidth val="150"/>
        <c:axId val="202133888"/>
        <c:axId val="202135424"/>
      </c:barChart>
      <c:catAx>
        <c:axId val="202133888"/>
        <c:scaling>
          <c:orientation val="minMax"/>
        </c:scaling>
        <c:delete val="0"/>
        <c:axPos val="b"/>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135424"/>
        <c:crosses val="autoZero"/>
        <c:auto val="1"/>
        <c:lblAlgn val="ctr"/>
        <c:lblOffset val="100"/>
        <c:tickLblSkip val="1"/>
        <c:tickMarkSkip val="1"/>
        <c:noMultiLvlLbl val="0"/>
      </c:catAx>
      <c:valAx>
        <c:axId val="202135424"/>
        <c:scaling>
          <c:orientation val="minMax"/>
        </c:scaling>
        <c:delete val="0"/>
        <c:axPos val="l"/>
        <c:majorGridlines>
          <c:spPr>
            <a:ln w="3175">
              <a:solidFill>
                <a:srgbClr val="C0C0C0"/>
              </a:solidFill>
              <a:prstDash val="solid"/>
            </a:ln>
          </c:spPr>
        </c:majorGridlines>
        <c:title>
          <c:tx>
            <c:rich>
              <a:bodyPr/>
              <a:lstStyle/>
              <a:p>
                <a:pPr>
                  <a:defRPr sz="850" b="1" i="0" u="none" strike="noStrike" baseline="0">
                    <a:solidFill>
                      <a:srgbClr val="000000"/>
                    </a:solidFill>
                    <a:latin typeface="Arial"/>
                    <a:ea typeface="Arial"/>
                    <a:cs typeface="Arial"/>
                  </a:defRPr>
                </a:pPr>
                <a:r>
                  <a:rPr lang="pt-PT"/>
                  <a:t>Valores</a:t>
                </a:r>
              </a:p>
            </c:rich>
          </c:tx>
          <c:layout>
            <c:manualLayout>
              <c:xMode val="edge"/>
              <c:yMode val="edge"/>
              <c:x val="1.7039403620873271E-2"/>
              <c:y val="0.4783340332458442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133888"/>
        <c:crosses val="autoZero"/>
        <c:crossBetween val="between"/>
      </c:valAx>
      <c:spPr>
        <a:solidFill>
          <a:srgbClr val="FFFFFF"/>
        </a:solidFill>
        <a:ln w="12700">
          <a:solidFill>
            <a:srgbClr val="808080"/>
          </a:solidFill>
          <a:prstDash val="solid"/>
        </a:ln>
      </c:spPr>
    </c:plotArea>
    <c:legend>
      <c:legendPos val="r"/>
      <c:layout>
        <c:manualLayout>
          <c:xMode val="edge"/>
          <c:yMode val="edge"/>
          <c:x val="0.38977635782747605"/>
          <c:y val="9.8333333333333328E-2"/>
          <c:w val="0.22044728434504796"/>
          <c:h val="3.5000000000000003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50"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6458355205599299"/>
          <c:y val="2.210759027266028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33437534014418552"/>
          <c:y val="9.3588832496442245E-2"/>
          <c:w val="0.65625066757270056"/>
          <c:h val="0.89609464815491147"/>
        </c:manualLayout>
      </c:layout>
      <c:barChart>
        <c:barDir val="bar"/>
        <c:grouping val="clustered"/>
        <c:varyColors val="0"/>
        <c:ser>
          <c:idx val="0"/>
          <c:order val="0"/>
          <c:tx>
            <c:strRef>
              <c:f>'Menu 7'!$C$14</c:f>
              <c:strCache>
                <c:ptCount val="1"/>
                <c:pt idx="0">
                  <c:v>Repartição dos gastos e perdas no ano de 2023 por contas de 2º grau</c:v>
                </c:pt>
              </c:strCache>
            </c:strRef>
          </c:tx>
          <c:spPr>
            <a:solidFill>
              <a:srgbClr val="8080FF"/>
            </a:solidFill>
            <a:ln w="12700">
              <a:solidFill>
                <a:srgbClr val="000000"/>
              </a:solidFill>
              <a:prstDash val="solid"/>
            </a:ln>
          </c:spPr>
          <c:invertIfNegative val="0"/>
          <c:cat>
            <c:multiLvlStrRef>
              <c:f>Graf12!$F$89:$G$139</c:f>
              <c:multiLvlStrCache>
                <c:ptCount val="51"/>
                <c:lvl>
                  <c:pt idx="0">
                    <c:v>Mercadorias</c:v>
                  </c:pt>
                  <c:pt idx="1">
                    <c:v>Matérias-primas, subsidiárias e de consumo</c:v>
                  </c:pt>
                  <c:pt idx="2">
                    <c:v>Activos biológicos (compras)</c:v>
                  </c:pt>
                  <c:pt idx="3">
                    <c:v>Subcontratos</c:v>
                  </c:pt>
                  <c:pt idx="4">
                    <c:v>Serviços especializados</c:v>
                  </c:pt>
                  <c:pt idx="5">
                    <c:v>Materiais</c:v>
                  </c:pt>
                  <c:pt idx="6">
                    <c:v>Energia e fluidos</c:v>
                  </c:pt>
                  <c:pt idx="7">
                    <c:v>Deslocações, estadas e transportes</c:v>
                  </c:pt>
                  <c:pt idx="8">
                    <c:v>Serviços diversos</c:v>
                  </c:pt>
                  <c:pt idx="9">
                    <c:v>Remunerações dos órgãos sociais</c:v>
                  </c:pt>
                  <c:pt idx="10">
                    <c:v>Remunerações do pessoal</c:v>
                  </c:pt>
                  <c:pt idx="11">
                    <c:v>Benefícios pós-emprego</c:v>
                  </c:pt>
                  <c:pt idx="12">
                    <c:v>Indemnizações</c:v>
                  </c:pt>
                  <c:pt idx="13">
                    <c:v>Encargos sobre remunerações</c:v>
                  </c:pt>
                  <c:pt idx="14">
                    <c:v>Seguros de acidentes no trabalho e doenças profissionais</c:v>
                  </c:pt>
                  <c:pt idx="15">
                    <c:v>Gastos de acção social</c:v>
                  </c:pt>
                  <c:pt idx="16">
                    <c:v>Outros gastos com o pessoal</c:v>
                  </c:pt>
                  <c:pt idx="17">
                    <c:v>Depreciações e amortizações com Propriedades de investimento</c:v>
                  </c:pt>
                  <c:pt idx="18">
                    <c:v>Depreciações e amortizações com Activos fixos tangíveis</c:v>
                  </c:pt>
                  <c:pt idx="19">
                    <c:v>Depreciações e amortizações com Activos intangíveis</c:v>
                  </c:pt>
                  <c:pt idx="20">
                    <c:v>Imparidades: Em dívidas a receber</c:v>
                  </c:pt>
                  <c:pt idx="21">
                    <c:v>Imparidades: Clientes</c:v>
                  </c:pt>
                  <c:pt idx="22">
                    <c:v>Imparidades: Outros devedores</c:v>
                  </c:pt>
                  <c:pt idx="23">
                    <c:v>Imparidades: Em inventários</c:v>
                  </c:pt>
                  <c:pt idx="24">
                    <c:v>Imparidades: Em investimentos financeiros</c:v>
                  </c:pt>
                  <c:pt idx="25">
                    <c:v>Imparidades: Em propriedades de investimento</c:v>
                  </c:pt>
                  <c:pt idx="26">
                    <c:v>Imparidades: Em activos fixos tangíveis</c:v>
                  </c:pt>
                  <c:pt idx="27">
                    <c:v>Imparidades: Em activos intangíveis</c:v>
                  </c:pt>
                  <c:pt idx="28">
                    <c:v>Redução de justo valor: Em instrumentos financeiros</c:v>
                  </c:pt>
                  <c:pt idx="29">
                    <c:v>Redução de justo valor: Em investimentos financeiros</c:v>
                  </c:pt>
                  <c:pt idx="30">
                    <c:v>Redução de justo valor: Em propriedades de investimento</c:v>
                  </c:pt>
                  <c:pt idx="31">
                    <c:v>Redução de justo valor: Em activos biológicos</c:v>
                  </c:pt>
                  <c:pt idx="32">
                    <c:v>Provisões: Impostos</c:v>
                  </c:pt>
                  <c:pt idx="33">
                    <c:v>Provisões: Garantias a clientes</c:v>
                  </c:pt>
                  <c:pt idx="34">
                    <c:v>Provisões: Processos judiciais em curso</c:v>
                  </c:pt>
                  <c:pt idx="35">
                    <c:v>Provisões: Acidentes no trabalho e doenças profissionais</c:v>
                  </c:pt>
                  <c:pt idx="36">
                    <c:v>Provisões: Matérias ambientais</c:v>
                  </c:pt>
                  <c:pt idx="37">
                    <c:v>Provisões: Contratos onerosos</c:v>
                  </c:pt>
                  <c:pt idx="38">
                    <c:v>Provisões: Reestruturação</c:v>
                  </c:pt>
                  <c:pt idx="39">
                    <c:v>Provisões: Outras provisões</c:v>
                  </c:pt>
                  <c:pt idx="40">
                    <c:v>Impostos</c:v>
                  </c:pt>
                  <c:pt idx="41">
                    <c:v>Descontos de pronto pagamento concedidos</c:v>
                  </c:pt>
                  <c:pt idx="42">
                    <c:v>Dívidas incobráveis</c:v>
                  </c:pt>
                  <c:pt idx="43">
                    <c:v>Perdas em inventários</c:v>
                  </c:pt>
                  <c:pt idx="44">
                    <c:v>Gastos e perdas em subsid., assoc. e empreend. conjuntos</c:v>
                  </c:pt>
                  <c:pt idx="45">
                    <c:v>Gastos e perdas nos restantes investimentos financeiros</c:v>
                  </c:pt>
                  <c:pt idx="46">
                    <c:v>Gastos e perdas em investimentos não financeiros</c:v>
                  </c:pt>
                  <c:pt idx="47">
                    <c:v>Outros</c:v>
                  </c:pt>
                  <c:pt idx="48">
                    <c:v>Juros suportados</c:v>
                  </c:pt>
                  <c:pt idx="49">
                    <c:v>Diferenças de câmbio desfavoráveis</c:v>
                  </c:pt>
                  <c:pt idx="50">
                    <c:v>Outros gastos e perdas de financiamento</c:v>
                  </c:pt>
                </c:lvl>
                <c:lvl>
                  <c:pt idx="0">
                    <c:v>611</c:v>
                  </c:pt>
                  <c:pt idx="1">
                    <c:v>612</c:v>
                  </c:pt>
                  <c:pt idx="2">
                    <c:v>613</c:v>
                  </c:pt>
                  <c:pt idx="3">
                    <c:v>621</c:v>
                  </c:pt>
                  <c:pt idx="4">
                    <c:v>622</c:v>
                  </c:pt>
                  <c:pt idx="5">
                    <c:v>623</c:v>
                  </c:pt>
                  <c:pt idx="6">
                    <c:v>624</c:v>
                  </c:pt>
                  <c:pt idx="7">
                    <c:v>625</c:v>
                  </c:pt>
                  <c:pt idx="8">
                    <c:v>626</c:v>
                  </c:pt>
                  <c:pt idx="9">
                    <c:v>631</c:v>
                  </c:pt>
                  <c:pt idx="10">
                    <c:v>632</c:v>
                  </c:pt>
                  <c:pt idx="11">
                    <c:v>633</c:v>
                  </c:pt>
                  <c:pt idx="12">
                    <c:v>634</c:v>
                  </c:pt>
                  <c:pt idx="13">
                    <c:v>635</c:v>
                  </c:pt>
                  <c:pt idx="14">
                    <c:v>636</c:v>
                  </c:pt>
                  <c:pt idx="15">
                    <c:v>637</c:v>
                  </c:pt>
                  <c:pt idx="16">
                    <c:v>638</c:v>
                  </c:pt>
                  <c:pt idx="17">
                    <c:v>641</c:v>
                  </c:pt>
                  <c:pt idx="18">
                    <c:v>642</c:v>
                  </c:pt>
                  <c:pt idx="19">
                    <c:v>643</c:v>
                  </c:pt>
                  <c:pt idx="20">
                    <c:v>651</c:v>
                  </c:pt>
                  <c:pt idx="21">
                    <c:v>652</c:v>
                  </c:pt>
                  <c:pt idx="22">
                    <c:v>653</c:v>
                  </c:pt>
                  <c:pt idx="23">
                    <c:v>654</c:v>
                  </c:pt>
                  <c:pt idx="24">
                    <c:v>655</c:v>
                  </c:pt>
                  <c:pt idx="25">
                    <c:v>656</c:v>
                  </c:pt>
                  <c:pt idx="26">
                    <c:v>657</c:v>
                  </c:pt>
                  <c:pt idx="27">
                    <c:v>658</c:v>
                  </c:pt>
                  <c:pt idx="28">
                    <c:v>661</c:v>
                  </c:pt>
                  <c:pt idx="29">
                    <c:v>662</c:v>
                  </c:pt>
                  <c:pt idx="30">
                    <c:v>663</c:v>
                  </c:pt>
                  <c:pt idx="31">
                    <c:v>664</c:v>
                  </c:pt>
                  <c:pt idx="32">
                    <c:v>671</c:v>
                  </c:pt>
                  <c:pt idx="33">
                    <c:v>672</c:v>
                  </c:pt>
                  <c:pt idx="34">
                    <c:v>673</c:v>
                  </c:pt>
                  <c:pt idx="35">
                    <c:v>674</c:v>
                  </c:pt>
                  <c:pt idx="36">
                    <c:v>675</c:v>
                  </c:pt>
                  <c:pt idx="37">
                    <c:v>676</c:v>
                  </c:pt>
                  <c:pt idx="38">
                    <c:v>677</c:v>
                  </c:pt>
                  <c:pt idx="39">
                    <c:v>678</c:v>
                  </c:pt>
                  <c:pt idx="40">
                    <c:v>681</c:v>
                  </c:pt>
                  <c:pt idx="41">
                    <c:v>682</c:v>
                  </c:pt>
                  <c:pt idx="42">
                    <c:v>683</c:v>
                  </c:pt>
                  <c:pt idx="43">
                    <c:v>684</c:v>
                  </c:pt>
                  <c:pt idx="44">
                    <c:v>685</c:v>
                  </c:pt>
                  <c:pt idx="45">
                    <c:v>686</c:v>
                  </c:pt>
                  <c:pt idx="46">
                    <c:v>687</c:v>
                  </c:pt>
                  <c:pt idx="47">
                    <c:v>688</c:v>
                  </c:pt>
                  <c:pt idx="48">
                    <c:v>691</c:v>
                  </c:pt>
                  <c:pt idx="49">
                    <c:v>692</c:v>
                  </c:pt>
                  <c:pt idx="50">
                    <c:v>698</c:v>
                  </c:pt>
                </c:lvl>
              </c:multiLvlStrCache>
            </c:multiLvlStrRef>
          </c:cat>
          <c:val>
            <c:numRef>
              <c:f>Graf12!$H$89:$H$139</c:f>
              <c:numCache>
                <c:formatCode>0</c:formatCode>
                <c:ptCount val="51"/>
                <c:pt idx="0">
                  <c:v>22300.81</c:v>
                </c:pt>
                <c:pt idx="1">
                  <c:v>0</c:v>
                </c:pt>
                <c:pt idx="2">
                  <c:v>0</c:v>
                </c:pt>
                <c:pt idx="3">
                  <c:v>2000</c:v>
                </c:pt>
                <c:pt idx="4">
                  <c:v>349.16</c:v>
                </c:pt>
                <c:pt idx="5">
                  <c:v>614.30999999999995</c:v>
                </c:pt>
                <c:pt idx="6">
                  <c:v>0</c:v>
                </c:pt>
                <c:pt idx="7">
                  <c:v>2568.09</c:v>
                </c:pt>
                <c:pt idx="8">
                  <c:v>4236.7900000000009</c:v>
                </c:pt>
                <c:pt idx="9">
                  <c:v>15855</c:v>
                </c:pt>
                <c:pt idx="10">
                  <c:v>7102.25</c:v>
                </c:pt>
                <c:pt idx="11">
                  <c:v>0</c:v>
                </c:pt>
                <c:pt idx="12">
                  <c:v>0</c:v>
                </c:pt>
                <c:pt idx="13">
                  <c:v>4339.91</c:v>
                </c:pt>
                <c:pt idx="14">
                  <c:v>0</c:v>
                </c:pt>
                <c:pt idx="15">
                  <c:v>0</c:v>
                </c:pt>
                <c:pt idx="16">
                  <c:v>0</c:v>
                </c:pt>
                <c:pt idx="17">
                  <c:v>0</c:v>
                </c:pt>
                <c:pt idx="18">
                  <c:v>575.1400000000001</c:v>
                </c:pt>
                <c:pt idx="19">
                  <c:v>0</c:v>
                </c:pt>
                <c:pt idx="20">
                  <c:v>811.8</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443.14</c:v>
                </c:pt>
                <c:pt idx="41">
                  <c:v>30.93</c:v>
                </c:pt>
                <c:pt idx="42">
                  <c:v>0</c:v>
                </c:pt>
                <c:pt idx="43">
                  <c:v>0</c:v>
                </c:pt>
                <c:pt idx="44">
                  <c:v>0</c:v>
                </c:pt>
                <c:pt idx="45">
                  <c:v>0</c:v>
                </c:pt>
                <c:pt idx="46">
                  <c:v>10.849999999999994</c:v>
                </c:pt>
                <c:pt idx="47">
                  <c:v>0</c:v>
                </c:pt>
                <c:pt idx="48">
                  <c:v>0</c:v>
                </c:pt>
                <c:pt idx="49">
                  <c:v>0</c:v>
                </c:pt>
                <c:pt idx="50">
                  <c:v>155.22999999999999</c:v>
                </c:pt>
              </c:numCache>
            </c:numRef>
          </c:val>
          <c:extLst>
            <c:ext xmlns:c16="http://schemas.microsoft.com/office/drawing/2014/chart" uri="{C3380CC4-5D6E-409C-BE32-E72D297353CC}">
              <c16:uniqueId val="{00000000-7D82-4668-8924-9B6CA075E138}"/>
            </c:ext>
          </c:extLst>
        </c:ser>
        <c:dLbls>
          <c:showLegendKey val="0"/>
          <c:showVal val="0"/>
          <c:showCatName val="0"/>
          <c:showSerName val="0"/>
          <c:showPercent val="0"/>
          <c:showBubbleSize val="0"/>
        </c:dLbls>
        <c:gapWidth val="150"/>
        <c:axId val="199779840"/>
        <c:axId val="199781376"/>
      </c:barChart>
      <c:catAx>
        <c:axId val="199779840"/>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199781376"/>
        <c:crosses val="autoZero"/>
        <c:auto val="1"/>
        <c:lblAlgn val="ctr"/>
        <c:lblOffset val="100"/>
        <c:tickLblSkip val="1"/>
        <c:tickMarkSkip val="1"/>
        <c:noMultiLvlLbl val="0"/>
      </c:catAx>
      <c:valAx>
        <c:axId val="199781376"/>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199779840"/>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6458355205599299"/>
          <c:y val="2.210759027266028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33437534014418552"/>
          <c:y val="9.3588832496442245E-2"/>
          <c:w val="0.65625066757270056"/>
          <c:h val="0.89609464815491147"/>
        </c:manualLayout>
      </c:layout>
      <c:barChart>
        <c:barDir val="bar"/>
        <c:grouping val="clustered"/>
        <c:varyColors val="0"/>
        <c:ser>
          <c:idx val="0"/>
          <c:order val="0"/>
          <c:tx>
            <c:strRef>
              <c:f>'Menu 7'!$C$15</c:f>
              <c:strCache>
                <c:ptCount val="1"/>
                <c:pt idx="0">
                  <c:v>Repartição dos gastos e perdas no ano de 2024 por contas de 2º grau</c:v>
                </c:pt>
              </c:strCache>
            </c:strRef>
          </c:tx>
          <c:spPr>
            <a:solidFill>
              <a:srgbClr val="8080FF"/>
            </a:solidFill>
            <a:ln w="12700">
              <a:solidFill>
                <a:srgbClr val="000000"/>
              </a:solidFill>
              <a:prstDash val="solid"/>
            </a:ln>
          </c:spPr>
          <c:invertIfNegative val="0"/>
          <c:cat>
            <c:multiLvlStrRef>
              <c:f>Graf12!$F$89:$G$139</c:f>
              <c:multiLvlStrCache>
                <c:ptCount val="51"/>
                <c:lvl>
                  <c:pt idx="0">
                    <c:v>Mercadorias</c:v>
                  </c:pt>
                  <c:pt idx="1">
                    <c:v>Matérias-primas, subsidiárias e de consumo</c:v>
                  </c:pt>
                  <c:pt idx="2">
                    <c:v>Activos biológicos (compras)</c:v>
                  </c:pt>
                  <c:pt idx="3">
                    <c:v>Subcontratos</c:v>
                  </c:pt>
                  <c:pt idx="4">
                    <c:v>Serviços especializados</c:v>
                  </c:pt>
                  <c:pt idx="5">
                    <c:v>Materiais</c:v>
                  </c:pt>
                  <c:pt idx="6">
                    <c:v>Energia e fluidos</c:v>
                  </c:pt>
                  <c:pt idx="7">
                    <c:v>Deslocações, estadas e transportes</c:v>
                  </c:pt>
                  <c:pt idx="8">
                    <c:v>Serviços diversos</c:v>
                  </c:pt>
                  <c:pt idx="9">
                    <c:v>Remunerações dos órgãos sociais</c:v>
                  </c:pt>
                  <c:pt idx="10">
                    <c:v>Remunerações do pessoal</c:v>
                  </c:pt>
                  <c:pt idx="11">
                    <c:v>Benefícios pós-emprego</c:v>
                  </c:pt>
                  <c:pt idx="12">
                    <c:v>Indemnizações</c:v>
                  </c:pt>
                  <c:pt idx="13">
                    <c:v>Encargos sobre remunerações</c:v>
                  </c:pt>
                  <c:pt idx="14">
                    <c:v>Seguros de acidentes no trabalho e doenças profissionais</c:v>
                  </c:pt>
                  <c:pt idx="15">
                    <c:v>Gastos de acção social</c:v>
                  </c:pt>
                  <c:pt idx="16">
                    <c:v>Outros gastos com o pessoal</c:v>
                  </c:pt>
                  <c:pt idx="17">
                    <c:v>Depreciações e amortizações com Propriedades de investimento</c:v>
                  </c:pt>
                  <c:pt idx="18">
                    <c:v>Depreciações e amortizações com Activos fixos tangíveis</c:v>
                  </c:pt>
                  <c:pt idx="19">
                    <c:v>Depreciações e amortizações com Activos intangíveis</c:v>
                  </c:pt>
                  <c:pt idx="20">
                    <c:v>Imparidades: Em dívidas a receber</c:v>
                  </c:pt>
                  <c:pt idx="21">
                    <c:v>Imparidades: Clientes</c:v>
                  </c:pt>
                  <c:pt idx="22">
                    <c:v>Imparidades: Outros devedores</c:v>
                  </c:pt>
                  <c:pt idx="23">
                    <c:v>Imparidades: Em inventários</c:v>
                  </c:pt>
                  <c:pt idx="24">
                    <c:v>Imparidades: Em investimentos financeiros</c:v>
                  </c:pt>
                  <c:pt idx="25">
                    <c:v>Imparidades: Em propriedades de investimento</c:v>
                  </c:pt>
                  <c:pt idx="26">
                    <c:v>Imparidades: Em activos fixos tangíveis</c:v>
                  </c:pt>
                  <c:pt idx="27">
                    <c:v>Imparidades: Em activos intangíveis</c:v>
                  </c:pt>
                  <c:pt idx="28">
                    <c:v>Redução de justo valor: Em instrumentos financeiros</c:v>
                  </c:pt>
                  <c:pt idx="29">
                    <c:v>Redução de justo valor: Em investimentos financeiros</c:v>
                  </c:pt>
                  <c:pt idx="30">
                    <c:v>Redução de justo valor: Em propriedades de investimento</c:v>
                  </c:pt>
                  <c:pt idx="31">
                    <c:v>Redução de justo valor: Em activos biológicos</c:v>
                  </c:pt>
                  <c:pt idx="32">
                    <c:v>Provisões: Impostos</c:v>
                  </c:pt>
                  <c:pt idx="33">
                    <c:v>Provisões: Garantias a clientes</c:v>
                  </c:pt>
                  <c:pt idx="34">
                    <c:v>Provisões: Processos judiciais em curso</c:v>
                  </c:pt>
                  <c:pt idx="35">
                    <c:v>Provisões: Acidentes no trabalho e doenças profissionais</c:v>
                  </c:pt>
                  <c:pt idx="36">
                    <c:v>Provisões: Matérias ambientais</c:v>
                  </c:pt>
                  <c:pt idx="37">
                    <c:v>Provisões: Contratos onerosos</c:v>
                  </c:pt>
                  <c:pt idx="38">
                    <c:v>Provisões: Reestruturação</c:v>
                  </c:pt>
                  <c:pt idx="39">
                    <c:v>Provisões: Outras provisões</c:v>
                  </c:pt>
                  <c:pt idx="40">
                    <c:v>Impostos</c:v>
                  </c:pt>
                  <c:pt idx="41">
                    <c:v>Descontos de pronto pagamento concedidos</c:v>
                  </c:pt>
                  <c:pt idx="42">
                    <c:v>Dívidas incobráveis</c:v>
                  </c:pt>
                  <c:pt idx="43">
                    <c:v>Perdas em inventários</c:v>
                  </c:pt>
                  <c:pt idx="44">
                    <c:v>Gastos e perdas em subsid., assoc. e empreend. conjuntos</c:v>
                  </c:pt>
                  <c:pt idx="45">
                    <c:v>Gastos e perdas nos restantes investimentos financeiros</c:v>
                  </c:pt>
                  <c:pt idx="46">
                    <c:v>Gastos e perdas em investimentos não financeiros</c:v>
                  </c:pt>
                  <c:pt idx="47">
                    <c:v>Outros</c:v>
                  </c:pt>
                  <c:pt idx="48">
                    <c:v>Juros suportados</c:v>
                  </c:pt>
                  <c:pt idx="49">
                    <c:v>Diferenças de câmbio desfavoráveis</c:v>
                  </c:pt>
                  <c:pt idx="50">
                    <c:v>Outros gastos e perdas de financiamento</c:v>
                  </c:pt>
                </c:lvl>
                <c:lvl>
                  <c:pt idx="0">
                    <c:v>611</c:v>
                  </c:pt>
                  <c:pt idx="1">
                    <c:v>612</c:v>
                  </c:pt>
                  <c:pt idx="2">
                    <c:v>613</c:v>
                  </c:pt>
                  <c:pt idx="3">
                    <c:v>621</c:v>
                  </c:pt>
                  <c:pt idx="4">
                    <c:v>622</c:v>
                  </c:pt>
                  <c:pt idx="5">
                    <c:v>623</c:v>
                  </c:pt>
                  <c:pt idx="6">
                    <c:v>624</c:v>
                  </c:pt>
                  <c:pt idx="7">
                    <c:v>625</c:v>
                  </c:pt>
                  <c:pt idx="8">
                    <c:v>626</c:v>
                  </c:pt>
                  <c:pt idx="9">
                    <c:v>631</c:v>
                  </c:pt>
                  <c:pt idx="10">
                    <c:v>632</c:v>
                  </c:pt>
                  <c:pt idx="11">
                    <c:v>633</c:v>
                  </c:pt>
                  <c:pt idx="12">
                    <c:v>634</c:v>
                  </c:pt>
                  <c:pt idx="13">
                    <c:v>635</c:v>
                  </c:pt>
                  <c:pt idx="14">
                    <c:v>636</c:v>
                  </c:pt>
                  <c:pt idx="15">
                    <c:v>637</c:v>
                  </c:pt>
                  <c:pt idx="16">
                    <c:v>638</c:v>
                  </c:pt>
                  <c:pt idx="17">
                    <c:v>641</c:v>
                  </c:pt>
                  <c:pt idx="18">
                    <c:v>642</c:v>
                  </c:pt>
                  <c:pt idx="19">
                    <c:v>643</c:v>
                  </c:pt>
                  <c:pt idx="20">
                    <c:v>651</c:v>
                  </c:pt>
                  <c:pt idx="21">
                    <c:v>652</c:v>
                  </c:pt>
                  <c:pt idx="22">
                    <c:v>653</c:v>
                  </c:pt>
                  <c:pt idx="23">
                    <c:v>654</c:v>
                  </c:pt>
                  <c:pt idx="24">
                    <c:v>655</c:v>
                  </c:pt>
                  <c:pt idx="25">
                    <c:v>656</c:v>
                  </c:pt>
                  <c:pt idx="26">
                    <c:v>657</c:v>
                  </c:pt>
                  <c:pt idx="27">
                    <c:v>658</c:v>
                  </c:pt>
                  <c:pt idx="28">
                    <c:v>661</c:v>
                  </c:pt>
                  <c:pt idx="29">
                    <c:v>662</c:v>
                  </c:pt>
                  <c:pt idx="30">
                    <c:v>663</c:v>
                  </c:pt>
                  <c:pt idx="31">
                    <c:v>664</c:v>
                  </c:pt>
                  <c:pt idx="32">
                    <c:v>671</c:v>
                  </c:pt>
                  <c:pt idx="33">
                    <c:v>672</c:v>
                  </c:pt>
                  <c:pt idx="34">
                    <c:v>673</c:v>
                  </c:pt>
                  <c:pt idx="35">
                    <c:v>674</c:v>
                  </c:pt>
                  <c:pt idx="36">
                    <c:v>675</c:v>
                  </c:pt>
                  <c:pt idx="37">
                    <c:v>676</c:v>
                  </c:pt>
                  <c:pt idx="38">
                    <c:v>677</c:v>
                  </c:pt>
                  <c:pt idx="39">
                    <c:v>678</c:v>
                  </c:pt>
                  <c:pt idx="40">
                    <c:v>681</c:v>
                  </c:pt>
                  <c:pt idx="41">
                    <c:v>682</c:v>
                  </c:pt>
                  <c:pt idx="42">
                    <c:v>683</c:v>
                  </c:pt>
                  <c:pt idx="43">
                    <c:v>684</c:v>
                  </c:pt>
                  <c:pt idx="44">
                    <c:v>685</c:v>
                  </c:pt>
                  <c:pt idx="45">
                    <c:v>686</c:v>
                  </c:pt>
                  <c:pt idx="46">
                    <c:v>687</c:v>
                  </c:pt>
                  <c:pt idx="47">
                    <c:v>688</c:v>
                  </c:pt>
                  <c:pt idx="48">
                    <c:v>691</c:v>
                  </c:pt>
                  <c:pt idx="49">
                    <c:v>692</c:v>
                  </c:pt>
                  <c:pt idx="50">
                    <c:v>698</c:v>
                  </c:pt>
                </c:lvl>
              </c:multiLvlStrCache>
            </c:multiLvlStrRef>
          </c:cat>
          <c:val>
            <c:numRef>
              <c:f>Graf12!$I$89:$I$139</c:f>
              <c:numCache>
                <c:formatCode>0</c:formatCode>
                <c:ptCount val="51"/>
                <c:pt idx="0">
                  <c:v>30716266.609999999</c:v>
                </c:pt>
                <c:pt idx="1">
                  <c:v>0</c:v>
                </c:pt>
                <c:pt idx="2">
                  <c:v>0</c:v>
                </c:pt>
                <c:pt idx="3">
                  <c:v>317769.3</c:v>
                </c:pt>
                <c:pt idx="4">
                  <c:v>414543.33</c:v>
                </c:pt>
                <c:pt idx="5">
                  <c:v>100412.95</c:v>
                </c:pt>
                <c:pt idx="6">
                  <c:v>103041.03</c:v>
                </c:pt>
                <c:pt idx="7">
                  <c:v>195686.72</c:v>
                </c:pt>
                <c:pt idx="8">
                  <c:v>258685.45</c:v>
                </c:pt>
                <c:pt idx="9">
                  <c:v>91650.1</c:v>
                </c:pt>
                <c:pt idx="10">
                  <c:v>2315539.4700000002</c:v>
                </c:pt>
                <c:pt idx="11">
                  <c:v>0</c:v>
                </c:pt>
                <c:pt idx="12">
                  <c:v>0</c:v>
                </c:pt>
                <c:pt idx="13">
                  <c:v>494070.33</c:v>
                </c:pt>
                <c:pt idx="14">
                  <c:v>12136.7</c:v>
                </c:pt>
                <c:pt idx="15">
                  <c:v>14054.21</c:v>
                </c:pt>
                <c:pt idx="16">
                  <c:v>32582.57</c:v>
                </c:pt>
                <c:pt idx="17">
                  <c:v>0</c:v>
                </c:pt>
                <c:pt idx="18">
                  <c:v>380943.11000000004</c:v>
                </c:pt>
                <c:pt idx="19">
                  <c:v>20612.330000000002</c:v>
                </c:pt>
                <c:pt idx="20">
                  <c:v>0</c:v>
                </c:pt>
                <c:pt idx="21">
                  <c:v>88299.97</c:v>
                </c:pt>
                <c:pt idx="22">
                  <c:v>0</c:v>
                </c:pt>
                <c:pt idx="23">
                  <c:v>0</c:v>
                </c:pt>
                <c:pt idx="24">
                  <c:v>4345.05</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17589.899999999998</c:v>
                </c:pt>
                <c:pt idx="41">
                  <c:v>0</c:v>
                </c:pt>
                <c:pt idx="42">
                  <c:v>2246.5300000000002</c:v>
                </c:pt>
                <c:pt idx="43">
                  <c:v>0</c:v>
                </c:pt>
                <c:pt idx="44">
                  <c:v>0</c:v>
                </c:pt>
                <c:pt idx="45">
                  <c:v>0</c:v>
                </c:pt>
                <c:pt idx="46">
                  <c:v>0</c:v>
                </c:pt>
                <c:pt idx="47">
                  <c:v>111750.81</c:v>
                </c:pt>
                <c:pt idx="48">
                  <c:v>327848.52</c:v>
                </c:pt>
                <c:pt idx="49">
                  <c:v>283.42</c:v>
                </c:pt>
                <c:pt idx="50">
                  <c:v>37508.879999999997</c:v>
                </c:pt>
              </c:numCache>
            </c:numRef>
          </c:val>
          <c:extLst>
            <c:ext xmlns:c16="http://schemas.microsoft.com/office/drawing/2014/chart" uri="{C3380CC4-5D6E-409C-BE32-E72D297353CC}">
              <c16:uniqueId val="{00000000-996A-4651-9B84-B923C6C3DC4E}"/>
            </c:ext>
          </c:extLst>
        </c:ser>
        <c:dLbls>
          <c:showLegendKey val="0"/>
          <c:showVal val="0"/>
          <c:showCatName val="0"/>
          <c:showSerName val="0"/>
          <c:showPercent val="0"/>
          <c:showBubbleSize val="0"/>
        </c:dLbls>
        <c:gapWidth val="150"/>
        <c:axId val="199864320"/>
        <c:axId val="199865856"/>
      </c:barChart>
      <c:catAx>
        <c:axId val="199864320"/>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199865856"/>
        <c:crosses val="autoZero"/>
        <c:auto val="1"/>
        <c:lblAlgn val="ctr"/>
        <c:lblOffset val="100"/>
        <c:tickLblSkip val="1"/>
        <c:tickMarkSkip val="1"/>
        <c:noMultiLvlLbl val="0"/>
      </c:catAx>
      <c:valAx>
        <c:axId val="199865856"/>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199864320"/>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7812532808398949"/>
          <c:y val="1.7673048600883652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33437534014418552"/>
          <c:y val="9.3519882179675995E-2"/>
          <c:w val="0.65625066757270056"/>
          <c:h val="0.89617083946980858"/>
        </c:manualLayout>
      </c:layout>
      <c:barChart>
        <c:barDir val="bar"/>
        <c:grouping val="clustered"/>
        <c:varyColors val="0"/>
        <c:ser>
          <c:idx val="0"/>
          <c:order val="0"/>
          <c:tx>
            <c:strRef>
              <c:f>'Menu 7'!$C$16</c:f>
              <c:strCache>
                <c:ptCount val="1"/>
                <c:pt idx="0">
                  <c:v>Repartição dos gastos e perdas no ano de 2025 por contas de 2º grau</c:v>
                </c:pt>
              </c:strCache>
            </c:strRef>
          </c:tx>
          <c:spPr>
            <a:solidFill>
              <a:srgbClr val="8080FF"/>
            </a:solidFill>
            <a:ln w="12700">
              <a:solidFill>
                <a:srgbClr val="000000"/>
              </a:solidFill>
              <a:prstDash val="solid"/>
            </a:ln>
          </c:spPr>
          <c:invertIfNegative val="0"/>
          <c:cat>
            <c:multiLvlStrRef>
              <c:f>Graf12!$F$89:$G$139</c:f>
              <c:multiLvlStrCache>
                <c:ptCount val="51"/>
                <c:lvl>
                  <c:pt idx="0">
                    <c:v>Mercadorias</c:v>
                  </c:pt>
                  <c:pt idx="1">
                    <c:v>Matérias-primas, subsidiárias e de consumo</c:v>
                  </c:pt>
                  <c:pt idx="2">
                    <c:v>Activos biológicos (compras)</c:v>
                  </c:pt>
                  <c:pt idx="3">
                    <c:v>Subcontratos</c:v>
                  </c:pt>
                  <c:pt idx="4">
                    <c:v>Serviços especializados</c:v>
                  </c:pt>
                  <c:pt idx="5">
                    <c:v>Materiais</c:v>
                  </c:pt>
                  <c:pt idx="6">
                    <c:v>Energia e fluidos</c:v>
                  </c:pt>
                  <c:pt idx="7">
                    <c:v>Deslocações, estadas e transportes</c:v>
                  </c:pt>
                  <c:pt idx="8">
                    <c:v>Serviços diversos</c:v>
                  </c:pt>
                  <c:pt idx="9">
                    <c:v>Remunerações dos órgãos sociais</c:v>
                  </c:pt>
                  <c:pt idx="10">
                    <c:v>Remunerações do pessoal</c:v>
                  </c:pt>
                  <c:pt idx="11">
                    <c:v>Benefícios pós-emprego</c:v>
                  </c:pt>
                  <c:pt idx="12">
                    <c:v>Indemnizações</c:v>
                  </c:pt>
                  <c:pt idx="13">
                    <c:v>Encargos sobre remunerações</c:v>
                  </c:pt>
                  <c:pt idx="14">
                    <c:v>Seguros de acidentes no trabalho e doenças profissionais</c:v>
                  </c:pt>
                  <c:pt idx="15">
                    <c:v>Gastos de acção social</c:v>
                  </c:pt>
                  <c:pt idx="16">
                    <c:v>Outros gastos com o pessoal</c:v>
                  </c:pt>
                  <c:pt idx="17">
                    <c:v>Depreciações e amortizações com Propriedades de investimento</c:v>
                  </c:pt>
                  <c:pt idx="18">
                    <c:v>Depreciações e amortizações com Activos fixos tangíveis</c:v>
                  </c:pt>
                  <c:pt idx="19">
                    <c:v>Depreciações e amortizações com Activos intangíveis</c:v>
                  </c:pt>
                  <c:pt idx="20">
                    <c:v>Imparidades: Em dívidas a receber</c:v>
                  </c:pt>
                  <c:pt idx="21">
                    <c:v>Imparidades: Clientes</c:v>
                  </c:pt>
                  <c:pt idx="22">
                    <c:v>Imparidades: Outros devedores</c:v>
                  </c:pt>
                  <c:pt idx="23">
                    <c:v>Imparidades: Em inventários</c:v>
                  </c:pt>
                  <c:pt idx="24">
                    <c:v>Imparidades: Em investimentos financeiros</c:v>
                  </c:pt>
                  <c:pt idx="25">
                    <c:v>Imparidades: Em propriedades de investimento</c:v>
                  </c:pt>
                  <c:pt idx="26">
                    <c:v>Imparidades: Em activos fixos tangíveis</c:v>
                  </c:pt>
                  <c:pt idx="27">
                    <c:v>Imparidades: Em activos intangíveis</c:v>
                  </c:pt>
                  <c:pt idx="28">
                    <c:v>Redução de justo valor: Em instrumentos financeiros</c:v>
                  </c:pt>
                  <c:pt idx="29">
                    <c:v>Redução de justo valor: Em investimentos financeiros</c:v>
                  </c:pt>
                  <c:pt idx="30">
                    <c:v>Redução de justo valor: Em propriedades de investimento</c:v>
                  </c:pt>
                  <c:pt idx="31">
                    <c:v>Redução de justo valor: Em activos biológicos</c:v>
                  </c:pt>
                  <c:pt idx="32">
                    <c:v>Provisões: Impostos</c:v>
                  </c:pt>
                  <c:pt idx="33">
                    <c:v>Provisões: Garantias a clientes</c:v>
                  </c:pt>
                  <c:pt idx="34">
                    <c:v>Provisões: Processos judiciais em curso</c:v>
                  </c:pt>
                  <c:pt idx="35">
                    <c:v>Provisões: Acidentes no trabalho e doenças profissionais</c:v>
                  </c:pt>
                  <c:pt idx="36">
                    <c:v>Provisões: Matérias ambientais</c:v>
                  </c:pt>
                  <c:pt idx="37">
                    <c:v>Provisões: Contratos onerosos</c:v>
                  </c:pt>
                  <c:pt idx="38">
                    <c:v>Provisões: Reestruturação</c:v>
                  </c:pt>
                  <c:pt idx="39">
                    <c:v>Provisões: Outras provisões</c:v>
                  </c:pt>
                  <c:pt idx="40">
                    <c:v>Impostos</c:v>
                  </c:pt>
                  <c:pt idx="41">
                    <c:v>Descontos de pronto pagamento concedidos</c:v>
                  </c:pt>
                  <c:pt idx="42">
                    <c:v>Dívidas incobráveis</c:v>
                  </c:pt>
                  <c:pt idx="43">
                    <c:v>Perdas em inventários</c:v>
                  </c:pt>
                  <c:pt idx="44">
                    <c:v>Gastos e perdas em subsid., assoc. e empreend. conjuntos</c:v>
                  </c:pt>
                  <c:pt idx="45">
                    <c:v>Gastos e perdas nos restantes investimentos financeiros</c:v>
                  </c:pt>
                  <c:pt idx="46">
                    <c:v>Gastos e perdas em investimentos não financeiros</c:v>
                  </c:pt>
                  <c:pt idx="47">
                    <c:v>Outros</c:v>
                  </c:pt>
                  <c:pt idx="48">
                    <c:v>Juros suportados</c:v>
                  </c:pt>
                  <c:pt idx="49">
                    <c:v>Diferenças de câmbio desfavoráveis</c:v>
                  </c:pt>
                  <c:pt idx="50">
                    <c:v>Outros gastos e perdas de financiamento</c:v>
                  </c:pt>
                </c:lvl>
                <c:lvl>
                  <c:pt idx="0">
                    <c:v>611</c:v>
                  </c:pt>
                  <c:pt idx="1">
                    <c:v>612</c:v>
                  </c:pt>
                  <c:pt idx="2">
                    <c:v>613</c:v>
                  </c:pt>
                  <c:pt idx="3">
                    <c:v>621</c:v>
                  </c:pt>
                  <c:pt idx="4">
                    <c:v>622</c:v>
                  </c:pt>
                  <c:pt idx="5">
                    <c:v>623</c:v>
                  </c:pt>
                  <c:pt idx="6">
                    <c:v>624</c:v>
                  </c:pt>
                  <c:pt idx="7">
                    <c:v>625</c:v>
                  </c:pt>
                  <c:pt idx="8">
                    <c:v>626</c:v>
                  </c:pt>
                  <c:pt idx="9">
                    <c:v>631</c:v>
                  </c:pt>
                  <c:pt idx="10">
                    <c:v>632</c:v>
                  </c:pt>
                  <c:pt idx="11">
                    <c:v>633</c:v>
                  </c:pt>
                  <c:pt idx="12">
                    <c:v>634</c:v>
                  </c:pt>
                  <c:pt idx="13">
                    <c:v>635</c:v>
                  </c:pt>
                  <c:pt idx="14">
                    <c:v>636</c:v>
                  </c:pt>
                  <c:pt idx="15">
                    <c:v>637</c:v>
                  </c:pt>
                  <c:pt idx="16">
                    <c:v>638</c:v>
                  </c:pt>
                  <c:pt idx="17">
                    <c:v>641</c:v>
                  </c:pt>
                  <c:pt idx="18">
                    <c:v>642</c:v>
                  </c:pt>
                  <c:pt idx="19">
                    <c:v>643</c:v>
                  </c:pt>
                  <c:pt idx="20">
                    <c:v>651</c:v>
                  </c:pt>
                  <c:pt idx="21">
                    <c:v>652</c:v>
                  </c:pt>
                  <c:pt idx="22">
                    <c:v>653</c:v>
                  </c:pt>
                  <c:pt idx="23">
                    <c:v>654</c:v>
                  </c:pt>
                  <c:pt idx="24">
                    <c:v>655</c:v>
                  </c:pt>
                  <c:pt idx="25">
                    <c:v>656</c:v>
                  </c:pt>
                  <c:pt idx="26">
                    <c:v>657</c:v>
                  </c:pt>
                  <c:pt idx="27">
                    <c:v>658</c:v>
                  </c:pt>
                  <c:pt idx="28">
                    <c:v>661</c:v>
                  </c:pt>
                  <c:pt idx="29">
                    <c:v>662</c:v>
                  </c:pt>
                  <c:pt idx="30">
                    <c:v>663</c:v>
                  </c:pt>
                  <c:pt idx="31">
                    <c:v>664</c:v>
                  </c:pt>
                  <c:pt idx="32">
                    <c:v>671</c:v>
                  </c:pt>
                  <c:pt idx="33">
                    <c:v>672</c:v>
                  </c:pt>
                  <c:pt idx="34">
                    <c:v>673</c:v>
                  </c:pt>
                  <c:pt idx="35">
                    <c:v>674</c:v>
                  </c:pt>
                  <c:pt idx="36">
                    <c:v>675</c:v>
                  </c:pt>
                  <c:pt idx="37">
                    <c:v>676</c:v>
                  </c:pt>
                  <c:pt idx="38">
                    <c:v>677</c:v>
                  </c:pt>
                  <c:pt idx="39">
                    <c:v>678</c:v>
                  </c:pt>
                  <c:pt idx="40">
                    <c:v>681</c:v>
                  </c:pt>
                  <c:pt idx="41">
                    <c:v>682</c:v>
                  </c:pt>
                  <c:pt idx="42">
                    <c:v>683</c:v>
                  </c:pt>
                  <c:pt idx="43">
                    <c:v>684</c:v>
                  </c:pt>
                  <c:pt idx="44">
                    <c:v>685</c:v>
                  </c:pt>
                  <c:pt idx="45">
                    <c:v>686</c:v>
                  </c:pt>
                  <c:pt idx="46">
                    <c:v>687</c:v>
                  </c:pt>
                  <c:pt idx="47">
                    <c:v>688</c:v>
                  </c:pt>
                  <c:pt idx="48">
                    <c:v>691</c:v>
                  </c:pt>
                  <c:pt idx="49">
                    <c:v>692</c:v>
                  </c:pt>
                  <c:pt idx="50">
                    <c:v>698</c:v>
                  </c:pt>
                </c:lvl>
              </c:multiLvlStrCache>
            </c:multiLvlStrRef>
          </c:cat>
          <c:val>
            <c:numRef>
              <c:f>Graf12!$J$89:$J$139</c:f>
              <c:numCache>
                <c:formatCode>0</c:formatCode>
                <c:ptCount val="51"/>
                <c:pt idx="0">
                  <c:v>27863333</c:v>
                </c:pt>
                <c:pt idx="1">
                  <c:v>0</c:v>
                </c:pt>
                <c:pt idx="2">
                  <c:v>0</c:v>
                </c:pt>
                <c:pt idx="3">
                  <c:v>310295.43</c:v>
                </c:pt>
                <c:pt idx="4">
                  <c:v>629696.06999999995</c:v>
                </c:pt>
                <c:pt idx="5">
                  <c:v>134942.16999999998</c:v>
                </c:pt>
                <c:pt idx="6">
                  <c:v>113731.26</c:v>
                </c:pt>
                <c:pt idx="7">
                  <c:v>170609.32</c:v>
                </c:pt>
                <c:pt idx="8">
                  <c:v>490007.74</c:v>
                </c:pt>
                <c:pt idx="9">
                  <c:v>182985.91</c:v>
                </c:pt>
                <c:pt idx="10">
                  <c:v>2342517.46</c:v>
                </c:pt>
                <c:pt idx="11">
                  <c:v>0</c:v>
                </c:pt>
                <c:pt idx="12">
                  <c:v>0</c:v>
                </c:pt>
                <c:pt idx="13">
                  <c:v>524555.56000000006</c:v>
                </c:pt>
                <c:pt idx="14">
                  <c:v>13832.32</c:v>
                </c:pt>
                <c:pt idx="15">
                  <c:v>32565.26</c:v>
                </c:pt>
                <c:pt idx="16">
                  <c:v>42984.93</c:v>
                </c:pt>
                <c:pt idx="17">
                  <c:v>0</c:v>
                </c:pt>
                <c:pt idx="18">
                  <c:v>327033.61</c:v>
                </c:pt>
                <c:pt idx="19">
                  <c:v>16494.8</c:v>
                </c:pt>
                <c:pt idx="20">
                  <c:v>26117.42</c:v>
                </c:pt>
                <c:pt idx="21">
                  <c:v>67131.25</c:v>
                </c:pt>
                <c:pt idx="22">
                  <c:v>1250</c:v>
                </c:pt>
                <c:pt idx="23">
                  <c:v>0</c:v>
                </c:pt>
                <c:pt idx="24">
                  <c:v>2777.5</c:v>
                </c:pt>
                <c:pt idx="25">
                  <c:v>0</c:v>
                </c:pt>
                <c:pt idx="26">
                  <c:v>0</c:v>
                </c:pt>
                <c:pt idx="27">
                  <c:v>0</c:v>
                </c:pt>
                <c:pt idx="28">
                  <c:v>0</c:v>
                </c:pt>
                <c:pt idx="29">
                  <c:v>0</c:v>
                </c:pt>
                <c:pt idx="30">
                  <c:v>0</c:v>
                </c:pt>
                <c:pt idx="31">
                  <c:v>0</c:v>
                </c:pt>
                <c:pt idx="32">
                  <c:v>0</c:v>
                </c:pt>
                <c:pt idx="33">
                  <c:v>0</c:v>
                </c:pt>
                <c:pt idx="34">
                  <c:v>48470.51</c:v>
                </c:pt>
                <c:pt idx="35">
                  <c:v>0</c:v>
                </c:pt>
                <c:pt idx="36">
                  <c:v>0</c:v>
                </c:pt>
                <c:pt idx="37">
                  <c:v>0</c:v>
                </c:pt>
                <c:pt idx="38">
                  <c:v>0</c:v>
                </c:pt>
                <c:pt idx="39">
                  <c:v>0</c:v>
                </c:pt>
                <c:pt idx="40">
                  <c:v>28373.67</c:v>
                </c:pt>
                <c:pt idx="41">
                  <c:v>0</c:v>
                </c:pt>
                <c:pt idx="42">
                  <c:v>0</c:v>
                </c:pt>
                <c:pt idx="43">
                  <c:v>3740.97</c:v>
                </c:pt>
                <c:pt idx="44">
                  <c:v>500000</c:v>
                </c:pt>
                <c:pt idx="45">
                  <c:v>0</c:v>
                </c:pt>
                <c:pt idx="46">
                  <c:v>1500000</c:v>
                </c:pt>
                <c:pt idx="47">
                  <c:v>339060.18000000005</c:v>
                </c:pt>
                <c:pt idx="48">
                  <c:v>304472.48000000004</c:v>
                </c:pt>
                <c:pt idx="49">
                  <c:v>0</c:v>
                </c:pt>
                <c:pt idx="50">
                  <c:v>42365</c:v>
                </c:pt>
              </c:numCache>
            </c:numRef>
          </c:val>
          <c:extLst>
            <c:ext xmlns:c16="http://schemas.microsoft.com/office/drawing/2014/chart" uri="{C3380CC4-5D6E-409C-BE32-E72D297353CC}">
              <c16:uniqueId val="{00000000-BADE-4361-AAFF-1434CDD6EF1B}"/>
            </c:ext>
          </c:extLst>
        </c:ser>
        <c:dLbls>
          <c:showLegendKey val="0"/>
          <c:showVal val="0"/>
          <c:showCatName val="0"/>
          <c:showSerName val="0"/>
          <c:showPercent val="0"/>
          <c:showBubbleSize val="0"/>
        </c:dLbls>
        <c:gapWidth val="150"/>
        <c:axId val="201697536"/>
        <c:axId val="201699328"/>
      </c:barChart>
      <c:catAx>
        <c:axId val="201697536"/>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1699328"/>
        <c:crosses val="autoZero"/>
        <c:auto val="1"/>
        <c:lblAlgn val="ctr"/>
        <c:lblOffset val="100"/>
        <c:tickLblSkip val="1"/>
        <c:tickMarkSkip val="1"/>
        <c:noMultiLvlLbl val="0"/>
      </c:catAx>
      <c:valAx>
        <c:axId val="201699328"/>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1697536"/>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Comparação anual dos gastos e perdas por contas de 2º grau</a:t>
            </a:r>
          </a:p>
        </c:rich>
      </c:tx>
      <c:layout>
        <c:manualLayout>
          <c:xMode val="edge"/>
          <c:yMode val="edge"/>
          <c:x val="0.30135557872784152"/>
          <c:y val="1.9047619047619049E-2"/>
        </c:manualLayout>
      </c:layout>
      <c:overlay val="0"/>
      <c:spPr>
        <a:noFill/>
        <a:ln w="25400">
          <a:noFill/>
        </a:ln>
      </c:spPr>
    </c:title>
    <c:autoTitleDeleted val="0"/>
    <c:plotArea>
      <c:layout>
        <c:manualLayout>
          <c:layoutTarget val="inner"/>
          <c:xMode val="edge"/>
          <c:yMode val="edge"/>
          <c:x val="0.37643378519290926"/>
          <c:y val="0.10842490842490843"/>
          <c:w val="0.5922836287799792"/>
          <c:h val="0.8813186813186813"/>
        </c:manualLayout>
      </c:layout>
      <c:barChart>
        <c:barDir val="bar"/>
        <c:grouping val="clustered"/>
        <c:varyColors val="0"/>
        <c:ser>
          <c:idx val="0"/>
          <c:order val="0"/>
          <c:tx>
            <c:strRef>
              <c:f>Graf12!$H$88</c:f>
              <c:strCache>
                <c:ptCount val="1"/>
                <c:pt idx="0">
                  <c:v>2023</c:v>
                </c:pt>
              </c:strCache>
            </c:strRef>
          </c:tx>
          <c:spPr>
            <a:solidFill>
              <a:srgbClr val="8080FF"/>
            </a:solidFill>
            <a:ln w="12700">
              <a:solidFill>
                <a:srgbClr val="000000"/>
              </a:solidFill>
              <a:prstDash val="solid"/>
            </a:ln>
          </c:spPr>
          <c:invertIfNegative val="0"/>
          <c:cat>
            <c:multiLvlStrRef>
              <c:f>Graf12!$F$89:$G$139</c:f>
              <c:multiLvlStrCache>
                <c:ptCount val="51"/>
                <c:lvl>
                  <c:pt idx="0">
                    <c:v>Mercadorias</c:v>
                  </c:pt>
                  <c:pt idx="1">
                    <c:v>Matérias-primas, subsidiárias e de consumo</c:v>
                  </c:pt>
                  <c:pt idx="2">
                    <c:v>Activos biológicos (compras)</c:v>
                  </c:pt>
                  <c:pt idx="3">
                    <c:v>Subcontratos</c:v>
                  </c:pt>
                  <c:pt idx="4">
                    <c:v>Serviços especializados</c:v>
                  </c:pt>
                  <c:pt idx="5">
                    <c:v>Materiais</c:v>
                  </c:pt>
                  <c:pt idx="6">
                    <c:v>Energia e fluidos</c:v>
                  </c:pt>
                  <c:pt idx="7">
                    <c:v>Deslocações, estadas e transportes</c:v>
                  </c:pt>
                  <c:pt idx="8">
                    <c:v>Serviços diversos</c:v>
                  </c:pt>
                  <c:pt idx="9">
                    <c:v>Remunerações dos órgãos sociais</c:v>
                  </c:pt>
                  <c:pt idx="10">
                    <c:v>Remunerações do pessoal</c:v>
                  </c:pt>
                  <c:pt idx="11">
                    <c:v>Benefícios pós-emprego</c:v>
                  </c:pt>
                  <c:pt idx="12">
                    <c:v>Indemnizações</c:v>
                  </c:pt>
                  <c:pt idx="13">
                    <c:v>Encargos sobre remunerações</c:v>
                  </c:pt>
                  <c:pt idx="14">
                    <c:v>Seguros de acidentes no trabalho e doenças profissionais</c:v>
                  </c:pt>
                  <c:pt idx="15">
                    <c:v>Gastos de acção social</c:v>
                  </c:pt>
                  <c:pt idx="16">
                    <c:v>Outros gastos com o pessoal</c:v>
                  </c:pt>
                  <c:pt idx="17">
                    <c:v>Depreciações e amortizações com Propriedades de investimento</c:v>
                  </c:pt>
                  <c:pt idx="18">
                    <c:v>Depreciações e amortizações com Activos fixos tangíveis</c:v>
                  </c:pt>
                  <c:pt idx="19">
                    <c:v>Depreciações e amortizações com Activos intangíveis</c:v>
                  </c:pt>
                  <c:pt idx="20">
                    <c:v>Imparidades: Em dívidas a receber</c:v>
                  </c:pt>
                  <c:pt idx="21">
                    <c:v>Imparidades: Clientes</c:v>
                  </c:pt>
                  <c:pt idx="22">
                    <c:v>Imparidades: Outros devedores</c:v>
                  </c:pt>
                  <c:pt idx="23">
                    <c:v>Imparidades: Em inventários</c:v>
                  </c:pt>
                  <c:pt idx="24">
                    <c:v>Imparidades: Em investimentos financeiros</c:v>
                  </c:pt>
                  <c:pt idx="25">
                    <c:v>Imparidades: Em propriedades de investimento</c:v>
                  </c:pt>
                  <c:pt idx="26">
                    <c:v>Imparidades: Em activos fixos tangíveis</c:v>
                  </c:pt>
                  <c:pt idx="27">
                    <c:v>Imparidades: Em activos intangíveis</c:v>
                  </c:pt>
                  <c:pt idx="28">
                    <c:v>Redução de justo valor: Em instrumentos financeiros</c:v>
                  </c:pt>
                  <c:pt idx="29">
                    <c:v>Redução de justo valor: Em investimentos financeiros</c:v>
                  </c:pt>
                  <c:pt idx="30">
                    <c:v>Redução de justo valor: Em propriedades de investimento</c:v>
                  </c:pt>
                  <c:pt idx="31">
                    <c:v>Redução de justo valor: Em activos biológicos</c:v>
                  </c:pt>
                  <c:pt idx="32">
                    <c:v>Provisões: Impostos</c:v>
                  </c:pt>
                  <c:pt idx="33">
                    <c:v>Provisões: Garantias a clientes</c:v>
                  </c:pt>
                  <c:pt idx="34">
                    <c:v>Provisões: Processos judiciais em curso</c:v>
                  </c:pt>
                  <c:pt idx="35">
                    <c:v>Provisões: Acidentes no trabalho e doenças profissionais</c:v>
                  </c:pt>
                  <c:pt idx="36">
                    <c:v>Provisões: Matérias ambientais</c:v>
                  </c:pt>
                  <c:pt idx="37">
                    <c:v>Provisões: Contratos onerosos</c:v>
                  </c:pt>
                  <c:pt idx="38">
                    <c:v>Provisões: Reestruturação</c:v>
                  </c:pt>
                  <c:pt idx="39">
                    <c:v>Provisões: Outras provisões</c:v>
                  </c:pt>
                  <c:pt idx="40">
                    <c:v>Impostos</c:v>
                  </c:pt>
                  <c:pt idx="41">
                    <c:v>Descontos de pronto pagamento concedidos</c:v>
                  </c:pt>
                  <c:pt idx="42">
                    <c:v>Dívidas incobráveis</c:v>
                  </c:pt>
                  <c:pt idx="43">
                    <c:v>Perdas em inventários</c:v>
                  </c:pt>
                  <c:pt idx="44">
                    <c:v>Gastos e perdas em subsid., assoc. e empreend. conjuntos</c:v>
                  </c:pt>
                  <c:pt idx="45">
                    <c:v>Gastos e perdas nos restantes investimentos financeiros</c:v>
                  </c:pt>
                  <c:pt idx="46">
                    <c:v>Gastos e perdas em investimentos não financeiros</c:v>
                  </c:pt>
                  <c:pt idx="47">
                    <c:v>Outros</c:v>
                  </c:pt>
                  <c:pt idx="48">
                    <c:v>Juros suportados</c:v>
                  </c:pt>
                  <c:pt idx="49">
                    <c:v>Diferenças de câmbio desfavoráveis</c:v>
                  </c:pt>
                  <c:pt idx="50">
                    <c:v>Outros gastos e perdas de financiamento</c:v>
                  </c:pt>
                </c:lvl>
                <c:lvl>
                  <c:pt idx="0">
                    <c:v>611</c:v>
                  </c:pt>
                  <c:pt idx="1">
                    <c:v>612</c:v>
                  </c:pt>
                  <c:pt idx="2">
                    <c:v>613</c:v>
                  </c:pt>
                  <c:pt idx="3">
                    <c:v>621</c:v>
                  </c:pt>
                  <c:pt idx="4">
                    <c:v>622</c:v>
                  </c:pt>
                  <c:pt idx="5">
                    <c:v>623</c:v>
                  </c:pt>
                  <c:pt idx="6">
                    <c:v>624</c:v>
                  </c:pt>
                  <c:pt idx="7">
                    <c:v>625</c:v>
                  </c:pt>
                  <c:pt idx="8">
                    <c:v>626</c:v>
                  </c:pt>
                  <c:pt idx="9">
                    <c:v>631</c:v>
                  </c:pt>
                  <c:pt idx="10">
                    <c:v>632</c:v>
                  </c:pt>
                  <c:pt idx="11">
                    <c:v>633</c:v>
                  </c:pt>
                  <c:pt idx="12">
                    <c:v>634</c:v>
                  </c:pt>
                  <c:pt idx="13">
                    <c:v>635</c:v>
                  </c:pt>
                  <c:pt idx="14">
                    <c:v>636</c:v>
                  </c:pt>
                  <c:pt idx="15">
                    <c:v>637</c:v>
                  </c:pt>
                  <c:pt idx="16">
                    <c:v>638</c:v>
                  </c:pt>
                  <c:pt idx="17">
                    <c:v>641</c:v>
                  </c:pt>
                  <c:pt idx="18">
                    <c:v>642</c:v>
                  </c:pt>
                  <c:pt idx="19">
                    <c:v>643</c:v>
                  </c:pt>
                  <c:pt idx="20">
                    <c:v>651</c:v>
                  </c:pt>
                  <c:pt idx="21">
                    <c:v>652</c:v>
                  </c:pt>
                  <c:pt idx="22">
                    <c:v>653</c:v>
                  </c:pt>
                  <c:pt idx="23">
                    <c:v>654</c:v>
                  </c:pt>
                  <c:pt idx="24">
                    <c:v>655</c:v>
                  </c:pt>
                  <c:pt idx="25">
                    <c:v>656</c:v>
                  </c:pt>
                  <c:pt idx="26">
                    <c:v>657</c:v>
                  </c:pt>
                  <c:pt idx="27">
                    <c:v>658</c:v>
                  </c:pt>
                  <c:pt idx="28">
                    <c:v>661</c:v>
                  </c:pt>
                  <c:pt idx="29">
                    <c:v>662</c:v>
                  </c:pt>
                  <c:pt idx="30">
                    <c:v>663</c:v>
                  </c:pt>
                  <c:pt idx="31">
                    <c:v>664</c:v>
                  </c:pt>
                  <c:pt idx="32">
                    <c:v>671</c:v>
                  </c:pt>
                  <c:pt idx="33">
                    <c:v>672</c:v>
                  </c:pt>
                  <c:pt idx="34">
                    <c:v>673</c:v>
                  </c:pt>
                  <c:pt idx="35">
                    <c:v>674</c:v>
                  </c:pt>
                  <c:pt idx="36">
                    <c:v>675</c:v>
                  </c:pt>
                  <c:pt idx="37">
                    <c:v>676</c:v>
                  </c:pt>
                  <c:pt idx="38">
                    <c:v>677</c:v>
                  </c:pt>
                  <c:pt idx="39">
                    <c:v>678</c:v>
                  </c:pt>
                  <c:pt idx="40">
                    <c:v>681</c:v>
                  </c:pt>
                  <c:pt idx="41">
                    <c:v>682</c:v>
                  </c:pt>
                  <c:pt idx="42">
                    <c:v>683</c:v>
                  </c:pt>
                  <c:pt idx="43">
                    <c:v>684</c:v>
                  </c:pt>
                  <c:pt idx="44">
                    <c:v>685</c:v>
                  </c:pt>
                  <c:pt idx="45">
                    <c:v>686</c:v>
                  </c:pt>
                  <c:pt idx="46">
                    <c:v>687</c:v>
                  </c:pt>
                  <c:pt idx="47">
                    <c:v>688</c:v>
                  </c:pt>
                  <c:pt idx="48">
                    <c:v>691</c:v>
                  </c:pt>
                  <c:pt idx="49">
                    <c:v>692</c:v>
                  </c:pt>
                  <c:pt idx="50">
                    <c:v>698</c:v>
                  </c:pt>
                </c:lvl>
              </c:multiLvlStrCache>
            </c:multiLvlStrRef>
          </c:cat>
          <c:val>
            <c:numRef>
              <c:f>Graf12!$H$89:$H$139</c:f>
              <c:numCache>
                <c:formatCode>0</c:formatCode>
                <c:ptCount val="51"/>
                <c:pt idx="0">
                  <c:v>22300.81</c:v>
                </c:pt>
                <c:pt idx="1">
                  <c:v>0</c:v>
                </c:pt>
                <c:pt idx="2">
                  <c:v>0</c:v>
                </c:pt>
                <c:pt idx="3">
                  <c:v>2000</c:v>
                </c:pt>
                <c:pt idx="4">
                  <c:v>349.16</c:v>
                </c:pt>
                <c:pt idx="5">
                  <c:v>614.30999999999995</c:v>
                </c:pt>
                <c:pt idx="6">
                  <c:v>0</c:v>
                </c:pt>
                <c:pt idx="7">
                  <c:v>2568.09</c:v>
                </c:pt>
                <c:pt idx="8">
                  <c:v>4236.7900000000009</c:v>
                </c:pt>
                <c:pt idx="9">
                  <c:v>15855</c:v>
                </c:pt>
                <c:pt idx="10">
                  <c:v>7102.25</c:v>
                </c:pt>
                <c:pt idx="11">
                  <c:v>0</c:v>
                </c:pt>
                <c:pt idx="12">
                  <c:v>0</c:v>
                </c:pt>
                <c:pt idx="13">
                  <c:v>4339.91</c:v>
                </c:pt>
                <c:pt idx="14">
                  <c:v>0</c:v>
                </c:pt>
                <c:pt idx="15">
                  <c:v>0</c:v>
                </c:pt>
                <c:pt idx="16">
                  <c:v>0</c:v>
                </c:pt>
                <c:pt idx="17">
                  <c:v>0</c:v>
                </c:pt>
                <c:pt idx="18">
                  <c:v>575.1400000000001</c:v>
                </c:pt>
                <c:pt idx="19">
                  <c:v>0</c:v>
                </c:pt>
                <c:pt idx="20">
                  <c:v>811.8</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443.14</c:v>
                </c:pt>
                <c:pt idx="41">
                  <c:v>30.93</c:v>
                </c:pt>
                <c:pt idx="42">
                  <c:v>0</c:v>
                </c:pt>
                <c:pt idx="43">
                  <c:v>0</c:v>
                </c:pt>
                <c:pt idx="44">
                  <c:v>0</c:v>
                </c:pt>
                <c:pt idx="45">
                  <c:v>0</c:v>
                </c:pt>
                <c:pt idx="46">
                  <c:v>10.849999999999994</c:v>
                </c:pt>
                <c:pt idx="47">
                  <c:v>0</c:v>
                </c:pt>
                <c:pt idx="48">
                  <c:v>0</c:v>
                </c:pt>
                <c:pt idx="49">
                  <c:v>0</c:v>
                </c:pt>
                <c:pt idx="50">
                  <c:v>155.22999999999999</c:v>
                </c:pt>
              </c:numCache>
            </c:numRef>
          </c:val>
          <c:extLst>
            <c:ext xmlns:c16="http://schemas.microsoft.com/office/drawing/2014/chart" uri="{C3380CC4-5D6E-409C-BE32-E72D297353CC}">
              <c16:uniqueId val="{00000000-1FDA-42B4-A882-6AAD6E61C724}"/>
            </c:ext>
          </c:extLst>
        </c:ser>
        <c:ser>
          <c:idx val="1"/>
          <c:order val="1"/>
          <c:tx>
            <c:strRef>
              <c:f>Graf12!$I$88</c:f>
              <c:strCache>
                <c:ptCount val="1"/>
                <c:pt idx="0">
                  <c:v>2024</c:v>
                </c:pt>
              </c:strCache>
            </c:strRef>
          </c:tx>
          <c:spPr>
            <a:solidFill>
              <a:srgbClr val="802060"/>
            </a:solidFill>
            <a:ln w="12700">
              <a:solidFill>
                <a:srgbClr val="000000"/>
              </a:solidFill>
              <a:prstDash val="solid"/>
            </a:ln>
          </c:spPr>
          <c:invertIfNegative val="0"/>
          <c:cat>
            <c:multiLvlStrRef>
              <c:f>Graf12!$F$89:$G$139</c:f>
              <c:multiLvlStrCache>
                <c:ptCount val="51"/>
                <c:lvl>
                  <c:pt idx="0">
                    <c:v>Mercadorias</c:v>
                  </c:pt>
                  <c:pt idx="1">
                    <c:v>Matérias-primas, subsidiárias e de consumo</c:v>
                  </c:pt>
                  <c:pt idx="2">
                    <c:v>Activos biológicos (compras)</c:v>
                  </c:pt>
                  <c:pt idx="3">
                    <c:v>Subcontratos</c:v>
                  </c:pt>
                  <c:pt idx="4">
                    <c:v>Serviços especializados</c:v>
                  </c:pt>
                  <c:pt idx="5">
                    <c:v>Materiais</c:v>
                  </c:pt>
                  <c:pt idx="6">
                    <c:v>Energia e fluidos</c:v>
                  </c:pt>
                  <c:pt idx="7">
                    <c:v>Deslocações, estadas e transportes</c:v>
                  </c:pt>
                  <c:pt idx="8">
                    <c:v>Serviços diversos</c:v>
                  </c:pt>
                  <c:pt idx="9">
                    <c:v>Remunerações dos órgãos sociais</c:v>
                  </c:pt>
                  <c:pt idx="10">
                    <c:v>Remunerações do pessoal</c:v>
                  </c:pt>
                  <c:pt idx="11">
                    <c:v>Benefícios pós-emprego</c:v>
                  </c:pt>
                  <c:pt idx="12">
                    <c:v>Indemnizações</c:v>
                  </c:pt>
                  <c:pt idx="13">
                    <c:v>Encargos sobre remunerações</c:v>
                  </c:pt>
                  <c:pt idx="14">
                    <c:v>Seguros de acidentes no trabalho e doenças profissionais</c:v>
                  </c:pt>
                  <c:pt idx="15">
                    <c:v>Gastos de acção social</c:v>
                  </c:pt>
                  <c:pt idx="16">
                    <c:v>Outros gastos com o pessoal</c:v>
                  </c:pt>
                  <c:pt idx="17">
                    <c:v>Depreciações e amortizações com Propriedades de investimento</c:v>
                  </c:pt>
                  <c:pt idx="18">
                    <c:v>Depreciações e amortizações com Activos fixos tangíveis</c:v>
                  </c:pt>
                  <c:pt idx="19">
                    <c:v>Depreciações e amortizações com Activos intangíveis</c:v>
                  </c:pt>
                  <c:pt idx="20">
                    <c:v>Imparidades: Em dívidas a receber</c:v>
                  </c:pt>
                  <c:pt idx="21">
                    <c:v>Imparidades: Clientes</c:v>
                  </c:pt>
                  <c:pt idx="22">
                    <c:v>Imparidades: Outros devedores</c:v>
                  </c:pt>
                  <c:pt idx="23">
                    <c:v>Imparidades: Em inventários</c:v>
                  </c:pt>
                  <c:pt idx="24">
                    <c:v>Imparidades: Em investimentos financeiros</c:v>
                  </c:pt>
                  <c:pt idx="25">
                    <c:v>Imparidades: Em propriedades de investimento</c:v>
                  </c:pt>
                  <c:pt idx="26">
                    <c:v>Imparidades: Em activos fixos tangíveis</c:v>
                  </c:pt>
                  <c:pt idx="27">
                    <c:v>Imparidades: Em activos intangíveis</c:v>
                  </c:pt>
                  <c:pt idx="28">
                    <c:v>Redução de justo valor: Em instrumentos financeiros</c:v>
                  </c:pt>
                  <c:pt idx="29">
                    <c:v>Redução de justo valor: Em investimentos financeiros</c:v>
                  </c:pt>
                  <c:pt idx="30">
                    <c:v>Redução de justo valor: Em propriedades de investimento</c:v>
                  </c:pt>
                  <c:pt idx="31">
                    <c:v>Redução de justo valor: Em activos biológicos</c:v>
                  </c:pt>
                  <c:pt idx="32">
                    <c:v>Provisões: Impostos</c:v>
                  </c:pt>
                  <c:pt idx="33">
                    <c:v>Provisões: Garantias a clientes</c:v>
                  </c:pt>
                  <c:pt idx="34">
                    <c:v>Provisões: Processos judiciais em curso</c:v>
                  </c:pt>
                  <c:pt idx="35">
                    <c:v>Provisões: Acidentes no trabalho e doenças profissionais</c:v>
                  </c:pt>
                  <c:pt idx="36">
                    <c:v>Provisões: Matérias ambientais</c:v>
                  </c:pt>
                  <c:pt idx="37">
                    <c:v>Provisões: Contratos onerosos</c:v>
                  </c:pt>
                  <c:pt idx="38">
                    <c:v>Provisões: Reestruturação</c:v>
                  </c:pt>
                  <c:pt idx="39">
                    <c:v>Provisões: Outras provisões</c:v>
                  </c:pt>
                  <c:pt idx="40">
                    <c:v>Impostos</c:v>
                  </c:pt>
                  <c:pt idx="41">
                    <c:v>Descontos de pronto pagamento concedidos</c:v>
                  </c:pt>
                  <c:pt idx="42">
                    <c:v>Dívidas incobráveis</c:v>
                  </c:pt>
                  <c:pt idx="43">
                    <c:v>Perdas em inventários</c:v>
                  </c:pt>
                  <c:pt idx="44">
                    <c:v>Gastos e perdas em subsid., assoc. e empreend. conjuntos</c:v>
                  </c:pt>
                  <c:pt idx="45">
                    <c:v>Gastos e perdas nos restantes investimentos financeiros</c:v>
                  </c:pt>
                  <c:pt idx="46">
                    <c:v>Gastos e perdas em investimentos não financeiros</c:v>
                  </c:pt>
                  <c:pt idx="47">
                    <c:v>Outros</c:v>
                  </c:pt>
                  <c:pt idx="48">
                    <c:v>Juros suportados</c:v>
                  </c:pt>
                  <c:pt idx="49">
                    <c:v>Diferenças de câmbio desfavoráveis</c:v>
                  </c:pt>
                  <c:pt idx="50">
                    <c:v>Outros gastos e perdas de financiamento</c:v>
                  </c:pt>
                </c:lvl>
                <c:lvl>
                  <c:pt idx="0">
                    <c:v>611</c:v>
                  </c:pt>
                  <c:pt idx="1">
                    <c:v>612</c:v>
                  </c:pt>
                  <c:pt idx="2">
                    <c:v>613</c:v>
                  </c:pt>
                  <c:pt idx="3">
                    <c:v>621</c:v>
                  </c:pt>
                  <c:pt idx="4">
                    <c:v>622</c:v>
                  </c:pt>
                  <c:pt idx="5">
                    <c:v>623</c:v>
                  </c:pt>
                  <c:pt idx="6">
                    <c:v>624</c:v>
                  </c:pt>
                  <c:pt idx="7">
                    <c:v>625</c:v>
                  </c:pt>
                  <c:pt idx="8">
                    <c:v>626</c:v>
                  </c:pt>
                  <c:pt idx="9">
                    <c:v>631</c:v>
                  </c:pt>
                  <c:pt idx="10">
                    <c:v>632</c:v>
                  </c:pt>
                  <c:pt idx="11">
                    <c:v>633</c:v>
                  </c:pt>
                  <c:pt idx="12">
                    <c:v>634</c:v>
                  </c:pt>
                  <c:pt idx="13">
                    <c:v>635</c:v>
                  </c:pt>
                  <c:pt idx="14">
                    <c:v>636</c:v>
                  </c:pt>
                  <c:pt idx="15">
                    <c:v>637</c:v>
                  </c:pt>
                  <c:pt idx="16">
                    <c:v>638</c:v>
                  </c:pt>
                  <c:pt idx="17">
                    <c:v>641</c:v>
                  </c:pt>
                  <c:pt idx="18">
                    <c:v>642</c:v>
                  </c:pt>
                  <c:pt idx="19">
                    <c:v>643</c:v>
                  </c:pt>
                  <c:pt idx="20">
                    <c:v>651</c:v>
                  </c:pt>
                  <c:pt idx="21">
                    <c:v>652</c:v>
                  </c:pt>
                  <c:pt idx="22">
                    <c:v>653</c:v>
                  </c:pt>
                  <c:pt idx="23">
                    <c:v>654</c:v>
                  </c:pt>
                  <c:pt idx="24">
                    <c:v>655</c:v>
                  </c:pt>
                  <c:pt idx="25">
                    <c:v>656</c:v>
                  </c:pt>
                  <c:pt idx="26">
                    <c:v>657</c:v>
                  </c:pt>
                  <c:pt idx="27">
                    <c:v>658</c:v>
                  </c:pt>
                  <c:pt idx="28">
                    <c:v>661</c:v>
                  </c:pt>
                  <c:pt idx="29">
                    <c:v>662</c:v>
                  </c:pt>
                  <c:pt idx="30">
                    <c:v>663</c:v>
                  </c:pt>
                  <c:pt idx="31">
                    <c:v>664</c:v>
                  </c:pt>
                  <c:pt idx="32">
                    <c:v>671</c:v>
                  </c:pt>
                  <c:pt idx="33">
                    <c:v>672</c:v>
                  </c:pt>
                  <c:pt idx="34">
                    <c:v>673</c:v>
                  </c:pt>
                  <c:pt idx="35">
                    <c:v>674</c:v>
                  </c:pt>
                  <c:pt idx="36">
                    <c:v>675</c:v>
                  </c:pt>
                  <c:pt idx="37">
                    <c:v>676</c:v>
                  </c:pt>
                  <c:pt idx="38">
                    <c:v>677</c:v>
                  </c:pt>
                  <c:pt idx="39">
                    <c:v>678</c:v>
                  </c:pt>
                  <c:pt idx="40">
                    <c:v>681</c:v>
                  </c:pt>
                  <c:pt idx="41">
                    <c:v>682</c:v>
                  </c:pt>
                  <c:pt idx="42">
                    <c:v>683</c:v>
                  </c:pt>
                  <c:pt idx="43">
                    <c:v>684</c:v>
                  </c:pt>
                  <c:pt idx="44">
                    <c:v>685</c:v>
                  </c:pt>
                  <c:pt idx="45">
                    <c:v>686</c:v>
                  </c:pt>
                  <c:pt idx="46">
                    <c:v>687</c:v>
                  </c:pt>
                  <c:pt idx="47">
                    <c:v>688</c:v>
                  </c:pt>
                  <c:pt idx="48">
                    <c:v>691</c:v>
                  </c:pt>
                  <c:pt idx="49">
                    <c:v>692</c:v>
                  </c:pt>
                  <c:pt idx="50">
                    <c:v>698</c:v>
                  </c:pt>
                </c:lvl>
              </c:multiLvlStrCache>
            </c:multiLvlStrRef>
          </c:cat>
          <c:val>
            <c:numRef>
              <c:f>Graf12!$I$89:$I$139</c:f>
              <c:numCache>
                <c:formatCode>0</c:formatCode>
                <c:ptCount val="51"/>
                <c:pt idx="0">
                  <c:v>30716266.609999999</c:v>
                </c:pt>
                <c:pt idx="1">
                  <c:v>0</c:v>
                </c:pt>
                <c:pt idx="2">
                  <c:v>0</c:v>
                </c:pt>
                <c:pt idx="3">
                  <c:v>317769.3</c:v>
                </c:pt>
                <c:pt idx="4">
                  <c:v>414543.33</c:v>
                </c:pt>
                <c:pt idx="5">
                  <c:v>100412.95</c:v>
                </c:pt>
                <c:pt idx="6">
                  <c:v>103041.03</c:v>
                </c:pt>
                <c:pt idx="7">
                  <c:v>195686.72</c:v>
                </c:pt>
                <c:pt idx="8">
                  <c:v>258685.45</c:v>
                </c:pt>
                <c:pt idx="9">
                  <c:v>91650.1</c:v>
                </c:pt>
                <c:pt idx="10">
                  <c:v>2315539.4700000002</c:v>
                </c:pt>
                <c:pt idx="11">
                  <c:v>0</c:v>
                </c:pt>
                <c:pt idx="12">
                  <c:v>0</c:v>
                </c:pt>
                <c:pt idx="13">
                  <c:v>494070.33</c:v>
                </c:pt>
                <c:pt idx="14">
                  <c:v>12136.7</c:v>
                </c:pt>
                <c:pt idx="15">
                  <c:v>14054.21</c:v>
                </c:pt>
                <c:pt idx="16">
                  <c:v>32582.57</c:v>
                </c:pt>
                <c:pt idx="17">
                  <c:v>0</c:v>
                </c:pt>
                <c:pt idx="18">
                  <c:v>380943.11000000004</c:v>
                </c:pt>
                <c:pt idx="19">
                  <c:v>20612.330000000002</c:v>
                </c:pt>
                <c:pt idx="20">
                  <c:v>0</c:v>
                </c:pt>
                <c:pt idx="21">
                  <c:v>88299.97</c:v>
                </c:pt>
                <c:pt idx="22">
                  <c:v>0</c:v>
                </c:pt>
                <c:pt idx="23">
                  <c:v>0</c:v>
                </c:pt>
                <c:pt idx="24">
                  <c:v>4345.05</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17589.899999999998</c:v>
                </c:pt>
                <c:pt idx="41">
                  <c:v>0</c:v>
                </c:pt>
                <c:pt idx="42">
                  <c:v>2246.5300000000002</c:v>
                </c:pt>
                <c:pt idx="43">
                  <c:v>0</c:v>
                </c:pt>
                <c:pt idx="44">
                  <c:v>0</c:v>
                </c:pt>
                <c:pt idx="45">
                  <c:v>0</c:v>
                </c:pt>
                <c:pt idx="46">
                  <c:v>0</c:v>
                </c:pt>
                <c:pt idx="47">
                  <c:v>111750.81</c:v>
                </c:pt>
                <c:pt idx="48">
                  <c:v>327848.52</c:v>
                </c:pt>
                <c:pt idx="49">
                  <c:v>283.42</c:v>
                </c:pt>
                <c:pt idx="50">
                  <c:v>37508.879999999997</c:v>
                </c:pt>
              </c:numCache>
            </c:numRef>
          </c:val>
          <c:extLst>
            <c:ext xmlns:c16="http://schemas.microsoft.com/office/drawing/2014/chart" uri="{C3380CC4-5D6E-409C-BE32-E72D297353CC}">
              <c16:uniqueId val="{00000001-1FDA-42B4-A882-6AAD6E61C724}"/>
            </c:ext>
          </c:extLst>
        </c:ser>
        <c:ser>
          <c:idx val="2"/>
          <c:order val="2"/>
          <c:tx>
            <c:strRef>
              <c:f>Graf12!$J$88</c:f>
              <c:strCache>
                <c:ptCount val="1"/>
                <c:pt idx="0">
                  <c:v>2025</c:v>
                </c:pt>
              </c:strCache>
            </c:strRef>
          </c:tx>
          <c:spPr>
            <a:solidFill>
              <a:srgbClr val="FFFFC0"/>
            </a:solidFill>
            <a:ln w="12700">
              <a:solidFill>
                <a:srgbClr val="000000"/>
              </a:solidFill>
              <a:prstDash val="solid"/>
            </a:ln>
          </c:spPr>
          <c:invertIfNegative val="0"/>
          <c:cat>
            <c:multiLvlStrRef>
              <c:f>Graf12!$F$89:$G$139</c:f>
              <c:multiLvlStrCache>
                <c:ptCount val="51"/>
                <c:lvl>
                  <c:pt idx="0">
                    <c:v>Mercadorias</c:v>
                  </c:pt>
                  <c:pt idx="1">
                    <c:v>Matérias-primas, subsidiárias e de consumo</c:v>
                  </c:pt>
                  <c:pt idx="2">
                    <c:v>Activos biológicos (compras)</c:v>
                  </c:pt>
                  <c:pt idx="3">
                    <c:v>Subcontratos</c:v>
                  </c:pt>
                  <c:pt idx="4">
                    <c:v>Serviços especializados</c:v>
                  </c:pt>
                  <c:pt idx="5">
                    <c:v>Materiais</c:v>
                  </c:pt>
                  <c:pt idx="6">
                    <c:v>Energia e fluidos</c:v>
                  </c:pt>
                  <c:pt idx="7">
                    <c:v>Deslocações, estadas e transportes</c:v>
                  </c:pt>
                  <c:pt idx="8">
                    <c:v>Serviços diversos</c:v>
                  </c:pt>
                  <c:pt idx="9">
                    <c:v>Remunerações dos órgãos sociais</c:v>
                  </c:pt>
                  <c:pt idx="10">
                    <c:v>Remunerações do pessoal</c:v>
                  </c:pt>
                  <c:pt idx="11">
                    <c:v>Benefícios pós-emprego</c:v>
                  </c:pt>
                  <c:pt idx="12">
                    <c:v>Indemnizações</c:v>
                  </c:pt>
                  <c:pt idx="13">
                    <c:v>Encargos sobre remunerações</c:v>
                  </c:pt>
                  <c:pt idx="14">
                    <c:v>Seguros de acidentes no trabalho e doenças profissionais</c:v>
                  </c:pt>
                  <c:pt idx="15">
                    <c:v>Gastos de acção social</c:v>
                  </c:pt>
                  <c:pt idx="16">
                    <c:v>Outros gastos com o pessoal</c:v>
                  </c:pt>
                  <c:pt idx="17">
                    <c:v>Depreciações e amortizações com Propriedades de investimento</c:v>
                  </c:pt>
                  <c:pt idx="18">
                    <c:v>Depreciações e amortizações com Activos fixos tangíveis</c:v>
                  </c:pt>
                  <c:pt idx="19">
                    <c:v>Depreciações e amortizações com Activos intangíveis</c:v>
                  </c:pt>
                  <c:pt idx="20">
                    <c:v>Imparidades: Em dívidas a receber</c:v>
                  </c:pt>
                  <c:pt idx="21">
                    <c:v>Imparidades: Clientes</c:v>
                  </c:pt>
                  <c:pt idx="22">
                    <c:v>Imparidades: Outros devedores</c:v>
                  </c:pt>
                  <c:pt idx="23">
                    <c:v>Imparidades: Em inventários</c:v>
                  </c:pt>
                  <c:pt idx="24">
                    <c:v>Imparidades: Em investimentos financeiros</c:v>
                  </c:pt>
                  <c:pt idx="25">
                    <c:v>Imparidades: Em propriedades de investimento</c:v>
                  </c:pt>
                  <c:pt idx="26">
                    <c:v>Imparidades: Em activos fixos tangíveis</c:v>
                  </c:pt>
                  <c:pt idx="27">
                    <c:v>Imparidades: Em activos intangíveis</c:v>
                  </c:pt>
                  <c:pt idx="28">
                    <c:v>Redução de justo valor: Em instrumentos financeiros</c:v>
                  </c:pt>
                  <c:pt idx="29">
                    <c:v>Redução de justo valor: Em investimentos financeiros</c:v>
                  </c:pt>
                  <c:pt idx="30">
                    <c:v>Redução de justo valor: Em propriedades de investimento</c:v>
                  </c:pt>
                  <c:pt idx="31">
                    <c:v>Redução de justo valor: Em activos biológicos</c:v>
                  </c:pt>
                  <c:pt idx="32">
                    <c:v>Provisões: Impostos</c:v>
                  </c:pt>
                  <c:pt idx="33">
                    <c:v>Provisões: Garantias a clientes</c:v>
                  </c:pt>
                  <c:pt idx="34">
                    <c:v>Provisões: Processos judiciais em curso</c:v>
                  </c:pt>
                  <c:pt idx="35">
                    <c:v>Provisões: Acidentes no trabalho e doenças profissionais</c:v>
                  </c:pt>
                  <c:pt idx="36">
                    <c:v>Provisões: Matérias ambientais</c:v>
                  </c:pt>
                  <c:pt idx="37">
                    <c:v>Provisões: Contratos onerosos</c:v>
                  </c:pt>
                  <c:pt idx="38">
                    <c:v>Provisões: Reestruturação</c:v>
                  </c:pt>
                  <c:pt idx="39">
                    <c:v>Provisões: Outras provisões</c:v>
                  </c:pt>
                  <c:pt idx="40">
                    <c:v>Impostos</c:v>
                  </c:pt>
                  <c:pt idx="41">
                    <c:v>Descontos de pronto pagamento concedidos</c:v>
                  </c:pt>
                  <c:pt idx="42">
                    <c:v>Dívidas incobráveis</c:v>
                  </c:pt>
                  <c:pt idx="43">
                    <c:v>Perdas em inventários</c:v>
                  </c:pt>
                  <c:pt idx="44">
                    <c:v>Gastos e perdas em subsid., assoc. e empreend. conjuntos</c:v>
                  </c:pt>
                  <c:pt idx="45">
                    <c:v>Gastos e perdas nos restantes investimentos financeiros</c:v>
                  </c:pt>
                  <c:pt idx="46">
                    <c:v>Gastos e perdas em investimentos não financeiros</c:v>
                  </c:pt>
                  <c:pt idx="47">
                    <c:v>Outros</c:v>
                  </c:pt>
                  <c:pt idx="48">
                    <c:v>Juros suportados</c:v>
                  </c:pt>
                  <c:pt idx="49">
                    <c:v>Diferenças de câmbio desfavoráveis</c:v>
                  </c:pt>
                  <c:pt idx="50">
                    <c:v>Outros gastos e perdas de financiamento</c:v>
                  </c:pt>
                </c:lvl>
                <c:lvl>
                  <c:pt idx="0">
                    <c:v>611</c:v>
                  </c:pt>
                  <c:pt idx="1">
                    <c:v>612</c:v>
                  </c:pt>
                  <c:pt idx="2">
                    <c:v>613</c:v>
                  </c:pt>
                  <c:pt idx="3">
                    <c:v>621</c:v>
                  </c:pt>
                  <c:pt idx="4">
                    <c:v>622</c:v>
                  </c:pt>
                  <c:pt idx="5">
                    <c:v>623</c:v>
                  </c:pt>
                  <c:pt idx="6">
                    <c:v>624</c:v>
                  </c:pt>
                  <c:pt idx="7">
                    <c:v>625</c:v>
                  </c:pt>
                  <c:pt idx="8">
                    <c:v>626</c:v>
                  </c:pt>
                  <c:pt idx="9">
                    <c:v>631</c:v>
                  </c:pt>
                  <c:pt idx="10">
                    <c:v>632</c:v>
                  </c:pt>
                  <c:pt idx="11">
                    <c:v>633</c:v>
                  </c:pt>
                  <c:pt idx="12">
                    <c:v>634</c:v>
                  </c:pt>
                  <c:pt idx="13">
                    <c:v>635</c:v>
                  </c:pt>
                  <c:pt idx="14">
                    <c:v>636</c:v>
                  </c:pt>
                  <c:pt idx="15">
                    <c:v>637</c:v>
                  </c:pt>
                  <c:pt idx="16">
                    <c:v>638</c:v>
                  </c:pt>
                  <c:pt idx="17">
                    <c:v>641</c:v>
                  </c:pt>
                  <c:pt idx="18">
                    <c:v>642</c:v>
                  </c:pt>
                  <c:pt idx="19">
                    <c:v>643</c:v>
                  </c:pt>
                  <c:pt idx="20">
                    <c:v>651</c:v>
                  </c:pt>
                  <c:pt idx="21">
                    <c:v>652</c:v>
                  </c:pt>
                  <c:pt idx="22">
                    <c:v>653</c:v>
                  </c:pt>
                  <c:pt idx="23">
                    <c:v>654</c:v>
                  </c:pt>
                  <c:pt idx="24">
                    <c:v>655</c:v>
                  </c:pt>
                  <c:pt idx="25">
                    <c:v>656</c:v>
                  </c:pt>
                  <c:pt idx="26">
                    <c:v>657</c:v>
                  </c:pt>
                  <c:pt idx="27">
                    <c:v>658</c:v>
                  </c:pt>
                  <c:pt idx="28">
                    <c:v>661</c:v>
                  </c:pt>
                  <c:pt idx="29">
                    <c:v>662</c:v>
                  </c:pt>
                  <c:pt idx="30">
                    <c:v>663</c:v>
                  </c:pt>
                  <c:pt idx="31">
                    <c:v>664</c:v>
                  </c:pt>
                  <c:pt idx="32">
                    <c:v>671</c:v>
                  </c:pt>
                  <c:pt idx="33">
                    <c:v>672</c:v>
                  </c:pt>
                  <c:pt idx="34">
                    <c:v>673</c:v>
                  </c:pt>
                  <c:pt idx="35">
                    <c:v>674</c:v>
                  </c:pt>
                  <c:pt idx="36">
                    <c:v>675</c:v>
                  </c:pt>
                  <c:pt idx="37">
                    <c:v>676</c:v>
                  </c:pt>
                  <c:pt idx="38">
                    <c:v>677</c:v>
                  </c:pt>
                  <c:pt idx="39">
                    <c:v>678</c:v>
                  </c:pt>
                  <c:pt idx="40">
                    <c:v>681</c:v>
                  </c:pt>
                  <c:pt idx="41">
                    <c:v>682</c:v>
                  </c:pt>
                  <c:pt idx="42">
                    <c:v>683</c:v>
                  </c:pt>
                  <c:pt idx="43">
                    <c:v>684</c:v>
                  </c:pt>
                  <c:pt idx="44">
                    <c:v>685</c:v>
                  </c:pt>
                  <c:pt idx="45">
                    <c:v>686</c:v>
                  </c:pt>
                  <c:pt idx="46">
                    <c:v>687</c:v>
                  </c:pt>
                  <c:pt idx="47">
                    <c:v>688</c:v>
                  </c:pt>
                  <c:pt idx="48">
                    <c:v>691</c:v>
                  </c:pt>
                  <c:pt idx="49">
                    <c:v>692</c:v>
                  </c:pt>
                  <c:pt idx="50">
                    <c:v>698</c:v>
                  </c:pt>
                </c:lvl>
              </c:multiLvlStrCache>
            </c:multiLvlStrRef>
          </c:cat>
          <c:val>
            <c:numRef>
              <c:f>Graf12!$J$89:$J$139</c:f>
              <c:numCache>
                <c:formatCode>0</c:formatCode>
                <c:ptCount val="51"/>
                <c:pt idx="0">
                  <c:v>27863333</c:v>
                </c:pt>
                <c:pt idx="1">
                  <c:v>0</c:v>
                </c:pt>
                <c:pt idx="2">
                  <c:v>0</c:v>
                </c:pt>
                <c:pt idx="3">
                  <c:v>310295.43</c:v>
                </c:pt>
                <c:pt idx="4">
                  <c:v>629696.06999999995</c:v>
                </c:pt>
                <c:pt idx="5">
                  <c:v>134942.16999999998</c:v>
                </c:pt>
                <c:pt idx="6">
                  <c:v>113731.26</c:v>
                </c:pt>
                <c:pt idx="7">
                  <c:v>170609.32</c:v>
                </c:pt>
                <c:pt idx="8">
                  <c:v>490007.74</c:v>
                </c:pt>
                <c:pt idx="9">
                  <c:v>182985.91</c:v>
                </c:pt>
                <c:pt idx="10">
                  <c:v>2342517.46</c:v>
                </c:pt>
                <c:pt idx="11">
                  <c:v>0</c:v>
                </c:pt>
                <c:pt idx="12">
                  <c:v>0</c:v>
                </c:pt>
                <c:pt idx="13">
                  <c:v>524555.56000000006</c:v>
                </c:pt>
                <c:pt idx="14">
                  <c:v>13832.32</c:v>
                </c:pt>
                <c:pt idx="15">
                  <c:v>32565.26</c:v>
                </c:pt>
                <c:pt idx="16">
                  <c:v>42984.93</c:v>
                </c:pt>
                <c:pt idx="17">
                  <c:v>0</c:v>
                </c:pt>
                <c:pt idx="18">
                  <c:v>327033.61</c:v>
                </c:pt>
                <c:pt idx="19">
                  <c:v>16494.8</c:v>
                </c:pt>
                <c:pt idx="20">
                  <c:v>26117.42</c:v>
                </c:pt>
                <c:pt idx="21">
                  <c:v>67131.25</c:v>
                </c:pt>
                <c:pt idx="22">
                  <c:v>1250</c:v>
                </c:pt>
                <c:pt idx="23">
                  <c:v>0</c:v>
                </c:pt>
                <c:pt idx="24">
                  <c:v>2777.5</c:v>
                </c:pt>
                <c:pt idx="25">
                  <c:v>0</c:v>
                </c:pt>
                <c:pt idx="26">
                  <c:v>0</c:v>
                </c:pt>
                <c:pt idx="27">
                  <c:v>0</c:v>
                </c:pt>
                <c:pt idx="28">
                  <c:v>0</c:v>
                </c:pt>
                <c:pt idx="29">
                  <c:v>0</c:v>
                </c:pt>
                <c:pt idx="30">
                  <c:v>0</c:v>
                </c:pt>
                <c:pt idx="31">
                  <c:v>0</c:v>
                </c:pt>
                <c:pt idx="32">
                  <c:v>0</c:v>
                </c:pt>
                <c:pt idx="33">
                  <c:v>0</c:v>
                </c:pt>
                <c:pt idx="34">
                  <c:v>48470.51</c:v>
                </c:pt>
                <c:pt idx="35">
                  <c:v>0</c:v>
                </c:pt>
                <c:pt idx="36">
                  <c:v>0</c:v>
                </c:pt>
                <c:pt idx="37">
                  <c:v>0</c:v>
                </c:pt>
                <c:pt idx="38">
                  <c:v>0</c:v>
                </c:pt>
                <c:pt idx="39">
                  <c:v>0</c:v>
                </c:pt>
                <c:pt idx="40">
                  <c:v>28373.67</c:v>
                </c:pt>
                <c:pt idx="41">
                  <c:v>0</c:v>
                </c:pt>
                <c:pt idx="42">
                  <c:v>0</c:v>
                </c:pt>
                <c:pt idx="43">
                  <c:v>3740.97</c:v>
                </c:pt>
                <c:pt idx="44">
                  <c:v>500000</c:v>
                </c:pt>
                <c:pt idx="45">
                  <c:v>0</c:v>
                </c:pt>
                <c:pt idx="46">
                  <c:v>1500000</c:v>
                </c:pt>
                <c:pt idx="47">
                  <c:v>339060.18000000005</c:v>
                </c:pt>
                <c:pt idx="48">
                  <c:v>304472.48000000004</c:v>
                </c:pt>
                <c:pt idx="49">
                  <c:v>0</c:v>
                </c:pt>
                <c:pt idx="50">
                  <c:v>42365</c:v>
                </c:pt>
              </c:numCache>
            </c:numRef>
          </c:val>
          <c:extLst>
            <c:ext xmlns:c16="http://schemas.microsoft.com/office/drawing/2014/chart" uri="{C3380CC4-5D6E-409C-BE32-E72D297353CC}">
              <c16:uniqueId val="{00000002-1FDA-42B4-A882-6AAD6E61C724}"/>
            </c:ext>
          </c:extLst>
        </c:ser>
        <c:dLbls>
          <c:showLegendKey val="0"/>
          <c:showVal val="0"/>
          <c:showCatName val="0"/>
          <c:showSerName val="0"/>
          <c:showPercent val="0"/>
          <c:showBubbleSize val="0"/>
        </c:dLbls>
        <c:gapWidth val="150"/>
        <c:axId val="202591232"/>
        <c:axId val="202593024"/>
      </c:barChart>
      <c:catAx>
        <c:axId val="202591232"/>
        <c:scaling>
          <c:orientation val="maxMin"/>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593024"/>
        <c:crosses val="autoZero"/>
        <c:auto val="1"/>
        <c:lblAlgn val="ctr"/>
        <c:lblOffset val="100"/>
        <c:tickLblSkip val="1"/>
        <c:tickMarkSkip val="1"/>
        <c:noMultiLvlLbl val="0"/>
      </c:catAx>
      <c:valAx>
        <c:axId val="202593024"/>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591232"/>
        <c:crosses val="autoZero"/>
        <c:crossBetween val="between"/>
      </c:valAx>
      <c:spPr>
        <a:solidFill>
          <a:srgbClr val="FFFFFF"/>
        </a:solidFill>
        <a:ln w="12700">
          <a:solidFill>
            <a:srgbClr val="808080"/>
          </a:solidFill>
          <a:prstDash val="solid"/>
        </a:ln>
      </c:spPr>
    </c:plotArea>
    <c:legend>
      <c:legendPos val="r"/>
      <c:layout>
        <c:manualLayout>
          <c:xMode val="edge"/>
          <c:yMode val="edge"/>
          <c:x val="0.46089676746611052"/>
          <c:y val="4.6886446886446886E-2"/>
          <c:w val="0.20959332638164752"/>
          <c:h val="2.1245421245421239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paperSize="9" orientation="landscape" horizontalDpi="-2" verticalDpi="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61458552055993"/>
          <c:y val="1.6936671575846832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32916700151265615"/>
          <c:y val="9.3519882179675995E-2"/>
          <c:w val="0.66145900620422993"/>
          <c:h val="0.89617083946980858"/>
        </c:manualLayout>
      </c:layout>
      <c:barChart>
        <c:barDir val="bar"/>
        <c:grouping val="clustered"/>
        <c:varyColors val="0"/>
        <c:ser>
          <c:idx val="0"/>
          <c:order val="0"/>
          <c:tx>
            <c:strRef>
              <c:f>'Menu 7'!$C$18</c:f>
              <c:strCache>
                <c:ptCount val="1"/>
                <c:pt idx="0">
                  <c:v>Repartição dos rendimentos e ganhos no ano de 2023 por contas de 2º grau</c:v>
                </c:pt>
              </c:strCache>
            </c:strRef>
          </c:tx>
          <c:spPr>
            <a:solidFill>
              <a:srgbClr val="8080FF"/>
            </a:solidFill>
            <a:ln w="12700">
              <a:solidFill>
                <a:srgbClr val="000000"/>
              </a:solidFill>
              <a:prstDash val="solid"/>
            </a:ln>
          </c:spPr>
          <c:invertIfNegative val="0"/>
          <c:cat>
            <c:multiLvlStrRef>
              <c:f>Graf16!$F$89:$G$127</c:f>
              <c:multiLvlStrCache>
                <c:ptCount val="39"/>
                <c:lvl>
                  <c:pt idx="0">
                    <c:v>Vendas: Mercadorias</c:v>
                  </c:pt>
                  <c:pt idx="1">
                    <c:v>Vendas: Produtos acabados e intermédios</c:v>
                  </c:pt>
                  <c:pt idx="2">
                    <c:v>Vendas: Subprodutos, desperdícios, resíduos e refugos</c:v>
                  </c:pt>
                  <c:pt idx="3">
                    <c:v>Vendas: Activos biológicos</c:v>
                  </c:pt>
                  <c:pt idx="4">
                    <c:v>Vendas: IVA das vendas com imposto incluído</c:v>
                  </c:pt>
                  <c:pt idx="5">
                    <c:v>Prestações de serviços: Serviço A</c:v>
                  </c:pt>
                  <c:pt idx="6">
                    <c:v>Prestações de serviços: Serviço B</c:v>
                  </c:pt>
                  <c:pt idx="7">
                    <c:v>Prestações de serviços: Serviço C</c:v>
                  </c:pt>
                  <c:pt idx="8">
                    <c:v>Prestações de serviços: Serviço D</c:v>
                  </c:pt>
                  <c:pt idx="9">
                    <c:v>Serviços secundários</c:v>
                  </c:pt>
                  <c:pt idx="10">
                    <c:v>IVA dos serviços com imposto incluído</c:v>
                  </c:pt>
                  <c:pt idx="11">
                    <c:v>Variações nos inventários de produção: Produtos acabados e intermédios</c:v>
                  </c:pt>
                  <c:pt idx="12">
                    <c:v>Variações nos inventários de produção: Subprodutos, desperdícios, resíduos e refugos</c:v>
                  </c:pt>
                  <c:pt idx="13">
                    <c:v>Variações nos inventários de produção: Produtos e trabalhos em curso</c:v>
                  </c:pt>
                  <c:pt idx="14">
                    <c:v>Variações nos inventários de produção: Activos biológicos</c:v>
                  </c:pt>
                  <c:pt idx="15">
                    <c:v>Trabalhos para a própria entidade: Activos fixos tangíveis</c:v>
                  </c:pt>
                  <c:pt idx="16">
                    <c:v>Trabalhos para a própria entidade: Activos intangíveis</c:v>
                  </c:pt>
                  <c:pt idx="17">
                    <c:v>Trabalhos para a própria entidade: Propriedades de investimento</c:v>
                  </c:pt>
                  <c:pt idx="18">
                    <c:v>Trabalhos para a própria entidade: Activos por gastos diferidos</c:v>
                  </c:pt>
                  <c:pt idx="19">
                    <c:v>Subsídios das entidades públicas</c:v>
                  </c:pt>
                  <c:pt idx="20">
                    <c:v>Subsídios de outras entidades</c:v>
                  </c:pt>
                  <c:pt idx="21">
                    <c:v>Reversões: De depreciações e de amortizações</c:v>
                  </c:pt>
                  <c:pt idx="22">
                    <c:v>Reversões: De perdas por imparidade</c:v>
                  </c:pt>
                  <c:pt idx="23">
                    <c:v>Reversões: De provisões</c:v>
                  </c:pt>
                  <c:pt idx="24">
                    <c:v>Aumentos de justo valor: Em instrumentos financeiros</c:v>
                  </c:pt>
                  <c:pt idx="25">
                    <c:v>Aumentos de justo valor: Em investimentos financeiros</c:v>
                  </c:pt>
                  <c:pt idx="26">
                    <c:v>Aumentos de justo valor: Em propriedades de investimento</c:v>
                  </c:pt>
                  <c:pt idx="27">
                    <c:v>Aumentos de justo valor: Em activos biológicos</c:v>
                  </c:pt>
                  <c:pt idx="28">
                    <c:v>Rendimentos suplementares</c:v>
                  </c:pt>
                  <c:pt idx="29">
                    <c:v>Descontos de pronto pagamento obtidos</c:v>
                  </c:pt>
                  <c:pt idx="30">
                    <c:v>Recuperação de dívidas a receber</c:v>
                  </c:pt>
                  <c:pt idx="31">
                    <c:v>Ganhos em inventários</c:v>
                  </c:pt>
                  <c:pt idx="32">
                    <c:v>Rend. e ganhos em subsid., assoc. e empreend. conjuntos</c:v>
                  </c:pt>
                  <c:pt idx="33">
                    <c:v>Rendimentos e ganhos nos restantes invest. financeiros</c:v>
                  </c:pt>
                  <c:pt idx="34">
                    <c:v>Rendimentos e ganhos em investimentos não financeiros</c:v>
                  </c:pt>
                  <c:pt idx="35">
                    <c:v>Outros</c:v>
                  </c:pt>
                  <c:pt idx="36">
                    <c:v>Juros obtidos</c:v>
                  </c:pt>
                  <c:pt idx="37">
                    <c:v>Dividendos obtidos</c:v>
                  </c:pt>
                  <c:pt idx="38">
                    <c:v>Outros rendimentos similares</c:v>
                  </c:pt>
                </c:lvl>
                <c:lvl>
                  <c:pt idx="0">
                    <c:v>711</c:v>
                  </c:pt>
                  <c:pt idx="1">
                    <c:v>712</c:v>
                  </c:pt>
                  <c:pt idx="2">
                    <c:v>713</c:v>
                  </c:pt>
                  <c:pt idx="3">
                    <c:v>714</c:v>
                  </c:pt>
                  <c:pt idx="4">
                    <c:v>716</c:v>
                  </c:pt>
                  <c:pt idx="5">
                    <c:v>721</c:v>
                  </c:pt>
                  <c:pt idx="6">
                    <c:v>722</c:v>
                  </c:pt>
                  <c:pt idx="7">
                    <c:v>723</c:v>
                  </c:pt>
                  <c:pt idx="8">
                    <c:v>724</c:v>
                  </c:pt>
                  <c:pt idx="9">
                    <c:v>725</c:v>
                  </c:pt>
                  <c:pt idx="10">
                    <c:v>726</c:v>
                  </c:pt>
                  <c:pt idx="11">
                    <c:v>731</c:v>
                  </c:pt>
                  <c:pt idx="12">
                    <c:v>732</c:v>
                  </c:pt>
                  <c:pt idx="13">
                    <c:v>733</c:v>
                  </c:pt>
                  <c:pt idx="14">
                    <c:v>734</c:v>
                  </c:pt>
                  <c:pt idx="15">
                    <c:v>741</c:v>
                  </c:pt>
                  <c:pt idx="16">
                    <c:v>742</c:v>
                  </c:pt>
                  <c:pt idx="17">
                    <c:v>743</c:v>
                  </c:pt>
                  <c:pt idx="18">
                    <c:v>744</c:v>
                  </c:pt>
                  <c:pt idx="19">
                    <c:v>751</c:v>
                  </c:pt>
                  <c:pt idx="20">
                    <c:v>752</c:v>
                  </c:pt>
                  <c:pt idx="21">
                    <c:v>761</c:v>
                  </c:pt>
                  <c:pt idx="22">
                    <c:v>762</c:v>
                  </c:pt>
                  <c:pt idx="23">
                    <c:v>763</c:v>
                  </c:pt>
                  <c:pt idx="24">
                    <c:v>771</c:v>
                  </c:pt>
                  <c:pt idx="25">
                    <c:v>772</c:v>
                  </c:pt>
                  <c:pt idx="26">
                    <c:v>773</c:v>
                  </c:pt>
                  <c:pt idx="27">
                    <c:v>774</c:v>
                  </c:pt>
                  <c:pt idx="28">
                    <c:v>781</c:v>
                  </c:pt>
                  <c:pt idx="29">
                    <c:v>782</c:v>
                  </c:pt>
                  <c:pt idx="30">
                    <c:v>783</c:v>
                  </c:pt>
                  <c:pt idx="31">
                    <c:v>784</c:v>
                  </c:pt>
                  <c:pt idx="32">
                    <c:v>785</c:v>
                  </c:pt>
                  <c:pt idx="33">
                    <c:v>786</c:v>
                  </c:pt>
                  <c:pt idx="34">
                    <c:v>787</c:v>
                  </c:pt>
                  <c:pt idx="35">
                    <c:v>788</c:v>
                  </c:pt>
                  <c:pt idx="36">
                    <c:v>791</c:v>
                  </c:pt>
                  <c:pt idx="37">
                    <c:v>792</c:v>
                  </c:pt>
                  <c:pt idx="38">
                    <c:v>798</c:v>
                  </c:pt>
                </c:lvl>
              </c:multiLvlStrCache>
            </c:multiLvlStrRef>
          </c:cat>
          <c:val>
            <c:numRef>
              <c:f>Graf16!$H$89:$H$127</c:f>
              <c:numCache>
                <c:formatCode>0</c:formatCode>
                <c:ptCount val="39"/>
                <c:pt idx="0">
                  <c:v>37126.61</c:v>
                </c:pt>
                <c:pt idx="1">
                  <c:v>0</c:v>
                </c:pt>
                <c:pt idx="2">
                  <c:v>0</c:v>
                </c:pt>
                <c:pt idx="3">
                  <c:v>0</c:v>
                </c:pt>
                <c:pt idx="4">
                  <c:v>0</c:v>
                </c:pt>
                <c:pt idx="5">
                  <c:v>25323.78</c:v>
                </c:pt>
                <c:pt idx="6">
                  <c:v>7333.1</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31.32</c:v>
                </c:pt>
              </c:numCache>
            </c:numRef>
          </c:val>
          <c:extLst>
            <c:ext xmlns:c16="http://schemas.microsoft.com/office/drawing/2014/chart" uri="{C3380CC4-5D6E-409C-BE32-E72D297353CC}">
              <c16:uniqueId val="{00000000-9A7B-4C81-9808-476DD4B5A2BF}"/>
            </c:ext>
          </c:extLst>
        </c:ser>
        <c:dLbls>
          <c:showLegendKey val="0"/>
          <c:showVal val="0"/>
          <c:showCatName val="0"/>
          <c:showSerName val="0"/>
          <c:showPercent val="0"/>
          <c:showBubbleSize val="0"/>
        </c:dLbls>
        <c:gapWidth val="150"/>
        <c:axId val="202626944"/>
        <c:axId val="202628480"/>
      </c:barChart>
      <c:catAx>
        <c:axId val="202626944"/>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628480"/>
        <c:crosses val="autoZero"/>
        <c:auto val="1"/>
        <c:lblAlgn val="ctr"/>
        <c:lblOffset val="100"/>
        <c:tickLblSkip val="1"/>
        <c:tickMarkSkip val="1"/>
        <c:noMultiLvlLbl val="0"/>
      </c:catAx>
      <c:valAx>
        <c:axId val="202628480"/>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626944"/>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61458552055993"/>
          <c:y val="1.6936671575846832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32916700151265615"/>
          <c:y val="9.3519882179675995E-2"/>
          <c:w val="0.66145900620422993"/>
          <c:h val="0.89617083946980858"/>
        </c:manualLayout>
      </c:layout>
      <c:barChart>
        <c:barDir val="bar"/>
        <c:grouping val="clustered"/>
        <c:varyColors val="0"/>
        <c:ser>
          <c:idx val="0"/>
          <c:order val="0"/>
          <c:tx>
            <c:strRef>
              <c:f>'Menu 7'!$C$19</c:f>
              <c:strCache>
                <c:ptCount val="1"/>
                <c:pt idx="0">
                  <c:v>Repartição dos rendimentos e ganhos no ano de 2024 por contas de 2º grau</c:v>
                </c:pt>
              </c:strCache>
            </c:strRef>
          </c:tx>
          <c:spPr>
            <a:solidFill>
              <a:srgbClr val="8080FF"/>
            </a:solidFill>
            <a:ln w="12700">
              <a:solidFill>
                <a:srgbClr val="000000"/>
              </a:solidFill>
              <a:prstDash val="solid"/>
            </a:ln>
          </c:spPr>
          <c:invertIfNegative val="0"/>
          <c:cat>
            <c:multiLvlStrRef>
              <c:f>Graf16!$F$89:$G$127</c:f>
              <c:multiLvlStrCache>
                <c:ptCount val="39"/>
                <c:lvl>
                  <c:pt idx="0">
                    <c:v>Vendas: Mercadorias</c:v>
                  </c:pt>
                  <c:pt idx="1">
                    <c:v>Vendas: Produtos acabados e intermédios</c:v>
                  </c:pt>
                  <c:pt idx="2">
                    <c:v>Vendas: Subprodutos, desperdícios, resíduos e refugos</c:v>
                  </c:pt>
                  <c:pt idx="3">
                    <c:v>Vendas: Activos biológicos</c:v>
                  </c:pt>
                  <c:pt idx="4">
                    <c:v>Vendas: IVA das vendas com imposto incluído</c:v>
                  </c:pt>
                  <c:pt idx="5">
                    <c:v>Prestações de serviços: Serviço A</c:v>
                  </c:pt>
                  <c:pt idx="6">
                    <c:v>Prestações de serviços: Serviço B</c:v>
                  </c:pt>
                  <c:pt idx="7">
                    <c:v>Prestações de serviços: Serviço C</c:v>
                  </c:pt>
                  <c:pt idx="8">
                    <c:v>Prestações de serviços: Serviço D</c:v>
                  </c:pt>
                  <c:pt idx="9">
                    <c:v>Serviços secundários</c:v>
                  </c:pt>
                  <c:pt idx="10">
                    <c:v>IVA dos serviços com imposto incluído</c:v>
                  </c:pt>
                  <c:pt idx="11">
                    <c:v>Variações nos inventários de produção: Produtos acabados e intermédios</c:v>
                  </c:pt>
                  <c:pt idx="12">
                    <c:v>Variações nos inventários de produção: Subprodutos, desperdícios, resíduos e refugos</c:v>
                  </c:pt>
                  <c:pt idx="13">
                    <c:v>Variações nos inventários de produção: Produtos e trabalhos em curso</c:v>
                  </c:pt>
                  <c:pt idx="14">
                    <c:v>Variações nos inventários de produção: Activos biológicos</c:v>
                  </c:pt>
                  <c:pt idx="15">
                    <c:v>Trabalhos para a própria entidade: Activos fixos tangíveis</c:v>
                  </c:pt>
                  <c:pt idx="16">
                    <c:v>Trabalhos para a própria entidade: Activos intangíveis</c:v>
                  </c:pt>
                  <c:pt idx="17">
                    <c:v>Trabalhos para a própria entidade: Propriedades de investimento</c:v>
                  </c:pt>
                  <c:pt idx="18">
                    <c:v>Trabalhos para a própria entidade: Activos por gastos diferidos</c:v>
                  </c:pt>
                  <c:pt idx="19">
                    <c:v>Subsídios das entidades públicas</c:v>
                  </c:pt>
                  <c:pt idx="20">
                    <c:v>Subsídios de outras entidades</c:v>
                  </c:pt>
                  <c:pt idx="21">
                    <c:v>Reversões: De depreciações e de amortizações</c:v>
                  </c:pt>
                  <c:pt idx="22">
                    <c:v>Reversões: De perdas por imparidade</c:v>
                  </c:pt>
                  <c:pt idx="23">
                    <c:v>Reversões: De provisões</c:v>
                  </c:pt>
                  <c:pt idx="24">
                    <c:v>Aumentos de justo valor: Em instrumentos financeiros</c:v>
                  </c:pt>
                  <c:pt idx="25">
                    <c:v>Aumentos de justo valor: Em investimentos financeiros</c:v>
                  </c:pt>
                  <c:pt idx="26">
                    <c:v>Aumentos de justo valor: Em propriedades de investimento</c:v>
                  </c:pt>
                  <c:pt idx="27">
                    <c:v>Aumentos de justo valor: Em activos biológicos</c:v>
                  </c:pt>
                  <c:pt idx="28">
                    <c:v>Rendimentos suplementares</c:v>
                  </c:pt>
                  <c:pt idx="29">
                    <c:v>Descontos de pronto pagamento obtidos</c:v>
                  </c:pt>
                  <c:pt idx="30">
                    <c:v>Recuperação de dívidas a receber</c:v>
                  </c:pt>
                  <c:pt idx="31">
                    <c:v>Ganhos em inventários</c:v>
                  </c:pt>
                  <c:pt idx="32">
                    <c:v>Rend. e ganhos em subsid., assoc. e empreend. conjuntos</c:v>
                  </c:pt>
                  <c:pt idx="33">
                    <c:v>Rendimentos e ganhos nos restantes invest. financeiros</c:v>
                  </c:pt>
                  <c:pt idx="34">
                    <c:v>Rendimentos e ganhos em investimentos não financeiros</c:v>
                  </c:pt>
                  <c:pt idx="35">
                    <c:v>Outros</c:v>
                  </c:pt>
                  <c:pt idx="36">
                    <c:v>Juros obtidos</c:v>
                  </c:pt>
                  <c:pt idx="37">
                    <c:v>Dividendos obtidos</c:v>
                  </c:pt>
                  <c:pt idx="38">
                    <c:v>Outros rendimentos similares</c:v>
                  </c:pt>
                </c:lvl>
                <c:lvl>
                  <c:pt idx="0">
                    <c:v>711</c:v>
                  </c:pt>
                  <c:pt idx="1">
                    <c:v>712</c:v>
                  </c:pt>
                  <c:pt idx="2">
                    <c:v>713</c:v>
                  </c:pt>
                  <c:pt idx="3">
                    <c:v>714</c:v>
                  </c:pt>
                  <c:pt idx="4">
                    <c:v>716</c:v>
                  </c:pt>
                  <c:pt idx="5">
                    <c:v>721</c:v>
                  </c:pt>
                  <c:pt idx="6">
                    <c:v>722</c:v>
                  </c:pt>
                  <c:pt idx="7">
                    <c:v>723</c:v>
                  </c:pt>
                  <c:pt idx="8">
                    <c:v>724</c:v>
                  </c:pt>
                  <c:pt idx="9">
                    <c:v>725</c:v>
                  </c:pt>
                  <c:pt idx="10">
                    <c:v>726</c:v>
                  </c:pt>
                  <c:pt idx="11">
                    <c:v>731</c:v>
                  </c:pt>
                  <c:pt idx="12">
                    <c:v>732</c:v>
                  </c:pt>
                  <c:pt idx="13">
                    <c:v>733</c:v>
                  </c:pt>
                  <c:pt idx="14">
                    <c:v>734</c:v>
                  </c:pt>
                  <c:pt idx="15">
                    <c:v>741</c:v>
                  </c:pt>
                  <c:pt idx="16">
                    <c:v>742</c:v>
                  </c:pt>
                  <c:pt idx="17">
                    <c:v>743</c:v>
                  </c:pt>
                  <c:pt idx="18">
                    <c:v>744</c:v>
                  </c:pt>
                  <c:pt idx="19">
                    <c:v>751</c:v>
                  </c:pt>
                  <c:pt idx="20">
                    <c:v>752</c:v>
                  </c:pt>
                  <c:pt idx="21">
                    <c:v>761</c:v>
                  </c:pt>
                  <c:pt idx="22">
                    <c:v>762</c:v>
                  </c:pt>
                  <c:pt idx="23">
                    <c:v>763</c:v>
                  </c:pt>
                  <c:pt idx="24">
                    <c:v>771</c:v>
                  </c:pt>
                  <c:pt idx="25">
                    <c:v>772</c:v>
                  </c:pt>
                  <c:pt idx="26">
                    <c:v>773</c:v>
                  </c:pt>
                  <c:pt idx="27">
                    <c:v>774</c:v>
                  </c:pt>
                  <c:pt idx="28">
                    <c:v>781</c:v>
                  </c:pt>
                  <c:pt idx="29">
                    <c:v>782</c:v>
                  </c:pt>
                  <c:pt idx="30">
                    <c:v>783</c:v>
                  </c:pt>
                  <c:pt idx="31">
                    <c:v>784</c:v>
                  </c:pt>
                  <c:pt idx="32">
                    <c:v>785</c:v>
                  </c:pt>
                  <c:pt idx="33">
                    <c:v>786</c:v>
                  </c:pt>
                  <c:pt idx="34">
                    <c:v>787</c:v>
                  </c:pt>
                  <c:pt idx="35">
                    <c:v>788</c:v>
                  </c:pt>
                  <c:pt idx="36">
                    <c:v>791</c:v>
                  </c:pt>
                  <c:pt idx="37">
                    <c:v>792</c:v>
                  </c:pt>
                  <c:pt idx="38">
                    <c:v>798</c:v>
                  </c:pt>
                </c:lvl>
              </c:multiLvlStrCache>
            </c:multiLvlStrRef>
          </c:cat>
          <c:val>
            <c:numRef>
              <c:f>Graf16!$I$89:$I$127</c:f>
              <c:numCache>
                <c:formatCode>0</c:formatCode>
                <c:ptCount val="39"/>
                <c:pt idx="0">
                  <c:v>40203997.170000002</c:v>
                </c:pt>
                <c:pt idx="1">
                  <c:v>0</c:v>
                </c:pt>
                <c:pt idx="2">
                  <c:v>0</c:v>
                </c:pt>
                <c:pt idx="3">
                  <c:v>0</c:v>
                </c:pt>
                <c:pt idx="4">
                  <c:v>0</c:v>
                </c:pt>
                <c:pt idx="5">
                  <c:v>938455.13</c:v>
                </c:pt>
                <c:pt idx="6">
                  <c:v>32286.78</c:v>
                </c:pt>
                <c:pt idx="7">
                  <c:v>156384.24</c:v>
                </c:pt>
                <c:pt idx="8">
                  <c:v>1045.93</c:v>
                </c:pt>
                <c:pt idx="9">
                  <c:v>25764.080000000002</c:v>
                </c:pt>
                <c:pt idx="10">
                  <c:v>0</c:v>
                </c:pt>
                <c:pt idx="11">
                  <c:v>4794.5199999999995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1900555.69</c:v>
                </c:pt>
                <c:pt idx="29">
                  <c:v>0</c:v>
                </c:pt>
                <c:pt idx="30">
                  <c:v>0</c:v>
                </c:pt>
                <c:pt idx="31">
                  <c:v>0</c:v>
                </c:pt>
                <c:pt idx="32">
                  <c:v>0</c:v>
                </c:pt>
                <c:pt idx="33">
                  <c:v>291.13</c:v>
                </c:pt>
                <c:pt idx="34">
                  <c:v>0</c:v>
                </c:pt>
                <c:pt idx="35">
                  <c:v>48229.2</c:v>
                </c:pt>
                <c:pt idx="36">
                  <c:v>18951.330000000002</c:v>
                </c:pt>
                <c:pt idx="37">
                  <c:v>0</c:v>
                </c:pt>
                <c:pt idx="38">
                  <c:v>47340.45</c:v>
                </c:pt>
              </c:numCache>
            </c:numRef>
          </c:val>
          <c:extLst>
            <c:ext xmlns:c16="http://schemas.microsoft.com/office/drawing/2014/chart" uri="{C3380CC4-5D6E-409C-BE32-E72D297353CC}">
              <c16:uniqueId val="{00000000-C959-442A-A9AE-12E5C3A07B4F}"/>
            </c:ext>
          </c:extLst>
        </c:ser>
        <c:dLbls>
          <c:showLegendKey val="0"/>
          <c:showVal val="0"/>
          <c:showCatName val="0"/>
          <c:showSerName val="0"/>
          <c:showPercent val="0"/>
          <c:showBubbleSize val="0"/>
        </c:dLbls>
        <c:gapWidth val="150"/>
        <c:axId val="202830208"/>
        <c:axId val="202831744"/>
      </c:barChart>
      <c:catAx>
        <c:axId val="202830208"/>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831744"/>
        <c:crosses val="autoZero"/>
        <c:auto val="1"/>
        <c:lblAlgn val="ctr"/>
        <c:lblOffset val="100"/>
        <c:tickLblSkip val="1"/>
        <c:tickMarkSkip val="1"/>
        <c:noMultiLvlLbl val="0"/>
      </c:catAx>
      <c:valAx>
        <c:axId val="202831744"/>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830208"/>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25520855205599297"/>
          <c:y val="1.2518409425625921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32916700151265615"/>
          <c:y val="9.3519882179675995E-2"/>
          <c:w val="0.66145900620422993"/>
          <c:h val="0.89617083946980858"/>
        </c:manualLayout>
      </c:layout>
      <c:barChart>
        <c:barDir val="bar"/>
        <c:grouping val="clustered"/>
        <c:varyColors val="0"/>
        <c:ser>
          <c:idx val="0"/>
          <c:order val="0"/>
          <c:tx>
            <c:strRef>
              <c:f>'Menu 7'!$C$20</c:f>
              <c:strCache>
                <c:ptCount val="1"/>
                <c:pt idx="0">
                  <c:v>Repartição dos rendimentos e ganhos no ano de 2025 por contas de 2º grau</c:v>
                </c:pt>
              </c:strCache>
            </c:strRef>
          </c:tx>
          <c:spPr>
            <a:solidFill>
              <a:srgbClr val="8080FF"/>
            </a:solidFill>
            <a:ln w="12700">
              <a:solidFill>
                <a:srgbClr val="000000"/>
              </a:solidFill>
              <a:prstDash val="solid"/>
            </a:ln>
          </c:spPr>
          <c:invertIfNegative val="0"/>
          <c:cat>
            <c:multiLvlStrRef>
              <c:f>Graf16!$F$89:$G$127</c:f>
              <c:multiLvlStrCache>
                <c:ptCount val="39"/>
                <c:lvl>
                  <c:pt idx="0">
                    <c:v>Vendas: Mercadorias</c:v>
                  </c:pt>
                  <c:pt idx="1">
                    <c:v>Vendas: Produtos acabados e intermédios</c:v>
                  </c:pt>
                  <c:pt idx="2">
                    <c:v>Vendas: Subprodutos, desperdícios, resíduos e refugos</c:v>
                  </c:pt>
                  <c:pt idx="3">
                    <c:v>Vendas: Activos biológicos</c:v>
                  </c:pt>
                  <c:pt idx="4">
                    <c:v>Vendas: IVA das vendas com imposto incluído</c:v>
                  </c:pt>
                  <c:pt idx="5">
                    <c:v>Prestações de serviços: Serviço A</c:v>
                  </c:pt>
                  <c:pt idx="6">
                    <c:v>Prestações de serviços: Serviço B</c:v>
                  </c:pt>
                  <c:pt idx="7">
                    <c:v>Prestações de serviços: Serviço C</c:v>
                  </c:pt>
                  <c:pt idx="8">
                    <c:v>Prestações de serviços: Serviço D</c:v>
                  </c:pt>
                  <c:pt idx="9">
                    <c:v>Serviços secundários</c:v>
                  </c:pt>
                  <c:pt idx="10">
                    <c:v>IVA dos serviços com imposto incluído</c:v>
                  </c:pt>
                  <c:pt idx="11">
                    <c:v>Variações nos inventários de produção: Produtos acabados e intermédios</c:v>
                  </c:pt>
                  <c:pt idx="12">
                    <c:v>Variações nos inventários de produção: Subprodutos, desperdícios, resíduos e refugos</c:v>
                  </c:pt>
                  <c:pt idx="13">
                    <c:v>Variações nos inventários de produção: Produtos e trabalhos em curso</c:v>
                  </c:pt>
                  <c:pt idx="14">
                    <c:v>Variações nos inventários de produção: Activos biológicos</c:v>
                  </c:pt>
                  <c:pt idx="15">
                    <c:v>Trabalhos para a própria entidade: Activos fixos tangíveis</c:v>
                  </c:pt>
                  <c:pt idx="16">
                    <c:v>Trabalhos para a própria entidade: Activos intangíveis</c:v>
                  </c:pt>
                  <c:pt idx="17">
                    <c:v>Trabalhos para a própria entidade: Propriedades de investimento</c:v>
                  </c:pt>
                  <c:pt idx="18">
                    <c:v>Trabalhos para a própria entidade: Activos por gastos diferidos</c:v>
                  </c:pt>
                  <c:pt idx="19">
                    <c:v>Subsídios das entidades públicas</c:v>
                  </c:pt>
                  <c:pt idx="20">
                    <c:v>Subsídios de outras entidades</c:v>
                  </c:pt>
                  <c:pt idx="21">
                    <c:v>Reversões: De depreciações e de amortizações</c:v>
                  </c:pt>
                  <c:pt idx="22">
                    <c:v>Reversões: De perdas por imparidade</c:v>
                  </c:pt>
                  <c:pt idx="23">
                    <c:v>Reversões: De provisões</c:v>
                  </c:pt>
                  <c:pt idx="24">
                    <c:v>Aumentos de justo valor: Em instrumentos financeiros</c:v>
                  </c:pt>
                  <c:pt idx="25">
                    <c:v>Aumentos de justo valor: Em investimentos financeiros</c:v>
                  </c:pt>
                  <c:pt idx="26">
                    <c:v>Aumentos de justo valor: Em propriedades de investimento</c:v>
                  </c:pt>
                  <c:pt idx="27">
                    <c:v>Aumentos de justo valor: Em activos biológicos</c:v>
                  </c:pt>
                  <c:pt idx="28">
                    <c:v>Rendimentos suplementares</c:v>
                  </c:pt>
                  <c:pt idx="29">
                    <c:v>Descontos de pronto pagamento obtidos</c:v>
                  </c:pt>
                  <c:pt idx="30">
                    <c:v>Recuperação de dívidas a receber</c:v>
                  </c:pt>
                  <c:pt idx="31">
                    <c:v>Ganhos em inventários</c:v>
                  </c:pt>
                  <c:pt idx="32">
                    <c:v>Rend. e ganhos em subsid., assoc. e empreend. conjuntos</c:v>
                  </c:pt>
                  <c:pt idx="33">
                    <c:v>Rendimentos e ganhos nos restantes invest. financeiros</c:v>
                  </c:pt>
                  <c:pt idx="34">
                    <c:v>Rendimentos e ganhos em investimentos não financeiros</c:v>
                  </c:pt>
                  <c:pt idx="35">
                    <c:v>Outros</c:v>
                  </c:pt>
                  <c:pt idx="36">
                    <c:v>Juros obtidos</c:v>
                  </c:pt>
                  <c:pt idx="37">
                    <c:v>Dividendos obtidos</c:v>
                  </c:pt>
                  <c:pt idx="38">
                    <c:v>Outros rendimentos similares</c:v>
                  </c:pt>
                </c:lvl>
                <c:lvl>
                  <c:pt idx="0">
                    <c:v>711</c:v>
                  </c:pt>
                  <c:pt idx="1">
                    <c:v>712</c:v>
                  </c:pt>
                  <c:pt idx="2">
                    <c:v>713</c:v>
                  </c:pt>
                  <c:pt idx="3">
                    <c:v>714</c:v>
                  </c:pt>
                  <c:pt idx="4">
                    <c:v>716</c:v>
                  </c:pt>
                  <c:pt idx="5">
                    <c:v>721</c:v>
                  </c:pt>
                  <c:pt idx="6">
                    <c:v>722</c:v>
                  </c:pt>
                  <c:pt idx="7">
                    <c:v>723</c:v>
                  </c:pt>
                  <c:pt idx="8">
                    <c:v>724</c:v>
                  </c:pt>
                  <c:pt idx="9">
                    <c:v>725</c:v>
                  </c:pt>
                  <c:pt idx="10">
                    <c:v>726</c:v>
                  </c:pt>
                  <c:pt idx="11">
                    <c:v>731</c:v>
                  </c:pt>
                  <c:pt idx="12">
                    <c:v>732</c:v>
                  </c:pt>
                  <c:pt idx="13">
                    <c:v>733</c:v>
                  </c:pt>
                  <c:pt idx="14">
                    <c:v>734</c:v>
                  </c:pt>
                  <c:pt idx="15">
                    <c:v>741</c:v>
                  </c:pt>
                  <c:pt idx="16">
                    <c:v>742</c:v>
                  </c:pt>
                  <c:pt idx="17">
                    <c:v>743</c:v>
                  </c:pt>
                  <c:pt idx="18">
                    <c:v>744</c:v>
                  </c:pt>
                  <c:pt idx="19">
                    <c:v>751</c:v>
                  </c:pt>
                  <c:pt idx="20">
                    <c:v>752</c:v>
                  </c:pt>
                  <c:pt idx="21">
                    <c:v>761</c:v>
                  </c:pt>
                  <c:pt idx="22">
                    <c:v>762</c:v>
                  </c:pt>
                  <c:pt idx="23">
                    <c:v>763</c:v>
                  </c:pt>
                  <c:pt idx="24">
                    <c:v>771</c:v>
                  </c:pt>
                  <c:pt idx="25">
                    <c:v>772</c:v>
                  </c:pt>
                  <c:pt idx="26">
                    <c:v>773</c:v>
                  </c:pt>
                  <c:pt idx="27">
                    <c:v>774</c:v>
                  </c:pt>
                  <c:pt idx="28">
                    <c:v>781</c:v>
                  </c:pt>
                  <c:pt idx="29">
                    <c:v>782</c:v>
                  </c:pt>
                  <c:pt idx="30">
                    <c:v>783</c:v>
                  </c:pt>
                  <c:pt idx="31">
                    <c:v>784</c:v>
                  </c:pt>
                  <c:pt idx="32">
                    <c:v>785</c:v>
                  </c:pt>
                  <c:pt idx="33">
                    <c:v>786</c:v>
                  </c:pt>
                  <c:pt idx="34">
                    <c:v>787</c:v>
                  </c:pt>
                  <c:pt idx="35">
                    <c:v>788</c:v>
                  </c:pt>
                  <c:pt idx="36">
                    <c:v>791</c:v>
                  </c:pt>
                  <c:pt idx="37">
                    <c:v>792</c:v>
                  </c:pt>
                  <c:pt idx="38">
                    <c:v>798</c:v>
                  </c:pt>
                </c:lvl>
              </c:multiLvlStrCache>
            </c:multiLvlStrRef>
          </c:cat>
          <c:val>
            <c:numRef>
              <c:f>Graf16!$J$89:$J$127</c:f>
              <c:numCache>
                <c:formatCode>0</c:formatCode>
                <c:ptCount val="39"/>
                <c:pt idx="0">
                  <c:v>34298799.859999999</c:v>
                </c:pt>
                <c:pt idx="1">
                  <c:v>0</c:v>
                </c:pt>
                <c:pt idx="2">
                  <c:v>0</c:v>
                </c:pt>
                <c:pt idx="3">
                  <c:v>0</c:v>
                </c:pt>
                <c:pt idx="4">
                  <c:v>0</c:v>
                </c:pt>
                <c:pt idx="5">
                  <c:v>1072045.3700000001</c:v>
                </c:pt>
                <c:pt idx="6">
                  <c:v>51998.65</c:v>
                </c:pt>
                <c:pt idx="7">
                  <c:v>0</c:v>
                </c:pt>
                <c:pt idx="8">
                  <c:v>1045.93</c:v>
                </c:pt>
                <c:pt idx="9">
                  <c:v>36797.03</c:v>
                </c:pt>
                <c:pt idx="10">
                  <c:v>0</c:v>
                </c:pt>
                <c:pt idx="11">
                  <c:v>969.84000000000015</c:v>
                </c:pt>
                <c:pt idx="12">
                  <c:v>0</c:v>
                </c:pt>
                <c:pt idx="13">
                  <c:v>0</c:v>
                </c:pt>
                <c:pt idx="14">
                  <c:v>0</c:v>
                </c:pt>
                <c:pt idx="15">
                  <c:v>20000</c:v>
                </c:pt>
                <c:pt idx="16">
                  <c:v>0</c:v>
                </c:pt>
                <c:pt idx="17">
                  <c:v>0</c:v>
                </c:pt>
                <c:pt idx="18">
                  <c:v>0</c:v>
                </c:pt>
                <c:pt idx="19">
                  <c:v>0</c:v>
                </c:pt>
                <c:pt idx="20">
                  <c:v>0</c:v>
                </c:pt>
                <c:pt idx="21">
                  <c:v>0</c:v>
                </c:pt>
                <c:pt idx="22">
                  <c:v>0</c:v>
                </c:pt>
                <c:pt idx="23">
                  <c:v>32734.71</c:v>
                </c:pt>
                <c:pt idx="24">
                  <c:v>0</c:v>
                </c:pt>
                <c:pt idx="25">
                  <c:v>0</c:v>
                </c:pt>
                <c:pt idx="26">
                  <c:v>0</c:v>
                </c:pt>
                <c:pt idx="27">
                  <c:v>0</c:v>
                </c:pt>
                <c:pt idx="28">
                  <c:v>2212742.7200000002</c:v>
                </c:pt>
                <c:pt idx="29">
                  <c:v>0</c:v>
                </c:pt>
                <c:pt idx="30">
                  <c:v>0</c:v>
                </c:pt>
                <c:pt idx="31">
                  <c:v>0</c:v>
                </c:pt>
                <c:pt idx="32">
                  <c:v>0</c:v>
                </c:pt>
                <c:pt idx="33">
                  <c:v>626453.35</c:v>
                </c:pt>
                <c:pt idx="34">
                  <c:v>1875000</c:v>
                </c:pt>
                <c:pt idx="35">
                  <c:v>6449853.3799999999</c:v>
                </c:pt>
                <c:pt idx="36">
                  <c:v>28173.78</c:v>
                </c:pt>
                <c:pt idx="37">
                  <c:v>1250000</c:v>
                </c:pt>
                <c:pt idx="38">
                  <c:v>74401.62</c:v>
                </c:pt>
              </c:numCache>
            </c:numRef>
          </c:val>
          <c:extLst>
            <c:ext xmlns:c16="http://schemas.microsoft.com/office/drawing/2014/chart" uri="{C3380CC4-5D6E-409C-BE32-E72D297353CC}">
              <c16:uniqueId val="{00000000-A0F2-484B-A9EC-868C6BF531A9}"/>
            </c:ext>
          </c:extLst>
        </c:ser>
        <c:dLbls>
          <c:showLegendKey val="0"/>
          <c:showVal val="0"/>
          <c:showCatName val="0"/>
          <c:showSerName val="0"/>
          <c:showPercent val="0"/>
          <c:showBubbleSize val="0"/>
        </c:dLbls>
        <c:gapWidth val="150"/>
        <c:axId val="201583232"/>
        <c:axId val="202744192"/>
      </c:barChart>
      <c:catAx>
        <c:axId val="201583232"/>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744192"/>
        <c:crosses val="autoZero"/>
        <c:auto val="1"/>
        <c:lblAlgn val="ctr"/>
        <c:lblOffset val="100"/>
        <c:tickLblSkip val="1"/>
        <c:tickMarkSkip val="1"/>
        <c:noMultiLvlLbl val="0"/>
      </c:catAx>
      <c:valAx>
        <c:axId val="202744192"/>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1583232"/>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Comparação anual dos rendimentos e ganhos por contas de 2º grau</a:t>
            </a:r>
          </a:p>
        </c:rich>
      </c:tx>
      <c:layout>
        <c:manualLayout>
          <c:xMode val="edge"/>
          <c:yMode val="edge"/>
          <c:x val="0.2261780104712042"/>
          <c:y val="2.3581429624170966E-2"/>
        </c:manualLayout>
      </c:layout>
      <c:overlay val="0"/>
      <c:spPr>
        <a:noFill/>
        <a:ln w="25400">
          <a:noFill/>
        </a:ln>
      </c:spPr>
    </c:title>
    <c:autoTitleDeleted val="0"/>
    <c:plotArea>
      <c:layout>
        <c:manualLayout>
          <c:layoutTarget val="inner"/>
          <c:xMode val="edge"/>
          <c:yMode val="edge"/>
          <c:x val="0.4931937172774869"/>
          <c:y val="0.10464259395725865"/>
          <c:w val="0.47539267015706804"/>
          <c:h val="0.88504053058216658"/>
        </c:manualLayout>
      </c:layout>
      <c:barChart>
        <c:barDir val="bar"/>
        <c:grouping val="clustered"/>
        <c:varyColors val="0"/>
        <c:ser>
          <c:idx val="0"/>
          <c:order val="0"/>
          <c:tx>
            <c:strRef>
              <c:f>Graf16!$H$88</c:f>
              <c:strCache>
                <c:ptCount val="1"/>
                <c:pt idx="0">
                  <c:v>2023</c:v>
                </c:pt>
              </c:strCache>
            </c:strRef>
          </c:tx>
          <c:spPr>
            <a:solidFill>
              <a:srgbClr val="8080FF"/>
            </a:solidFill>
            <a:ln w="12700">
              <a:solidFill>
                <a:srgbClr val="000000"/>
              </a:solidFill>
              <a:prstDash val="solid"/>
            </a:ln>
          </c:spPr>
          <c:invertIfNegative val="0"/>
          <c:cat>
            <c:multiLvlStrRef>
              <c:f>Graf16!$F$89:$G$127</c:f>
              <c:multiLvlStrCache>
                <c:ptCount val="39"/>
                <c:lvl>
                  <c:pt idx="0">
                    <c:v>Vendas: Mercadorias</c:v>
                  </c:pt>
                  <c:pt idx="1">
                    <c:v>Vendas: Produtos acabados e intermédios</c:v>
                  </c:pt>
                  <c:pt idx="2">
                    <c:v>Vendas: Subprodutos, desperdícios, resíduos e refugos</c:v>
                  </c:pt>
                  <c:pt idx="3">
                    <c:v>Vendas: Activos biológicos</c:v>
                  </c:pt>
                  <c:pt idx="4">
                    <c:v>Vendas: IVA das vendas com imposto incluído</c:v>
                  </c:pt>
                  <c:pt idx="5">
                    <c:v>Prestações de serviços: Serviço A</c:v>
                  </c:pt>
                  <c:pt idx="6">
                    <c:v>Prestações de serviços: Serviço B</c:v>
                  </c:pt>
                  <c:pt idx="7">
                    <c:v>Prestações de serviços: Serviço C</c:v>
                  </c:pt>
                  <c:pt idx="8">
                    <c:v>Prestações de serviços: Serviço D</c:v>
                  </c:pt>
                  <c:pt idx="9">
                    <c:v>Serviços secundários</c:v>
                  </c:pt>
                  <c:pt idx="10">
                    <c:v>IVA dos serviços com imposto incluído</c:v>
                  </c:pt>
                  <c:pt idx="11">
                    <c:v>Variações nos inventários de produção: Produtos acabados e intermédios</c:v>
                  </c:pt>
                  <c:pt idx="12">
                    <c:v>Variações nos inventários de produção: Subprodutos, desperdícios, resíduos e refugos</c:v>
                  </c:pt>
                  <c:pt idx="13">
                    <c:v>Variações nos inventários de produção: Produtos e trabalhos em curso</c:v>
                  </c:pt>
                  <c:pt idx="14">
                    <c:v>Variações nos inventários de produção: Activos biológicos</c:v>
                  </c:pt>
                  <c:pt idx="15">
                    <c:v>Trabalhos para a própria entidade: Activos fixos tangíveis</c:v>
                  </c:pt>
                  <c:pt idx="16">
                    <c:v>Trabalhos para a própria entidade: Activos intangíveis</c:v>
                  </c:pt>
                  <c:pt idx="17">
                    <c:v>Trabalhos para a própria entidade: Propriedades de investimento</c:v>
                  </c:pt>
                  <c:pt idx="18">
                    <c:v>Trabalhos para a própria entidade: Activos por gastos diferidos</c:v>
                  </c:pt>
                  <c:pt idx="19">
                    <c:v>Subsídios das entidades públicas</c:v>
                  </c:pt>
                  <c:pt idx="20">
                    <c:v>Subsídios de outras entidades</c:v>
                  </c:pt>
                  <c:pt idx="21">
                    <c:v>Reversões: De depreciações e de amortizações</c:v>
                  </c:pt>
                  <c:pt idx="22">
                    <c:v>Reversões: De perdas por imparidade</c:v>
                  </c:pt>
                  <c:pt idx="23">
                    <c:v>Reversões: De provisões</c:v>
                  </c:pt>
                  <c:pt idx="24">
                    <c:v>Aumentos de justo valor: Em instrumentos financeiros</c:v>
                  </c:pt>
                  <c:pt idx="25">
                    <c:v>Aumentos de justo valor: Em investimentos financeiros</c:v>
                  </c:pt>
                  <c:pt idx="26">
                    <c:v>Aumentos de justo valor: Em propriedades de investimento</c:v>
                  </c:pt>
                  <c:pt idx="27">
                    <c:v>Aumentos de justo valor: Em activos biológicos</c:v>
                  </c:pt>
                  <c:pt idx="28">
                    <c:v>Rendimentos suplementares</c:v>
                  </c:pt>
                  <c:pt idx="29">
                    <c:v>Descontos de pronto pagamento obtidos</c:v>
                  </c:pt>
                  <c:pt idx="30">
                    <c:v>Recuperação de dívidas a receber</c:v>
                  </c:pt>
                  <c:pt idx="31">
                    <c:v>Ganhos em inventários</c:v>
                  </c:pt>
                  <c:pt idx="32">
                    <c:v>Rend. e ganhos em subsid., assoc. e empreend. conjuntos</c:v>
                  </c:pt>
                  <c:pt idx="33">
                    <c:v>Rendimentos e ganhos nos restantes invest. financeiros</c:v>
                  </c:pt>
                  <c:pt idx="34">
                    <c:v>Rendimentos e ganhos em investimentos não financeiros</c:v>
                  </c:pt>
                  <c:pt idx="35">
                    <c:v>Outros</c:v>
                  </c:pt>
                  <c:pt idx="36">
                    <c:v>Juros obtidos</c:v>
                  </c:pt>
                  <c:pt idx="37">
                    <c:v>Dividendos obtidos</c:v>
                  </c:pt>
                  <c:pt idx="38">
                    <c:v>Outros rendimentos similares</c:v>
                  </c:pt>
                </c:lvl>
                <c:lvl>
                  <c:pt idx="0">
                    <c:v>711</c:v>
                  </c:pt>
                  <c:pt idx="1">
                    <c:v>712</c:v>
                  </c:pt>
                  <c:pt idx="2">
                    <c:v>713</c:v>
                  </c:pt>
                  <c:pt idx="3">
                    <c:v>714</c:v>
                  </c:pt>
                  <c:pt idx="4">
                    <c:v>716</c:v>
                  </c:pt>
                  <c:pt idx="5">
                    <c:v>721</c:v>
                  </c:pt>
                  <c:pt idx="6">
                    <c:v>722</c:v>
                  </c:pt>
                  <c:pt idx="7">
                    <c:v>723</c:v>
                  </c:pt>
                  <c:pt idx="8">
                    <c:v>724</c:v>
                  </c:pt>
                  <c:pt idx="9">
                    <c:v>725</c:v>
                  </c:pt>
                  <c:pt idx="10">
                    <c:v>726</c:v>
                  </c:pt>
                  <c:pt idx="11">
                    <c:v>731</c:v>
                  </c:pt>
                  <c:pt idx="12">
                    <c:v>732</c:v>
                  </c:pt>
                  <c:pt idx="13">
                    <c:v>733</c:v>
                  </c:pt>
                  <c:pt idx="14">
                    <c:v>734</c:v>
                  </c:pt>
                  <c:pt idx="15">
                    <c:v>741</c:v>
                  </c:pt>
                  <c:pt idx="16">
                    <c:v>742</c:v>
                  </c:pt>
                  <c:pt idx="17">
                    <c:v>743</c:v>
                  </c:pt>
                  <c:pt idx="18">
                    <c:v>744</c:v>
                  </c:pt>
                  <c:pt idx="19">
                    <c:v>751</c:v>
                  </c:pt>
                  <c:pt idx="20">
                    <c:v>752</c:v>
                  </c:pt>
                  <c:pt idx="21">
                    <c:v>761</c:v>
                  </c:pt>
                  <c:pt idx="22">
                    <c:v>762</c:v>
                  </c:pt>
                  <c:pt idx="23">
                    <c:v>763</c:v>
                  </c:pt>
                  <c:pt idx="24">
                    <c:v>771</c:v>
                  </c:pt>
                  <c:pt idx="25">
                    <c:v>772</c:v>
                  </c:pt>
                  <c:pt idx="26">
                    <c:v>773</c:v>
                  </c:pt>
                  <c:pt idx="27">
                    <c:v>774</c:v>
                  </c:pt>
                  <c:pt idx="28">
                    <c:v>781</c:v>
                  </c:pt>
                  <c:pt idx="29">
                    <c:v>782</c:v>
                  </c:pt>
                  <c:pt idx="30">
                    <c:v>783</c:v>
                  </c:pt>
                  <c:pt idx="31">
                    <c:v>784</c:v>
                  </c:pt>
                  <c:pt idx="32">
                    <c:v>785</c:v>
                  </c:pt>
                  <c:pt idx="33">
                    <c:v>786</c:v>
                  </c:pt>
                  <c:pt idx="34">
                    <c:v>787</c:v>
                  </c:pt>
                  <c:pt idx="35">
                    <c:v>788</c:v>
                  </c:pt>
                  <c:pt idx="36">
                    <c:v>791</c:v>
                  </c:pt>
                  <c:pt idx="37">
                    <c:v>792</c:v>
                  </c:pt>
                  <c:pt idx="38">
                    <c:v>798</c:v>
                  </c:pt>
                </c:lvl>
              </c:multiLvlStrCache>
            </c:multiLvlStrRef>
          </c:cat>
          <c:val>
            <c:numRef>
              <c:f>Graf16!$H$89:$H$127</c:f>
              <c:numCache>
                <c:formatCode>0</c:formatCode>
                <c:ptCount val="39"/>
                <c:pt idx="0">
                  <c:v>37126.61</c:v>
                </c:pt>
                <c:pt idx="1">
                  <c:v>0</c:v>
                </c:pt>
                <c:pt idx="2">
                  <c:v>0</c:v>
                </c:pt>
                <c:pt idx="3">
                  <c:v>0</c:v>
                </c:pt>
                <c:pt idx="4">
                  <c:v>0</c:v>
                </c:pt>
                <c:pt idx="5">
                  <c:v>25323.78</c:v>
                </c:pt>
                <c:pt idx="6">
                  <c:v>7333.1</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31.32</c:v>
                </c:pt>
              </c:numCache>
            </c:numRef>
          </c:val>
          <c:extLst>
            <c:ext xmlns:c16="http://schemas.microsoft.com/office/drawing/2014/chart" uri="{C3380CC4-5D6E-409C-BE32-E72D297353CC}">
              <c16:uniqueId val="{00000000-5B71-4643-8426-09D6C3A9F6EE}"/>
            </c:ext>
          </c:extLst>
        </c:ser>
        <c:ser>
          <c:idx val="1"/>
          <c:order val="1"/>
          <c:tx>
            <c:strRef>
              <c:f>Graf16!$I$88</c:f>
              <c:strCache>
                <c:ptCount val="1"/>
                <c:pt idx="0">
                  <c:v>2024</c:v>
                </c:pt>
              </c:strCache>
            </c:strRef>
          </c:tx>
          <c:spPr>
            <a:solidFill>
              <a:srgbClr val="802060"/>
            </a:solidFill>
            <a:ln w="12700">
              <a:solidFill>
                <a:srgbClr val="000000"/>
              </a:solidFill>
              <a:prstDash val="solid"/>
            </a:ln>
          </c:spPr>
          <c:invertIfNegative val="0"/>
          <c:cat>
            <c:multiLvlStrRef>
              <c:f>Graf16!$F$89:$G$127</c:f>
              <c:multiLvlStrCache>
                <c:ptCount val="39"/>
                <c:lvl>
                  <c:pt idx="0">
                    <c:v>Vendas: Mercadorias</c:v>
                  </c:pt>
                  <c:pt idx="1">
                    <c:v>Vendas: Produtos acabados e intermédios</c:v>
                  </c:pt>
                  <c:pt idx="2">
                    <c:v>Vendas: Subprodutos, desperdícios, resíduos e refugos</c:v>
                  </c:pt>
                  <c:pt idx="3">
                    <c:v>Vendas: Activos biológicos</c:v>
                  </c:pt>
                  <c:pt idx="4">
                    <c:v>Vendas: IVA das vendas com imposto incluído</c:v>
                  </c:pt>
                  <c:pt idx="5">
                    <c:v>Prestações de serviços: Serviço A</c:v>
                  </c:pt>
                  <c:pt idx="6">
                    <c:v>Prestações de serviços: Serviço B</c:v>
                  </c:pt>
                  <c:pt idx="7">
                    <c:v>Prestações de serviços: Serviço C</c:v>
                  </c:pt>
                  <c:pt idx="8">
                    <c:v>Prestações de serviços: Serviço D</c:v>
                  </c:pt>
                  <c:pt idx="9">
                    <c:v>Serviços secundários</c:v>
                  </c:pt>
                  <c:pt idx="10">
                    <c:v>IVA dos serviços com imposto incluído</c:v>
                  </c:pt>
                  <c:pt idx="11">
                    <c:v>Variações nos inventários de produção: Produtos acabados e intermédios</c:v>
                  </c:pt>
                  <c:pt idx="12">
                    <c:v>Variações nos inventários de produção: Subprodutos, desperdícios, resíduos e refugos</c:v>
                  </c:pt>
                  <c:pt idx="13">
                    <c:v>Variações nos inventários de produção: Produtos e trabalhos em curso</c:v>
                  </c:pt>
                  <c:pt idx="14">
                    <c:v>Variações nos inventários de produção: Activos biológicos</c:v>
                  </c:pt>
                  <c:pt idx="15">
                    <c:v>Trabalhos para a própria entidade: Activos fixos tangíveis</c:v>
                  </c:pt>
                  <c:pt idx="16">
                    <c:v>Trabalhos para a própria entidade: Activos intangíveis</c:v>
                  </c:pt>
                  <c:pt idx="17">
                    <c:v>Trabalhos para a própria entidade: Propriedades de investimento</c:v>
                  </c:pt>
                  <c:pt idx="18">
                    <c:v>Trabalhos para a própria entidade: Activos por gastos diferidos</c:v>
                  </c:pt>
                  <c:pt idx="19">
                    <c:v>Subsídios das entidades públicas</c:v>
                  </c:pt>
                  <c:pt idx="20">
                    <c:v>Subsídios de outras entidades</c:v>
                  </c:pt>
                  <c:pt idx="21">
                    <c:v>Reversões: De depreciações e de amortizações</c:v>
                  </c:pt>
                  <c:pt idx="22">
                    <c:v>Reversões: De perdas por imparidade</c:v>
                  </c:pt>
                  <c:pt idx="23">
                    <c:v>Reversões: De provisões</c:v>
                  </c:pt>
                  <c:pt idx="24">
                    <c:v>Aumentos de justo valor: Em instrumentos financeiros</c:v>
                  </c:pt>
                  <c:pt idx="25">
                    <c:v>Aumentos de justo valor: Em investimentos financeiros</c:v>
                  </c:pt>
                  <c:pt idx="26">
                    <c:v>Aumentos de justo valor: Em propriedades de investimento</c:v>
                  </c:pt>
                  <c:pt idx="27">
                    <c:v>Aumentos de justo valor: Em activos biológicos</c:v>
                  </c:pt>
                  <c:pt idx="28">
                    <c:v>Rendimentos suplementares</c:v>
                  </c:pt>
                  <c:pt idx="29">
                    <c:v>Descontos de pronto pagamento obtidos</c:v>
                  </c:pt>
                  <c:pt idx="30">
                    <c:v>Recuperação de dívidas a receber</c:v>
                  </c:pt>
                  <c:pt idx="31">
                    <c:v>Ganhos em inventários</c:v>
                  </c:pt>
                  <c:pt idx="32">
                    <c:v>Rend. e ganhos em subsid., assoc. e empreend. conjuntos</c:v>
                  </c:pt>
                  <c:pt idx="33">
                    <c:v>Rendimentos e ganhos nos restantes invest. financeiros</c:v>
                  </c:pt>
                  <c:pt idx="34">
                    <c:v>Rendimentos e ganhos em investimentos não financeiros</c:v>
                  </c:pt>
                  <c:pt idx="35">
                    <c:v>Outros</c:v>
                  </c:pt>
                  <c:pt idx="36">
                    <c:v>Juros obtidos</c:v>
                  </c:pt>
                  <c:pt idx="37">
                    <c:v>Dividendos obtidos</c:v>
                  </c:pt>
                  <c:pt idx="38">
                    <c:v>Outros rendimentos similares</c:v>
                  </c:pt>
                </c:lvl>
                <c:lvl>
                  <c:pt idx="0">
                    <c:v>711</c:v>
                  </c:pt>
                  <c:pt idx="1">
                    <c:v>712</c:v>
                  </c:pt>
                  <c:pt idx="2">
                    <c:v>713</c:v>
                  </c:pt>
                  <c:pt idx="3">
                    <c:v>714</c:v>
                  </c:pt>
                  <c:pt idx="4">
                    <c:v>716</c:v>
                  </c:pt>
                  <c:pt idx="5">
                    <c:v>721</c:v>
                  </c:pt>
                  <c:pt idx="6">
                    <c:v>722</c:v>
                  </c:pt>
                  <c:pt idx="7">
                    <c:v>723</c:v>
                  </c:pt>
                  <c:pt idx="8">
                    <c:v>724</c:v>
                  </c:pt>
                  <c:pt idx="9">
                    <c:v>725</c:v>
                  </c:pt>
                  <c:pt idx="10">
                    <c:v>726</c:v>
                  </c:pt>
                  <c:pt idx="11">
                    <c:v>731</c:v>
                  </c:pt>
                  <c:pt idx="12">
                    <c:v>732</c:v>
                  </c:pt>
                  <c:pt idx="13">
                    <c:v>733</c:v>
                  </c:pt>
                  <c:pt idx="14">
                    <c:v>734</c:v>
                  </c:pt>
                  <c:pt idx="15">
                    <c:v>741</c:v>
                  </c:pt>
                  <c:pt idx="16">
                    <c:v>742</c:v>
                  </c:pt>
                  <c:pt idx="17">
                    <c:v>743</c:v>
                  </c:pt>
                  <c:pt idx="18">
                    <c:v>744</c:v>
                  </c:pt>
                  <c:pt idx="19">
                    <c:v>751</c:v>
                  </c:pt>
                  <c:pt idx="20">
                    <c:v>752</c:v>
                  </c:pt>
                  <c:pt idx="21">
                    <c:v>761</c:v>
                  </c:pt>
                  <c:pt idx="22">
                    <c:v>762</c:v>
                  </c:pt>
                  <c:pt idx="23">
                    <c:v>763</c:v>
                  </c:pt>
                  <c:pt idx="24">
                    <c:v>771</c:v>
                  </c:pt>
                  <c:pt idx="25">
                    <c:v>772</c:v>
                  </c:pt>
                  <c:pt idx="26">
                    <c:v>773</c:v>
                  </c:pt>
                  <c:pt idx="27">
                    <c:v>774</c:v>
                  </c:pt>
                  <c:pt idx="28">
                    <c:v>781</c:v>
                  </c:pt>
                  <c:pt idx="29">
                    <c:v>782</c:v>
                  </c:pt>
                  <c:pt idx="30">
                    <c:v>783</c:v>
                  </c:pt>
                  <c:pt idx="31">
                    <c:v>784</c:v>
                  </c:pt>
                  <c:pt idx="32">
                    <c:v>785</c:v>
                  </c:pt>
                  <c:pt idx="33">
                    <c:v>786</c:v>
                  </c:pt>
                  <c:pt idx="34">
                    <c:v>787</c:v>
                  </c:pt>
                  <c:pt idx="35">
                    <c:v>788</c:v>
                  </c:pt>
                  <c:pt idx="36">
                    <c:v>791</c:v>
                  </c:pt>
                  <c:pt idx="37">
                    <c:v>792</c:v>
                  </c:pt>
                  <c:pt idx="38">
                    <c:v>798</c:v>
                  </c:pt>
                </c:lvl>
              </c:multiLvlStrCache>
            </c:multiLvlStrRef>
          </c:cat>
          <c:val>
            <c:numRef>
              <c:f>Graf16!$I$89:$I$127</c:f>
              <c:numCache>
                <c:formatCode>0</c:formatCode>
                <c:ptCount val="39"/>
                <c:pt idx="0">
                  <c:v>40203997.170000002</c:v>
                </c:pt>
                <c:pt idx="1">
                  <c:v>0</c:v>
                </c:pt>
                <c:pt idx="2">
                  <c:v>0</c:v>
                </c:pt>
                <c:pt idx="3">
                  <c:v>0</c:v>
                </c:pt>
                <c:pt idx="4">
                  <c:v>0</c:v>
                </c:pt>
                <c:pt idx="5">
                  <c:v>938455.13</c:v>
                </c:pt>
                <c:pt idx="6">
                  <c:v>32286.78</c:v>
                </c:pt>
                <c:pt idx="7">
                  <c:v>156384.24</c:v>
                </c:pt>
                <c:pt idx="8">
                  <c:v>1045.93</c:v>
                </c:pt>
                <c:pt idx="9">
                  <c:v>25764.080000000002</c:v>
                </c:pt>
                <c:pt idx="10">
                  <c:v>0</c:v>
                </c:pt>
                <c:pt idx="11">
                  <c:v>4794.5199999999995</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1900555.69</c:v>
                </c:pt>
                <c:pt idx="29">
                  <c:v>0</c:v>
                </c:pt>
                <c:pt idx="30">
                  <c:v>0</c:v>
                </c:pt>
                <c:pt idx="31">
                  <c:v>0</c:v>
                </c:pt>
                <c:pt idx="32">
                  <c:v>0</c:v>
                </c:pt>
                <c:pt idx="33">
                  <c:v>291.13</c:v>
                </c:pt>
                <c:pt idx="34">
                  <c:v>0</c:v>
                </c:pt>
                <c:pt idx="35">
                  <c:v>48229.2</c:v>
                </c:pt>
                <c:pt idx="36">
                  <c:v>18951.330000000002</c:v>
                </c:pt>
                <c:pt idx="37">
                  <c:v>0</c:v>
                </c:pt>
                <c:pt idx="38">
                  <c:v>47340.45</c:v>
                </c:pt>
              </c:numCache>
            </c:numRef>
          </c:val>
          <c:extLst>
            <c:ext xmlns:c16="http://schemas.microsoft.com/office/drawing/2014/chart" uri="{C3380CC4-5D6E-409C-BE32-E72D297353CC}">
              <c16:uniqueId val="{00000001-5B71-4643-8426-09D6C3A9F6EE}"/>
            </c:ext>
          </c:extLst>
        </c:ser>
        <c:ser>
          <c:idx val="2"/>
          <c:order val="2"/>
          <c:tx>
            <c:strRef>
              <c:f>Graf16!$J$88</c:f>
              <c:strCache>
                <c:ptCount val="1"/>
                <c:pt idx="0">
                  <c:v>2025</c:v>
                </c:pt>
              </c:strCache>
            </c:strRef>
          </c:tx>
          <c:spPr>
            <a:solidFill>
              <a:srgbClr val="FFFFC0"/>
            </a:solidFill>
            <a:ln w="12700">
              <a:solidFill>
                <a:srgbClr val="000000"/>
              </a:solidFill>
              <a:prstDash val="solid"/>
            </a:ln>
          </c:spPr>
          <c:invertIfNegative val="0"/>
          <c:cat>
            <c:multiLvlStrRef>
              <c:f>Graf16!$F$89:$G$127</c:f>
              <c:multiLvlStrCache>
                <c:ptCount val="39"/>
                <c:lvl>
                  <c:pt idx="0">
                    <c:v>Vendas: Mercadorias</c:v>
                  </c:pt>
                  <c:pt idx="1">
                    <c:v>Vendas: Produtos acabados e intermédios</c:v>
                  </c:pt>
                  <c:pt idx="2">
                    <c:v>Vendas: Subprodutos, desperdícios, resíduos e refugos</c:v>
                  </c:pt>
                  <c:pt idx="3">
                    <c:v>Vendas: Activos biológicos</c:v>
                  </c:pt>
                  <c:pt idx="4">
                    <c:v>Vendas: IVA das vendas com imposto incluído</c:v>
                  </c:pt>
                  <c:pt idx="5">
                    <c:v>Prestações de serviços: Serviço A</c:v>
                  </c:pt>
                  <c:pt idx="6">
                    <c:v>Prestações de serviços: Serviço B</c:v>
                  </c:pt>
                  <c:pt idx="7">
                    <c:v>Prestações de serviços: Serviço C</c:v>
                  </c:pt>
                  <c:pt idx="8">
                    <c:v>Prestações de serviços: Serviço D</c:v>
                  </c:pt>
                  <c:pt idx="9">
                    <c:v>Serviços secundários</c:v>
                  </c:pt>
                  <c:pt idx="10">
                    <c:v>IVA dos serviços com imposto incluído</c:v>
                  </c:pt>
                  <c:pt idx="11">
                    <c:v>Variações nos inventários de produção: Produtos acabados e intermédios</c:v>
                  </c:pt>
                  <c:pt idx="12">
                    <c:v>Variações nos inventários de produção: Subprodutos, desperdícios, resíduos e refugos</c:v>
                  </c:pt>
                  <c:pt idx="13">
                    <c:v>Variações nos inventários de produção: Produtos e trabalhos em curso</c:v>
                  </c:pt>
                  <c:pt idx="14">
                    <c:v>Variações nos inventários de produção: Activos biológicos</c:v>
                  </c:pt>
                  <c:pt idx="15">
                    <c:v>Trabalhos para a própria entidade: Activos fixos tangíveis</c:v>
                  </c:pt>
                  <c:pt idx="16">
                    <c:v>Trabalhos para a própria entidade: Activos intangíveis</c:v>
                  </c:pt>
                  <c:pt idx="17">
                    <c:v>Trabalhos para a própria entidade: Propriedades de investimento</c:v>
                  </c:pt>
                  <c:pt idx="18">
                    <c:v>Trabalhos para a própria entidade: Activos por gastos diferidos</c:v>
                  </c:pt>
                  <c:pt idx="19">
                    <c:v>Subsídios das entidades públicas</c:v>
                  </c:pt>
                  <c:pt idx="20">
                    <c:v>Subsídios de outras entidades</c:v>
                  </c:pt>
                  <c:pt idx="21">
                    <c:v>Reversões: De depreciações e de amortizações</c:v>
                  </c:pt>
                  <c:pt idx="22">
                    <c:v>Reversões: De perdas por imparidade</c:v>
                  </c:pt>
                  <c:pt idx="23">
                    <c:v>Reversões: De provisões</c:v>
                  </c:pt>
                  <c:pt idx="24">
                    <c:v>Aumentos de justo valor: Em instrumentos financeiros</c:v>
                  </c:pt>
                  <c:pt idx="25">
                    <c:v>Aumentos de justo valor: Em investimentos financeiros</c:v>
                  </c:pt>
                  <c:pt idx="26">
                    <c:v>Aumentos de justo valor: Em propriedades de investimento</c:v>
                  </c:pt>
                  <c:pt idx="27">
                    <c:v>Aumentos de justo valor: Em activos biológicos</c:v>
                  </c:pt>
                  <c:pt idx="28">
                    <c:v>Rendimentos suplementares</c:v>
                  </c:pt>
                  <c:pt idx="29">
                    <c:v>Descontos de pronto pagamento obtidos</c:v>
                  </c:pt>
                  <c:pt idx="30">
                    <c:v>Recuperação de dívidas a receber</c:v>
                  </c:pt>
                  <c:pt idx="31">
                    <c:v>Ganhos em inventários</c:v>
                  </c:pt>
                  <c:pt idx="32">
                    <c:v>Rend. e ganhos em subsid., assoc. e empreend. conjuntos</c:v>
                  </c:pt>
                  <c:pt idx="33">
                    <c:v>Rendimentos e ganhos nos restantes invest. financeiros</c:v>
                  </c:pt>
                  <c:pt idx="34">
                    <c:v>Rendimentos e ganhos em investimentos não financeiros</c:v>
                  </c:pt>
                  <c:pt idx="35">
                    <c:v>Outros</c:v>
                  </c:pt>
                  <c:pt idx="36">
                    <c:v>Juros obtidos</c:v>
                  </c:pt>
                  <c:pt idx="37">
                    <c:v>Dividendos obtidos</c:v>
                  </c:pt>
                  <c:pt idx="38">
                    <c:v>Outros rendimentos similares</c:v>
                  </c:pt>
                </c:lvl>
                <c:lvl>
                  <c:pt idx="0">
                    <c:v>711</c:v>
                  </c:pt>
                  <c:pt idx="1">
                    <c:v>712</c:v>
                  </c:pt>
                  <c:pt idx="2">
                    <c:v>713</c:v>
                  </c:pt>
                  <c:pt idx="3">
                    <c:v>714</c:v>
                  </c:pt>
                  <c:pt idx="4">
                    <c:v>716</c:v>
                  </c:pt>
                  <c:pt idx="5">
                    <c:v>721</c:v>
                  </c:pt>
                  <c:pt idx="6">
                    <c:v>722</c:v>
                  </c:pt>
                  <c:pt idx="7">
                    <c:v>723</c:v>
                  </c:pt>
                  <c:pt idx="8">
                    <c:v>724</c:v>
                  </c:pt>
                  <c:pt idx="9">
                    <c:v>725</c:v>
                  </c:pt>
                  <c:pt idx="10">
                    <c:v>726</c:v>
                  </c:pt>
                  <c:pt idx="11">
                    <c:v>731</c:v>
                  </c:pt>
                  <c:pt idx="12">
                    <c:v>732</c:v>
                  </c:pt>
                  <c:pt idx="13">
                    <c:v>733</c:v>
                  </c:pt>
                  <c:pt idx="14">
                    <c:v>734</c:v>
                  </c:pt>
                  <c:pt idx="15">
                    <c:v>741</c:v>
                  </c:pt>
                  <c:pt idx="16">
                    <c:v>742</c:v>
                  </c:pt>
                  <c:pt idx="17">
                    <c:v>743</c:v>
                  </c:pt>
                  <c:pt idx="18">
                    <c:v>744</c:v>
                  </c:pt>
                  <c:pt idx="19">
                    <c:v>751</c:v>
                  </c:pt>
                  <c:pt idx="20">
                    <c:v>752</c:v>
                  </c:pt>
                  <c:pt idx="21">
                    <c:v>761</c:v>
                  </c:pt>
                  <c:pt idx="22">
                    <c:v>762</c:v>
                  </c:pt>
                  <c:pt idx="23">
                    <c:v>763</c:v>
                  </c:pt>
                  <c:pt idx="24">
                    <c:v>771</c:v>
                  </c:pt>
                  <c:pt idx="25">
                    <c:v>772</c:v>
                  </c:pt>
                  <c:pt idx="26">
                    <c:v>773</c:v>
                  </c:pt>
                  <c:pt idx="27">
                    <c:v>774</c:v>
                  </c:pt>
                  <c:pt idx="28">
                    <c:v>781</c:v>
                  </c:pt>
                  <c:pt idx="29">
                    <c:v>782</c:v>
                  </c:pt>
                  <c:pt idx="30">
                    <c:v>783</c:v>
                  </c:pt>
                  <c:pt idx="31">
                    <c:v>784</c:v>
                  </c:pt>
                  <c:pt idx="32">
                    <c:v>785</c:v>
                  </c:pt>
                  <c:pt idx="33">
                    <c:v>786</c:v>
                  </c:pt>
                  <c:pt idx="34">
                    <c:v>787</c:v>
                  </c:pt>
                  <c:pt idx="35">
                    <c:v>788</c:v>
                  </c:pt>
                  <c:pt idx="36">
                    <c:v>791</c:v>
                  </c:pt>
                  <c:pt idx="37">
                    <c:v>792</c:v>
                  </c:pt>
                  <c:pt idx="38">
                    <c:v>798</c:v>
                  </c:pt>
                </c:lvl>
              </c:multiLvlStrCache>
            </c:multiLvlStrRef>
          </c:cat>
          <c:val>
            <c:numRef>
              <c:f>Graf16!$J$89:$J$127</c:f>
              <c:numCache>
                <c:formatCode>0</c:formatCode>
                <c:ptCount val="39"/>
                <c:pt idx="0">
                  <c:v>34298799.859999999</c:v>
                </c:pt>
                <c:pt idx="1">
                  <c:v>0</c:v>
                </c:pt>
                <c:pt idx="2">
                  <c:v>0</c:v>
                </c:pt>
                <c:pt idx="3">
                  <c:v>0</c:v>
                </c:pt>
                <c:pt idx="4">
                  <c:v>0</c:v>
                </c:pt>
                <c:pt idx="5">
                  <c:v>1072045.3700000001</c:v>
                </c:pt>
                <c:pt idx="6">
                  <c:v>51998.65</c:v>
                </c:pt>
                <c:pt idx="7">
                  <c:v>0</c:v>
                </c:pt>
                <c:pt idx="8">
                  <c:v>1045.93</c:v>
                </c:pt>
                <c:pt idx="9">
                  <c:v>36797.03</c:v>
                </c:pt>
                <c:pt idx="10">
                  <c:v>0</c:v>
                </c:pt>
                <c:pt idx="11">
                  <c:v>969.84000000000015</c:v>
                </c:pt>
                <c:pt idx="12">
                  <c:v>0</c:v>
                </c:pt>
                <c:pt idx="13">
                  <c:v>0</c:v>
                </c:pt>
                <c:pt idx="14">
                  <c:v>0</c:v>
                </c:pt>
                <c:pt idx="15">
                  <c:v>20000</c:v>
                </c:pt>
                <c:pt idx="16">
                  <c:v>0</c:v>
                </c:pt>
                <c:pt idx="17">
                  <c:v>0</c:v>
                </c:pt>
                <c:pt idx="18">
                  <c:v>0</c:v>
                </c:pt>
                <c:pt idx="19">
                  <c:v>0</c:v>
                </c:pt>
                <c:pt idx="20">
                  <c:v>0</c:v>
                </c:pt>
                <c:pt idx="21">
                  <c:v>0</c:v>
                </c:pt>
                <c:pt idx="22">
                  <c:v>0</c:v>
                </c:pt>
                <c:pt idx="23">
                  <c:v>32734.71</c:v>
                </c:pt>
                <c:pt idx="24">
                  <c:v>0</c:v>
                </c:pt>
                <c:pt idx="25">
                  <c:v>0</c:v>
                </c:pt>
                <c:pt idx="26">
                  <c:v>0</c:v>
                </c:pt>
                <c:pt idx="27">
                  <c:v>0</c:v>
                </c:pt>
                <c:pt idx="28">
                  <c:v>2212742.7200000002</c:v>
                </c:pt>
                <c:pt idx="29">
                  <c:v>0</c:v>
                </c:pt>
                <c:pt idx="30">
                  <c:v>0</c:v>
                </c:pt>
                <c:pt idx="31">
                  <c:v>0</c:v>
                </c:pt>
                <c:pt idx="32">
                  <c:v>0</c:v>
                </c:pt>
                <c:pt idx="33">
                  <c:v>626453.35</c:v>
                </c:pt>
                <c:pt idx="34">
                  <c:v>1875000</c:v>
                </c:pt>
                <c:pt idx="35">
                  <c:v>6449853.3799999999</c:v>
                </c:pt>
                <c:pt idx="36">
                  <c:v>28173.78</c:v>
                </c:pt>
                <c:pt idx="37">
                  <c:v>1250000</c:v>
                </c:pt>
                <c:pt idx="38">
                  <c:v>74401.62</c:v>
                </c:pt>
              </c:numCache>
            </c:numRef>
          </c:val>
          <c:extLst>
            <c:ext xmlns:c16="http://schemas.microsoft.com/office/drawing/2014/chart" uri="{C3380CC4-5D6E-409C-BE32-E72D297353CC}">
              <c16:uniqueId val="{00000002-5B71-4643-8426-09D6C3A9F6EE}"/>
            </c:ext>
          </c:extLst>
        </c:ser>
        <c:dLbls>
          <c:showLegendKey val="0"/>
          <c:showVal val="0"/>
          <c:showCatName val="0"/>
          <c:showSerName val="0"/>
          <c:showPercent val="0"/>
          <c:showBubbleSize val="0"/>
        </c:dLbls>
        <c:gapWidth val="150"/>
        <c:axId val="202329472"/>
        <c:axId val="202343552"/>
      </c:barChart>
      <c:catAx>
        <c:axId val="202329472"/>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343552"/>
        <c:crosses val="autoZero"/>
        <c:auto val="1"/>
        <c:lblAlgn val="ctr"/>
        <c:lblOffset val="100"/>
        <c:tickLblSkip val="1"/>
        <c:tickMarkSkip val="1"/>
        <c:noMultiLvlLbl val="0"/>
      </c:catAx>
      <c:valAx>
        <c:axId val="202343552"/>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329472"/>
        <c:crosses val="autoZero"/>
        <c:crossBetween val="between"/>
      </c:valAx>
      <c:spPr>
        <a:solidFill>
          <a:srgbClr val="FFFFFF"/>
        </a:solidFill>
        <a:ln w="12700">
          <a:solidFill>
            <a:srgbClr val="808080"/>
          </a:solidFill>
          <a:prstDash val="solid"/>
        </a:ln>
      </c:spPr>
    </c:plotArea>
    <c:legend>
      <c:legendPos val="r"/>
      <c:layout>
        <c:manualLayout>
          <c:xMode val="edge"/>
          <c:yMode val="edge"/>
          <c:x val="0.41465968586387436"/>
          <c:y val="5.2321296978629327E-2"/>
          <c:w val="0.22931937172774874"/>
          <c:h val="1.4738393515106855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paperSize="9" orientation="portrait" horizontalDpi="-2"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31253280839895"/>
          <c:y val="2.284450994841562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23854190932404512"/>
          <c:y val="9.3588832496442245E-2"/>
          <c:w val="0.75208409839284096"/>
          <c:h val="0.89609464815491147"/>
        </c:manualLayout>
      </c:layout>
      <c:barChart>
        <c:barDir val="bar"/>
        <c:grouping val="clustered"/>
        <c:varyColors val="0"/>
        <c:ser>
          <c:idx val="0"/>
          <c:order val="0"/>
          <c:tx>
            <c:strRef>
              <c:f>'Menu 7'!$C$22</c:f>
              <c:strCache>
                <c:ptCount val="1"/>
                <c:pt idx="0">
                  <c:v>Repartição dos Fornecimentos e Serviços Externos no ano de 2023</c:v>
                </c:pt>
              </c:strCache>
            </c:strRef>
          </c:tx>
          <c:spPr>
            <a:solidFill>
              <a:srgbClr val="8080FF"/>
            </a:solidFill>
            <a:ln w="12700">
              <a:solidFill>
                <a:srgbClr val="000000"/>
              </a:solidFill>
              <a:prstDash val="solid"/>
            </a:ln>
          </c:spPr>
          <c:invertIfNegative val="0"/>
          <c:cat>
            <c:strRef>
              <c:f>('M C CP'!$A$9,'M C CP'!$A$11:$A$18,'M C CP'!$A$20:$A$24,'M C CP'!$A$26:$A$29,'M C CP'!$A$31:$A$34,'M C CP'!$A$36:$A$43)</c:f>
              <c:strCache>
                <c:ptCount val="30"/>
                <c:pt idx="0">
                  <c:v>Subcontratos</c:v>
                </c:pt>
                <c:pt idx="1">
                  <c:v>Trabalhos especializados</c:v>
                </c:pt>
                <c:pt idx="2">
                  <c:v>Publicidade e propaganda</c:v>
                </c:pt>
                <c:pt idx="3">
                  <c:v>Vigilância e segurança</c:v>
                </c:pt>
                <c:pt idx="4">
                  <c:v>Honorários</c:v>
                </c:pt>
                <c:pt idx="5">
                  <c:v>Comissões</c:v>
                </c:pt>
                <c:pt idx="6">
                  <c:v>Conservação e reparação</c:v>
                </c:pt>
                <c:pt idx="7">
                  <c:v>Serviços bancários</c:v>
                </c:pt>
                <c:pt idx="8">
                  <c:v>Outros</c:v>
                </c:pt>
                <c:pt idx="9">
                  <c:v>Ferramentas e utensílios de desgaste rápido</c:v>
                </c:pt>
                <c:pt idx="10">
                  <c:v>Livros e documentação técnica</c:v>
                </c:pt>
                <c:pt idx="11">
                  <c:v>Material de escritório</c:v>
                </c:pt>
                <c:pt idx="12">
                  <c:v>Artigos para oferta</c:v>
                </c:pt>
                <c:pt idx="13">
                  <c:v>Outros</c:v>
                </c:pt>
                <c:pt idx="14">
                  <c:v>Electricidade</c:v>
                </c:pt>
                <c:pt idx="15">
                  <c:v>Combustiveis</c:v>
                </c:pt>
                <c:pt idx="16">
                  <c:v>Água</c:v>
                </c:pt>
                <c:pt idx="17">
                  <c:v>Outros</c:v>
                </c:pt>
                <c:pt idx="18">
                  <c:v>Deslocações e estadias</c:v>
                </c:pt>
                <c:pt idx="19">
                  <c:v>Transportes de pessoal</c:v>
                </c:pt>
                <c:pt idx="20">
                  <c:v>Transportes de mercadorias</c:v>
                </c:pt>
                <c:pt idx="21">
                  <c:v>Outros</c:v>
                </c:pt>
                <c:pt idx="22">
                  <c:v>Rendas e alugueres</c:v>
                </c:pt>
                <c:pt idx="23">
                  <c:v>Comunicação</c:v>
                </c:pt>
                <c:pt idx="24">
                  <c:v>Seguros</c:v>
                </c:pt>
                <c:pt idx="25">
                  <c:v>Royalties</c:v>
                </c:pt>
                <c:pt idx="26">
                  <c:v>Contencioso e notariado</c:v>
                </c:pt>
                <c:pt idx="27">
                  <c:v>Despesas de representação</c:v>
                </c:pt>
                <c:pt idx="28">
                  <c:v>Limpeza, higiene e conforto</c:v>
                </c:pt>
                <c:pt idx="29">
                  <c:v>Outros serviços</c:v>
                </c:pt>
              </c:strCache>
            </c:strRef>
          </c:cat>
          <c:val>
            <c:numRef>
              <c:f>('M C CP'!$B$9,'M C CP'!$B$11:$B$18,'M C CP'!$B$20:$B$24,'M C CP'!$B$26:$B$29,'M C CP'!$B$31:$B$34,'M C CP'!$B$36:$B$43)</c:f>
              <c:numCache>
                <c:formatCode>#,##0.00_ ;[Red]\-#,##0.00\ </c:formatCode>
                <c:ptCount val="30"/>
                <c:pt idx="0">
                  <c:v>2000</c:v>
                </c:pt>
                <c:pt idx="1">
                  <c:v>349.16</c:v>
                </c:pt>
                <c:pt idx="2">
                  <c:v>0</c:v>
                </c:pt>
                <c:pt idx="3">
                  <c:v>0</c:v>
                </c:pt>
                <c:pt idx="4">
                  <c:v>0</c:v>
                </c:pt>
                <c:pt idx="5">
                  <c:v>0</c:v>
                </c:pt>
                <c:pt idx="6">
                  <c:v>0</c:v>
                </c:pt>
                <c:pt idx="7">
                  <c:v>0</c:v>
                </c:pt>
                <c:pt idx="8">
                  <c:v>0</c:v>
                </c:pt>
                <c:pt idx="9">
                  <c:v>0</c:v>
                </c:pt>
                <c:pt idx="10">
                  <c:v>73.33</c:v>
                </c:pt>
                <c:pt idx="11">
                  <c:v>279.38</c:v>
                </c:pt>
                <c:pt idx="12">
                  <c:v>261.60000000000002</c:v>
                </c:pt>
                <c:pt idx="13">
                  <c:v>0</c:v>
                </c:pt>
                <c:pt idx="14">
                  <c:v>0</c:v>
                </c:pt>
                <c:pt idx="15">
                  <c:v>0</c:v>
                </c:pt>
                <c:pt idx="16">
                  <c:v>0</c:v>
                </c:pt>
                <c:pt idx="17">
                  <c:v>0</c:v>
                </c:pt>
                <c:pt idx="18">
                  <c:v>2568.09</c:v>
                </c:pt>
                <c:pt idx="19">
                  <c:v>0</c:v>
                </c:pt>
                <c:pt idx="20">
                  <c:v>0</c:v>
                </c:pt>
                <c:pt idx="21">
                  <c:v>0</c:v>
                </c:pt>
                <c:pt idx="22">
                  <c:v>898.57</c:v>
                </c:pt>
                <c:pt idx="23">
                  <c:v>1183.08</c:v>
                </c:pt>
                <c:pt idx="24">
                  <c:v>39.630000000000003</c:v>
                </c:pt>
                <c:pt idx="25">
                  <c:v>0</c:v>
                </c:pt>
                <c:pt idx="26">
                  <c:v>178.57</c:v>
                </c:pt>
                <c:pt idx="27">
                  <c:v>102.68</c:v>
                </c:pt>
                <c:pt idx="28">
                  <c:v>2.09</c:v>
                </c:pt>
                <c:pt idx="29">
                  <c:v>1832.17</c:v>
                </c:pt>
              </c:numCache>
            </c:numRef>
          </c:val>
          <c:extLst>
            <c:ext xmlns:c16="http://schemas.microsoft.com/office/drawing/2014/chart" uri="{C3380CC4-5D6E-409C-BE32-E72D297353CC}">
              <c16:uniqueId val="{00000000-A57D-4739-89A9-40F0D7CDF133}"/>
            </c:ext>
          </c:extLst>
        </c:ser>
        <c:dLbls>
          <c:showLegendKey val="0"/>
          <c:showVal val="0"/>
          <c:showCatName val="0"/>
          <c:showSerName val="0"/>
          <c:showPercent val="0"/>
          <c:showBubbleSize val="0"/>
        </c:dLbls>
        <c:gapWidth val="150"/>
        <c:axId val="202390144"/>
        <c:axId val="202416512"/>
      </c:barChart>
      <c:catAx>
        <c:axId val="202390144"/>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202416512"/>
        <c:crosses val="autoZero"/>
        <c:auto val="1"/>
        <c:lblAlgn val="ctr"/>
        <c:lblOffset val="100"/>
        <c:tickLblSkip val="1"/>
        <c:tickMarkSkip val="1"/>
        <c:noMultiLvlLbl val="0"/>
      </c:catAx>
      <c:valAx>
        <c:axId val="202416512"/>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202390144"/>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531253280839895"/>
          <c:y val="2.2844509948415623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23854190932404512"/>
          <c:y val="9.3588832496442245E-2"/>
          <c:w val="0.75208409839284096"/>
          <c:h val="0.89609464815491147"/>
        </c:manualLayout>
      </c:layout>
      <c:barChart>
        <c:barDir val="bar"/>
        <c:grouping val="clustered"/>
        <c:varyColors val="0"/>
        <c:ser>
          <c:idx val="0"/>
          <c:order val="0"/>
          <c:tx>
            <c:strRef>
              <c:f>'Menu 7'!$C$23</c:f>
              <c:strCache>
                <c:ptCount val="1"/>
                <c:pt idx="0">
                  <c:v>Repartição dos Fornecimentos e Serviços Externos no ano de 2024</c:v>
                </c:pt>
              </c:strCache>
            </c:strRef>
          </c:tx>
          <c:spPr>
            <a:solidFill>
              <a:srgbClr val="8080FF"/>
            </a:solidFill>
            <a:ln w="12700">
              <a:solidFill>
                <a:srgbClr val="000000"/>
              </a:solidFill>
              <a:prstDash val="solid"/>
            </a:ln>
          </c:spPr>
          <c:invertIfNegative val="0"/>
          <c:cat>
            <c:strRef>
              <c:f>('M C CP'!$A$9,'M C CP'!$A$11:$A$18,'M C CP'!$A$20:$A$24,'M C CP'!$A$26:$A$29,'M C CP'!$A$31:$A$34,'M C CP'!$A$36:$A$43)</c:f>
              <c:strCache>
                <c:ptCount val="30"/>
                <c:pt idx="0">
                  <c:v>Subcontratos</c:v>
                </c:pt>
                <c:pt idx="1">
                  <c:v>Trabalhos especializados</c:v>
                </c:pt>
                <c:pt idx="2">
                  <c:v>Publicidade e propaganda</c:v>
                </c:pt>
                <c:pt idx="3">
                  <c:v>Vigilância e segurança</c:v>
                </c:pt>
                <c:pt idx="4">
                  <c:v>Honorários</c:v>
                </c:pt>
                <c:pt idx="5">
                  <c:v>Comissões</c:v>
                </c:pt>
                <c:pt idx="6">
                  <c:v>Conservação e reparação</c:v>
                </c:pt>
                <c:pt idx="7">
                  <c:v>Serviços bancários</c:v>
                </c:pt>
                <c:pt idx="8">
                  <c:v>Outros</c:v>
                </c:pt>
                <c:pt idx="9">
                  <c:v>Ferramentas e utensílios de desgaste rápido</c:v>
                </c:pt>
                <c:pt idx="10">
                  <c:v>Livros e documentação técnica</c:v>
                </c:pt>
                <c:pt idx="11">
                  <c:v>Material de escritório</c:v>
                </c:pt>
                <c:pt idx="12">
                  <c:v>Artigos para oferta</c:v>
                </c:pt>
                <c:pt idx="13">
                  <c:v>Outros</c:v>
                </c:pt>
                <c:pt idx="14">
                  <c:v>Electricidade</c:v>
                </c:pt>
                <c:pt idx="15">
                  <c:v>Combustiveis</c:v>
                </c:pt>
                <c:pt idx="16">
                  <c:v>Água</c:v>
                </c:pt>
                <c:pt idx="17">
                  <c:v>Outros</c:v>
                </c:pt>
                <c:pt idx="18">
                  <c:v>Deslocações e estadias</c:v>
                </c:pt>
                <c:pt idx="19">
                  <c:v>Transportes de pessoal</c:v>
                </c:pt>
                <c:pt idx="20">
                  <c:v>Transportes de mercadorias</c:v>
                </c:pt>
                <c:pt idx="21">
                  <c:v>Outros</c:v>
                </c:pt>
                <c:pt idx="22">
                  <c:v>Rendas e alugueres</c:v>
                </c:pt>
                <c:pt idx="23">
                  <c:v>Comunicação</c:v>
                </c:pt>
                <c:pt idx="24">
                  <c:v>Seguros</c:v>
                </c:pt>
                <c:pt idx="25">
                  <c:v>Royalties</c:v>
                </c:pt>
                <c:pt idx="26">
                  <c:v>Contencioso e notariado</c:v>
                </c:pt>
                <c:pt idx="27">
                  <c:v>Despesas de representação</c:v>
                </c:pt>
                <c:pt idx="28">
                  <c:v>Limpeza, higiene e conforto</c:v>
                </c:pt>
                <c:pt idx="29">
                  <c:v>Outros serviços</c:v>
                </c:pt>
              </c:strCache>
            </c:strRef>
          </c:cat>
          <c:val>
            <c:numRef>
              <c:f>('M C CP'!$D$9,'M C CP'!$D$11:$D$18,'M C CP'!$D$20:$D$24,'M C CP'!$D$26:$D$29,'M C CP'!$D$31:$D$34,'M C CP'!$D$36:$D$43)</c:f>
              <c:numCache>
                <c:formatCode>#,##0.00_ ;[Red]\-#,##0.00\ </c:formatCode>
                <c:ptCount val="30"/>
                <c:pt idx="0">
                  <c:v>317769.3</c:v>
                </c:pt>
                <c:pt idx="1">
                  <c:v>151094.15</c:v>
                </c:pt>
                <c:pt idx="2">
                  <c:v>32976.82</c:v>
                </c:pt>
                <c:pt idx="3">
                  <c:v>633.91</c:v>
                </c:pt>
                <c:pt idx="4">
                  <c:v>19843.47</c:v>
                </c:pt>
                <c:pt idx="5">
                  <c:v>99748.96</c:v>
                </c:pt>
                <c:pt idx="6">
                  <c:v>110246.02</c:v>
                </c:pt>
                <c:pt idx="7">
                  <c:v>0</c:v>
                </c:pt>
                <c:pt idx="8">
                  <c:v>0</c:v>
                </c:pt>
                <c:pt idx="9">
                  <c:v>35682.93</c:v>
                </c:pt>
                <c:pt idx="10">
                  <c:v>10091.709999999999</c:v>
                </c:pt>
                <c:pt idx="11">
                  <c:v>31985.95</c:v>
                </c:pt>
                <c:pt idx="12">
                  <c:v>22652.36</c:v>
                </c:pt>
                <c:pt idx="13">
                  <c:v>0</c:v>
                </c:pt>
                <c:pt idx="14">
                  <c:v>29040.240000000002</c:v>
                </c:pt>
                <c:pt idx="15">
                  <c:v>63917.31</c:v>
                </c:pt>
                <c:pt idx="16">
                  <c:v>5321.33</c:v>
                </c:pt>
                <c:pt idx="17">
                  <c:v>4762.1499999999996</c:v>
                </c:pt>
                <c:pt idx="18">
                  <c:v>149980.26</c:v>
                </c:pt>
                <c:pt idx="19">
                  <c:v>0</c:v>
                </c:pt>
                <c:pt idx="20">
                  <c:v>45706.46</c:v>
                </c:pt>
                <c:pt idx="21">
                  <c:v>0</c:v>
                </c:pt>
                <c:pt idx="22">
                  <c:v>83174</c:v>
                </c:pt>
                <c:pt idx="23">
                  <c:v>54910.53</c:v>
                </c:pt>
                <c:pt idx="24">
                  <c:v>33738.17</c:v>
                </c:pt>
                <c:pt idx="25">
                  <c:v>9938.35</c:v>
                </c:pt>
                <c:pt idx="26">
                  <c:v>29343.67</c:v>
                </c:pt>
                <c:pt idx="27">
                  <c:v>13711.18</c:v>
                </c:pt>
                <c:pt idx="28">
                  <c:v>28931.42</c:v>
                </c:pt>
                <c:pt idx="29">
                  <c:v>4938.13</c:v>
                </c:pt>
              </c:numCache>
            </c:numRef>
          </c:val>
          <c:extLst>
            <c:ext xmlns:c16="http://schemas.microsoft.com/office/drawing/2014/chart" uri="{C3380CC4-5D6E-409C-BE32-E72D297353CC}">
              <c16:uniqueId val="{00000000-1CF3-4BA0-B6DB-8942D48984EE}"/>
            </c:ext>
          </c:extLst>
        </c:ser>
        <c:dLbls>
          <c:showLegendKey val="0"/>
          <c:showVal val="0"/>
          <c:showCatName val="0"/>
          <c:showSerName val="0"/>
          <c:showPercent val="0"/>
          <c:showBubbleSize val="0"/>
        </c:dLbls>
        <c:gapWidth val="150"/>
        <c:axId val="203207808"/>
        <c:axId val="203209344"/>
      </c:barChart>
      <c:catAx>
        <c:axId val="203207808"/>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203209344"/>
        <c:crosses val="autoZero"/>
        <c:auto val="1"/>
        <c:lblAlgn val="ctr"/>
        <c:lblOffset val="100"/>
        <c:tickLblSkip val="1"/>
        <c:tickMarkSkip val="1"/>
        <c:noMultiLvlLbl val="0"/>
      </c:catAx>
      <c:valAx>
        <c:axId val="203209344"/>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25" b="0" i="0" u="none" strike="noStrike" baseline="0">
                <a:solidFill>
                  <a:srgbClr val="000000"/>
                </a:solidFill>
                <a:latin typeface="Arial"/>
                <a:ea typeface="Arial"/>
                <a:cs typeface="Arial"/>
              </a:defRPr>
            </a:pPr>
            <a:endParaRPr lang="pt-PT"/>
          </a:p>
        </c:txPr>
        <c:crossAx val="203207808"/>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6354199475065618"/>
          <c:y val="1.9882179675994108E-2"/>
        </c:manualLayout>
      </c:layout>
      <c:overlay val="0"/>
      <c:spPr>
        <a:noFill/>
        <a:ln w="25400">
          <a:noFill/>
        </a:ln>
      </c:spPr>
      <c:txPr>
        <a:bodyPr/>
        <a:lstStyle/>
        <a:p>
          <a:pPr>
            <a:defRPr sz="1200" b="1" i="0" u="none" strike="noStrike" baseline="0">
              <a:solidFill>
                <a:srgbClr val="000000"/>
              </a:solidFill>
              <a:latin typeface="Arial"/>
              <a:ea typeface="Arial"/>
              <a:cs typeface="Arial"/>
            </a:defRPr>
          </a:pPr>
          <a:endParaRPr lang="pt-PT"/>
        </a:p>
      </c:txPr>
    </c:title>
    <c:autoTitleDeleted val="0"/>
    <c:plotArea>
      <c:layout>
        <c:manualLayout>
          <c:layoutTarget val="inner"/>
          <c:xMode val="edge"/>
          <c:yMode val="edge"/>
          <c:x val="0.23854190932404512"/>
          <c:y val="9.3519882179675995E-2"/>
          <c:w val="0.75208409839284096"/>
          <c:h val="0.89617083946980858"/>
        </c:manualLayout>
      </c:layout>
      <c:barChart>
        <c:barDir val="bar"/>
        <c:grouping val="clustered"/>
        <c:varyColors val="0"/>
        <c:ser>
          <c:idx val="0"/>
          <c:order val="0"/>
          <c:tx>
            <c:strRef>
              <c:f>'Menu 7'!$C$24</c:f>
              <c:strCache>
                <c:ptCount val="1"/>
                <c:pt idx="0">
                  <c:v>Repartição dos Fornecimentos e Serviços Externos no ano de 2025</c:v>
                </c:pt>
              </c:strCache>
            </c:strRef>
          </c:tx>
          <c:spPr>
            <a:solidFill>
              <a:srgbClr val="8080FF"/>
            </a:solidFill>
            <a:ln w="12700">
              <a:solidFill>
                <a:srgbClr val="000000"/>
              </a:solidFill>
              <a:prstDash val="solid"/>
            </a:ln>
          </c:spPr>
          <c:invertIfNegative val="0"/>
          <c:cat>
            <c:strRef>
              <c:f>('M C CP'!$A$9,'M C CP'!$A$11:$A$18,'M C CP'!$A$20:$A$24,'M C CP'!$A$26:$A$29,'M C CP'!$A$31:$A$34,'M C CP'!$A$36:$A$43)</c:f>
              <c:strCache>
                <c:ptCount val="30"/>
                <c:pt idx="0">
                  <c:v>Subcontratos</c:v>
                </c:pt>
                <c:pt idx="1">
                  <c:v>Trabalhos especializados</c:v>
                </c:pt>
                <c:pt idx="2">
                  <c:v>Publicidade e propaganda</c:v>
                </c:pt>
                <c:pt idx="3">
                  <c:v>Vigilância e segurança</c:v>
                </c:pt>
                <c:pt idx="4">
                  <c:v>Honorários</c:v>
                </c:pt>
                <c:pt idx="5">
                  <c:v>Comissões</c:v>
                </c:pt>
                <c:pt idx="6">
                  <c:v>Conservação e reparação</c:v>
                </c:pt>
                <c:pt idx="7">
                  <c:v>Serviços bancários</c:v>
                </c:pt>
                <c:pt idx="8">
                  <c:v>Outros</c:v>
                </c:pt>
                <c:pt idx="9">
                  <c:v>Ferramentas e utensílios de desgaste rápido</c:v>
                </c:pt>
                <c:pt idx="10">
                  <c:v>Livros e documentação técnica</c:v>
                </c:pt>
                <c:pt idx="11">
                  <c:v>Material de escritório</c:v>
                </c:pt>
                <c:pt idx="12">
                  <c:v>Artigos para oferta</c:v>
                </c:pt>
                <c:pt idx="13">
                  <c:v>Outros</c:v>
                </c:pt>
                <c:pt idx="14">
                  <c:v>Electricidade</c:v>
                </c:pt>
                <c:pt idx="15">
                  <c:v>Combustiveis</c:v>
                </c:pt>
                <c:pt idx="16">
                  <c:v>Água</c:v>
                </c:pt>
                <c:pt idx="17">
                  <c:v>Outros</c:v>
                </c:pt>
                <c:pt idx="18">
                  <c:v>Deslocações e estadias</c:v>
                </c:pt>
                <c:pt idx="19">
                  <c:v>Transportes de pessoal</c:v>
                </c:pt>
                <c:pt idx="20">
                  <c:v>Transportes de mercadorias</c:v>
                </c:pt>
                <c:pt idx="21">
                  <c:v>Outros</c:v>
                </c:pt>
                <c:pt idx="22">
                  <c:v>Rendas e alugueres</c:v>
                </c:pt>
                <c:pt idx="23">
                  <c:v>Comunicação</c:v>
                </c:pt>
                <c:pt idx="24">
                  <c:v>Seguros</c:v>
                </c:pt>
                <c:pt idx="25">
                  <c:v>Royalties</c:v>
                </c:pt>
                <c:pt idx="26">
                  <c:v>Contencioso e notariado</c:v>
                </c:pt>
                <c:pt idx="27">
                  <c:v>Despesas de representação</c:v>
                </c:pt>
                <c:pt idx="28">
                  <c:v>Limpeza, higiene e conforto</c:v>
                </c:pt>
                <c:pt idx="29">
                  <c:v>Outros serviços</c:v>
                </c:pt>
              </c:strCache>
            </c:strRef>
          </c:cat>
          <c:val>
            <c:numRef>
              <c:f>('M C CP'!$F$9,'M C CP'!$F$11:$F$18,'M C CP'!$F$20:$F$24,'M C CP'!$F$26:$F$29,'M C CP'!$F$31:$F$34,'M C CP'!$F$36:$F$43)</c:f>
              <c:numCache>
                <c:formatCode>#,##0.00_ ;[Red]\-#,##0.00\ </c:formatCode>
                <c:ptCount val="30"/>
                <c:pt idx="0">
                  <c:v>310295.43</c:v>
                </c:pt>
                <c:pt idx="1">
                  <c:v>251285.31</c:v>
                </c:pt>
                <c:pt idx="2">
                  <c:v>54467.73</c:v>
                </c:pt>
                <c:pt idx="3">
                  <c:v>779.8</c:v>
                </c:pt>
                <c:pt idx="4">
                  <c:v>38728.35</c:v>
                </c:pt>
                <c:pt idx="5">
                  <c:v>192918.48</c:v>
                </c:pt>
                <c:pt idx="6">
                  <c:v>91516.4</c:v>
                </c:pt>
                <c:pt idx="7">
                  <c:v>0</c:v>
                </c:pt>
                <c:pt idx="8">
                  <c:v>0</c:v>
                </c:pt>
                <c:pt idx="9">
                  <c:v>59944.18</c:v>
                </c:pt>
                <c:pt idx="10">
                  <c:v>11941.33</c:v>
                </c:pt>
                <c:pt idx="11">
                  <c:v>31697.31</c:v>
                </c:pt>
                <c:pt idx="12">
                  <c:v>31359.35</c:v>
                </c:pt>
                <c:pt idx="13">
                  <c:v>0</c:v>
                </c:pt>
                <c:pt idx="14">
                  <c:v>34124.61</c:v>
                </c:pt>
                <c:pt idx="15">
                  <c:v>68829.399999999994</c:v>
                </c:pt>
                <c:pt idx="16">
                  <c:v>6970.13</c:v>
                </c:pt>
                <c:pt idx="17">
                  <c:v>3807.12</c:v>
                </c:pt>
                <c:pt idx="18">
                  <c:v>132168.92000000001</c:v>
                </c:pt>
                <c:pt idx="19">
                  <c:v>0</c:v>
                </c:pt>
                <c:pt idx="20">
                  <c:v>38440.400000000001</c:v>
                </c:pt>
                <c:pt idx="21">
                  <c:v>0</c:v>
                </c:pt>
                <c:pt idx="22">
                  <c:v>93583.73</c:v>
                </c:pt>
                <c:pt idx="23">
                  <c:v>77737.27</c:v>
                </c:pt>
                <c:pt idx="24">
                  <c:v>36573.32</c:v>
                </c:pt>
                <c:pt idx="25">
                  <c:v>11901.42</c:v>
                </c:pt>
                <c:pt idx="26">
                  <c:v>68462.73</c:v>
                </c:pt>
                <c:pt idx="27">
                  <c:v>57985.13</c:v>
                </c:pt>
                <c:pt idx="28">
                  <c:v>15539.05</c:v>
                </c:pt>
                <c:pt idx="29">
                  <c:v>128225.09</c:v>
                </c:pt>
              </c:numCache>
            </c:numRef>
          </c:val>
          <c:extLst>
            <c:ext xmlns:c16="http://schemas.microsoft.com/office/drawing/2014/chart" uri="{C3380CC4-5D6E-409C-BE32-E72D297353CC}">
              <c16:uniqueId val="{00000000-D210-4981-8716-EB246B126ABA}"/>
            </c:ext>
          </c:extLst>
        </c:ser>
        <c:dLbls>
          <c:showLegendKey val="0"/>
          <c:showVal val="0"/>
          <c:showCatName val="0"/>
          <c:showSerName val="0"/>
          <c:showPercent val="0"/>
          <c:showBubbleSize val="0"/>
        </c:dLbls>
        <c:gapWidth val="150"/>
        <c:axId val="203251072"/>
        <c:axId val="203281536"/>
      </c:barChart>
      <c:catAx>
        <c:axId val="203251072"/>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3281536"/>
        <c:crosses val="autoZero"/>
        <c:auto val="1"/>
        <c:lblAlgn val="ctr"/>
        <c:lblOffset val="100"/>
        <c:tickLblSkip val="1"/>
        <c:tickMarkSkip val="1"/>
        <c:noMultiLvlLbl val="0"/>
      </c:catAx>
      <c:valAx>
        <c:axId val="203281536"/>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3251072"/>
        <c:crosses val="autoZero"/>
        <c:crossBetween val="between"/>
      </c:valAx>
      <c:spPr>
        <a:solidFill>
          <a:srgbClr val="FFFFFF"/>
        </a:solidFill>
        <a:ln w="12700">
          <a:solidFill>
            <a:srgbClr val="808080"/>
          </a:solidFill>
          <a:prstDash val="solid"/>
        </a:ln>
      </c:spPr>
    </c:plotArea>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Comparação anual dos Fornecimentos e Serviços Externos</a:t>
            </a:r>
          </a:p>
        </c:rich>
      </c:tx>
      <c:layout>
        <c:manualLayout>
          <c:xMode val="edge"/>
          <c:yMode val="edge"/>
          <c:x val="0.33576642335766421"/>
          <c:y val="1.3186813186813187E-2"/>
        </c:manualLayout>
      </c:layout>
      <c:overlay val="0"/>
      <c:spPr>
        <a:noFill/>
        <a:ln w="25400">
          <a:noFill/>
        </a:ln>
      </c:spPr>
    </c:title>
    <c:autoTitleDeleted val="0"/>
    <c:plotArea>
      <c:layout>
        <c:manualLayout>
          <c:layoutTarget val="inner"/>
          <c:xMode val="edge"/>
          <c:yMode val="edge"/>
          <c:x val="0.24921793534932221"/>
          <c:y val="9.9633770914728498E-2"/>
          <c:w val="0.7413972888425443"/>
          <c:h val="0.89011052692202308"/>
        </c:manualLayout>
      </c:layout>
      <c:barChart>
        <c:barDir val="bar"/>
        <c:grouping val="clustered"/>
        <c:varyColors val="0"/>
        <c:ser>
          <c:idx val="0"/>
          <c:order val="0"/>
          <c:tx>
            <c:strRef>
              <c:f>B!$F$5</c:f>
              <c:strCache>
                <c:ptCount val="1"/>
                <c:pt idx="0">
                  <c:v>2023 </c:v>
                </c:pt>
              </c:strCache>
            </c:strRef>
          </c:tx>
          <c:spPr>
            <a:solidFill>
              <a:srgbClr val="8080FF"/>
            </a:solidFill>
            <a:ln w="12700">
              <a:solidFill>
                <a:srgbClr val="000000"/>
              </a:solidFill>
              <a:prstDash val="solid"/>
            </a:ln>
          </c:spPr>
          <c:invertIfNegative val="0"/>
          <c:cat>
            <c:strRef>
              <c:f>('M C CP'!$A$9,'M C CP'!$A$11:$A$18,'M C CP'!$A$20:$A$24,'M C CP'!$A$26:$A$29,'M C CP'!$A$31:$A$34,'M C CP'!$A$36:$A$43)</c:f>
              <c:strCache>
                <c:ptCount val="30"/>
                <c:pt idx="0">
                  <c:v>Subcontratos</c:v>
                </c:pt>
                <c:pt idx="1">
                  <c:v>Trabalhos especializados</c:v>
                </c:pt>
                <c:pt idx="2">
                  <c:v>Publicidade e propaganda</c:v>
                </c:pt>
                <c:pt idx="3">
                  <c:v>Vigilância e segurança</c:v>
                </c:pt>
                <c:pt idx="4">
                  <c:v>Honorários</c:v>
                </c:pt>
                <c:pt idx="5">
                  <c:v>Comissões</c:v>
                </c:pt>
                <c:pt idx="6">
                  <c:v>Conservação e reparação</c:v>
                </c:pt>
                <c:pt idx="7">
                  <c:v>Serviços bancários</c:v>
                </c:pt>
                <c:pt idx="8">
                  <c:v>Outros</c:v>
                </c:pt>
                <c:pt idx="9">
                  <c:v>Ferramentas e utensílios de desgaste rápido</c:v>
                </c:pt>
                <c:pt idx="10">
                  <c:v>Livros e documentação técnica</c:v>
                </c:pt>
                <c:pt idx="11">
                  <c:v>Material de escritório</c:v>
                </c:pt>
                <c:pt idx="12">
                  <c:v>Artigos para oferta</c:v>
                </c:pt>
                <c:pt idx="13">
                  <c:v>Outros</c:v>
                </c:pt>
                <c:pt idx="14">
                  <c:v>Electricidade</c:v>
                </c:pt>
                <c:pt idx="15">
                  <c:v>Combustiveis</c:v>
                </c:pt>
                <c:pt idx="16">
                  <c:v>Água</c:v>
                </c:pt>
                <c:pt idx="17">
                  <c:v>Outros</c:v>
                </c:pt>
                <c:pt idx="18">
                  <c:v>Deslocações e estadias</c:v>
                </c:pt>
                <c:pt idx="19">
                  <c:v>Transportes de pessoal</c:v>
                </c:pt>
                <c:pt idx="20">
                  <c:v>Transportes de mercadorias</c:v>
                </c:pt>
                <c:pt idx="21">
                  <c:v>Outros</c:v>
                </c:pt>
                <c:pt idx="22">
                  <c:v>Rendas e alugueres</c:v>
                </c:pt>
                <c:pt idx="23">
                  <c:v>Comunicação</c:v>
                </c:pt>
                <c:pt idx="24">
                  <c:v>Seguros</c:v>
                </c:pt>
                <c:pt idx="25">
                  <c:v>Royalties</c:v>
                </c:pt>
                <c:pt idx="26">
                  <c:v>Contencioso e notariado</c:v>
                </c:pt>
                <c:pt idx="27">
                  <c:v>Despesas de representação</c:v>
                </c:pt>
                <c:pt idx="28">
                  <c:v>Limpeza, higiene e conforto</c:v>
                </c:pt>
                <c:pt idx="29">
                  <c:v>Outros serviços</c:v>
                </c:pt>
              </c:strCache>
            </c:strRef>
          </c:cat>
          <c:val>
            <c:numRef>
              <c:f>('M C CP'!$B$9,'M C CP'!$B$11:$B$18,'M C CP'!$B$20:$B$24,'M C CP'!$B$26:$B$29,'M C CP'!$B$31:$B$34,'M C CP'!$B$36:$B$43)</c:f>
              <c:numCache>
                <c:formatCode>#,##0.00_ ;[Red]\-#,##0.00\ </c:formatCode>
                <c:ptCount val="30"/>
                <c:pt idx="0">
                  <c:v>2000</c:v>
                </c:pt>
                <c:pt idx="1">
                  <c:v>349.16</c:v>
                </c:pt>
                <c:pt idx="2">
                  <c:v>0</c:v>
                </c:pt>
                <c:pt idx="3">
                  <c:v>0</c:v>
                </c:pt>
                <c:pt idx="4">
                  <c:v>0</c:v>
                </c:pt>
                <c:pt idx="5">
                  <c:v>0</c:v>
                </c:pt>
                <c:pt idx="6">
                  <c:v>0</c:v>
                </c:pt>
                <c:pt idx="7">
                  <c:v>0</c:v>
                </c:pt>
                <c:pt idx="8">
                  <c:v>0</c:v>
                </c:pt>
                <c:pt idx="9">
                  <c:v>0</c:v>
                </c:pt>
                <c:pt idx="10">
                  <c:v>73.33</c:v>
                </c:pt>
                <c:pt idx="11">
                  <c:v>279.38</c:v>
                </c:pt>
                <c:pt idx="12">
                  <c:v>261.60000000000002</c:v>
                </c:pt>
                <c:pt idx="13">
                  <c:v>0</c:v>
                </c:pt>
                <c:pt idx="14">
                  <c:v>0</c:v>
                </c:pt>
                <c:pt idx="15">
                  <c:v>0</c:v>
                </c:pt>
                <c:pt idx="16">
                  <c:v>0</c:v>
                </c:pt>
                <c:pt idx="17">
                  <c:v>0</c:v>
                </c:pt>
                <c:pt idx="18">
                  <c:v>2568.09</c:v>
                </c:pt>
                <c:pt idx="19">
                  <c:v>0</c:v>
                </c:pt>
                <c:pt idx="20">
                  <c:v>0</c:v>
                </c:pt>
                <c:pt idx="21">
                  <c:v>0</c:v>
                </c:pt>
                <c:pt idx="22">
                  <c:v>898.57</c:v>
                </c:pt>
                <c:pt idx="23">
                  <c:v>1183.08</c:v>
                </c:pt>
                <c:pt idx="24">
                  <c:v>39.630000000000003</c:v>
                </c:pt>
                <c:pt idx="25">
                  <c:v>0</c:v>
                </c:pt>
                <c:pt idx="26">
                  <c:v>178.57</c:v>
                </c:pt>
                <c:pt idx="27">
                  <c:v>102.68</c:v>
                </c:pt>
                <c:pt idx="28">
                  <c:v>2.09</c:v>
                </c:pt>
                <c:pt idx="29">
                  <c:v>1832.17</c:v>
                </c:pt>
              </c:numCache>
            </c:numRef>
          </c:val>
          <c:extLst>
            <c:ext xmlns:c16="http://schemas.microsoft.com/office/drawing/2014/chart" uri="{C3380CC4-5D6E-409C-BE32-E72D297353CC}">
              <c16:uniqueId val="{00000000-EFDE-4421-B2A8-D8CCE425919A}"/>
            </c:ext>
          </c:extLst>
        </c:ser>
        <c:ser>
          <c:idx val="1"/>
          <c:order val="1"/>
          <c:tx>
            <c:strRef>
              <c:f>B!$D$5</c:f>
              <c:strCache>
                <c:ptCount val="1"/>
                <c:pt idx="0">
                  <c:v>2024 </c:v>
                </c:pt>
              </c:strCache>
            </c:strRef>
          </c:tx>
          <c:spPr>
            <a:solidFill>
              <a:srgbClr val="802060"/>
            </a:solidFill>
            <a:ln w="12700">
              <a:solidFill>
                <a:srgbClr val="000000"/>
              </a:solidFill>
              <a:prstDash val="solid"/>
            </a:ln>
          </c:spPr>
          <c:invertIfNegative val="0"/>
          <c:cat>
            <c:strRef>
              <c:f>('M C CP'!$A$9,'M C CP'!$A$11:$A$18,'M C CP'!$A$20:$A$24,'M C CP'!$A$26:$A$29,'M C CP'!$A$31:$A$34,'M C CP'!$A$36:$A$43)</c:f>
              <c:strCache>
                <c:ptCount val="30"/>
                <c:pt idx="0">
                  <c:v>Subcontratos</c:v>
                </c:pt>
                <c:pt idx="1">
                  <c:v>Trabalhos especializados</c:v>
                </c:pt>
                <c:pt idx="2">
                  <c:v>Publicidade e propaganda</c:v>
                </c:pt>
                <c:pt idx="3">
                  <c:v>Vigilância e segurança</c:v>
                </c:pt>
                <c:pt idx="4">
                  <c:v>Honorários</c:v>
                </c:pt>
                <c:pt idx="5">
                  <c:v>Comissões</c:v>
                </c:pt>
                <c:pt idx="6">
                  <c:v>Conservação e reparação</c:v>
                </c:pt>
                <c:pt idx="7">
                  <c:v>Serviços bancários</c:v>
                </c:pt>
                <c:pt idx="8">
                  <c:v>Outros</c:v>
                </c:pt>
                <c:pt idx="9">
                  <c:v>Ferramentas e utensílios de desgaste rápido</c:v>
                </c:pt>
                <c:pt idx="10">
                  <c:v>Livros e documentação técnica</c:v>
                </c:pt>
                <c:pt idx="11">
                  <c:v>Material de escritório</c:v>
                </c:pt>
                <c:pt idx="12">
                  <c:v>Artigos para oferta</c:v>
                </c:pt>
                <c:pt idx="13">
                  <c:v>Outros</c:v>
                </c:pt>
                <c:pt idx="14">
                  <c:v>Electricidade</c:v>
                </c:pt>
                <c:pt idx="15">
                  <c:v>Combustiveis</c:v>
                </c:pt>
                <c:pt idx="16">
                  <c:v>Água</c:v>
                </c:pt>
                <c:pt idx="17">
                  <c:v>Outros</c:v>
                </c:pt>
                <c:pt idx="18">
                  <c:v>Deslocações e estadias</c:v>
                </c:pt>
                <c:pt idx="19">
                  <c:v>Transportes de pessoal</c:v>
                </c:pt>
                <c:pt idx="20">
                  <c:v>Transportes de mercadorias</c:v>
                </c:pt>
                <c:pt idx="21">
                  <c:v>Outros</c:v>
                </c:pt>
                <c:pt idx="22">
                  <c:v>Rendas e alugueres</c:v>
                </c:pt>
                <c:pt idx="23">
                  <c:v>Comunicação</c:v>
                </c:pt>
                <c:pt idx="24">
                  <c:v>Seguros</c:v>
                </c:pt>
                <c:pt idx="25">
                  <c:v>Royalties</c:v>
                </c:pt>
                <c:pt idx="26">
                  <c:v>Contencioso e notariado</c:v>
                </c:pt>
                <c:pt idx="27">
                  <c:v>Despesas de representação</c:v>
                </c:pt>
                <c:pt idx="28">
                  <c:v>Limpeza, higiene e conforto</c:v>
                </c:pt>
                <c:pt idx="29">
                  <c:v>Outros serviços</c:v>
                </c:pt>
              </c:strCache>
            </c:strRef>
          </c:cat>
          <c:val>
            <c:numRef>
              <c:f>('M C CP'!$D$9,'M C CP'!$D$11:$D$18,'M C CP'!$D$20:$D$24,'M C CP'!$D$26:$D$29,'M C CP'!$D$31:$D$34,'M C CP'!$D$36:$D$43)</c:f>
              <c:numCache>
                <c:formatCode>#,##0.00_ ;[Red]\-#,##0.00\ </c:formatCode>
                <c:ptCount val="30"/>
                <c:pt idx="0">
                  <c:v>317769.3</c:v>
                </c:pt>
                <c:pt idx="1">
                  <c:v>151094.15</c:v>
                </c:pt>
                <c:pt idx="2">
                  <c:v>32976.82</c:v>
                </c:pt>
                <c:pt idx="3">
                  <c:v>633.91</c:v>
                </c:pt>
                <c:pt idx="4">
                  <c:v>19843.47</c:v>
                </c:pt>
                <c:pt idx="5">
                  <c:v>99748.96</c:v>
                </c:pt>
                <c:pt idx="6">
                  <c:v>110246.02</c:v>
                </c:pt>
                <c:pt idx="7">
                  <c:v>0</c:v>
                </c:pt>
                <c:pt idx="8">
                  <c:v>0</c:v>
                </c:pt>
                <c:pt idx="9">
                  <c:v>35682.93</c:v>
                </c:pt>
                <c:pt idx="10">
                  <c:v>10091.709999999999</c:v>
                </c:pt>
                <c:pt idx="11">
                  <c:v>31985.95</c:v>
                </c:pt>
                <c:pt idx="12">
                  <c:v>22652.36</c:v>
                </c:pt>
                <c:pt idx="13">
                  <c:v>0</c:v>
                </c:pt>
                <c:pt idx="14">
                  <c:v>29040.240000000002</c:v>
                </c:pt>
                <c:pt idx="15">
                  <c:v>63917.31</c:v>
                </c:pt>
                <c:pt idx="16">
                  <c:v>5321.33</c:v>
                </c:pt>
                <c:pt idx="17">
                  <c:v>4762.1499999999996</c:v>
                </c:pt>
                <c:pt idx="18">
                  <c:v>149980.26</c:v>
                </c:pt>
                <c:pt idx="19">
                  <c:v>0</c:v>
                </c:pt>
                <c:pt idx="20">
                  <c:v>45706.46</c:v>
                </c:pt>
                <c:pt idx="21">
                  <c:v>0</c:v>
                </c:pt>
                <c:pt idx="22">
                  <c:v>83174</c:v>
                </c:pt>
                <c:pt idx="23">
                  <c:v>54910.53</c:v>
                </c:pt>
                <c:pt idx="24">
                  <c:v>33738.17</c:v>
                </c:pt>
                <c:pt idx="25">
                  <c:v>9938.35</c:v>
                </c:pt>
                <c:pt idx="26">
                  <c:v>29343.67</c:v>
                </c:pt>
                <c:pt idx="27">
                  <c:v>13711.18</c:v>
                </c:pt>
                <c:pt idx="28">
                  <c:v>28931.42</c:v>
                </c:pt>
                <c:pt idx="29">
                  <c:v>4938.13</c:v>
                </c:pt>
              </c:numCache>
            </c:numRef>
          </c:val>
          <c:extLst>
            <c:ext xmlns:c16="http://schemas.microsoft.com/office/drawing/2014/chart" uri="{C3380CC4-5D6E-409C-BE32-E72D297353CC}">
              <c16:uniqueId val="{00000001-EFDE-4421-B2A8-D8CCE425919A}"/>
            </c:ext>
          </c:extLst>
        </c:ser>
        <c:ser>
          <c:idx val="2"/>
          <c:order val="2"/>
          <c:tx>
            <c:strRef>
              <c:f>B!$C$5</c:f>
              <c:strCache>
                <c:ptCount val="1"/>
                <c:pt idx="0">
                  <c:v>2025 </c:v>
                </c:pt>
              </c:strCache>
            </c:strRef>
          </c:tx>
          <c:spPr>
            <a:solidFill>
              <a:srgbClr val="FFFFC0"/>
            </a:solidFill>
            <a:ln w="12700">
              <a:solidFill>
                <a:srgbClr val="000000"/>
              </a:solidFill>
              <a:prstDash val="solid"/>
            </a:ln>
          </c:spPr>
          <c:invertIfNegative val="0"/>
          <c:cat>
            <c:strRef>
              <c:f>('M C CP'!$A$9,'M C CP'!$A$11:$A$18,'M C CP'!$A$20:$A$24,'M C CP'!$A$26:$A$29,'M C CP'!$A$31:$A$34,'M C CP'!$A$36:$A$43)</c:f>
              <c:strCache>
                <c:ptCount val="30"/>
                <c:pt idx="0">
                  <c:v>Subcontratos</c:v>
                </c:pt>
                <c:pt idx="1">
                  <c:v>Trabalhos especializados</c:v>
                </c:pt>
                <c:pt idx="2">
                  <c:v>Publicidade e propaganda</c:v>
                </c:pt>
                <c:pt idx="3">
                  <c:v>Vigilância e segurança</c:v>
                </c:pt>
                <c:pt idx="4">
                  <c:v>Honorários</c:v>
                </c:pt>
                <c:pt idx="5">
                  <c:v>Comissões</c:v>
                </c:pt>
                <c:pt idx="6">
                  <c:v>Conservação e reparação</c:v>
                </c:pt>
                <c:pt idx="7">
                  <c:v>Serviços bancários</c:v>
                </c:pt>
                <c:pt idx="8">
                  <c:v>Outros</c:v>
                </c:pt>
                <c:pt idx="9">
                  <c:v>Ferramentas e utensílios de desgaste rápido</c:v>
                </c:pt>
                <c:pt idx="10">
                  <c:v>Livros e documentação técnica</c:v>
                </c:pt>
                <c:pt idx="11">
                  <c:v>Material de escritório</c:v>
                </c:pt>
                <c:pt idx="12">
                  <c:v>Artigos para oferta</c:v>
                </c:pt>
                <c:pt idx="13">
                  <c:v>Outros</c:v>
                </c:pt>
                <c:pt idx="14">
                  <c:v>Electricidade</c:v>
                </c:pt>
                <c:pt idx="15">
                  <c:v>Combustiveis</c:v>
                </c:pt>
                <c:pt idx="16">
                  <c:v>Água</c:v>
                </c:pt>
                <c:pt idx="17">
                  <c:v>Outros</c:v>
                </c:pt>
                <c:pt idx="18">
                  <c:v>Deslocações e estadias</c:v>
                </c:pt>
                <c:pt idx="19">
                  <c:v>Transportes de pessoal</c:v>
                </c:pt>
                <c:pt idx="20">
                  <c:v>Transportes de mercadorias</c:v>
                </c:pt>
                <c:pt idx="21">
                  <c:v>Outros</c:v>
                </c:pt>
                <c:pt idx="22">
                  <c:v>Rendas e alugueres</c:v>
                </c:pt>
                <c:pt idx="23">
                  <c:v>Comunicação</c:v>
                </c:pt>
                <c:pt idx="24">
                  <c:v>Seguros</c:v>
                </c:pt>
                <c:pt idx="25">
                  <c:v>Royalties</c:v>
                </c:pt>
                <c:pt idx="26">
                  <c:v>Contencioso e notariado</c:v>
                </c:pt>
                <c:pt idx="27">
                  <c:v>Despesas de representação</c:v>
                </c:pt>
                <c:pt idx="28">
                  <c:v>Limpeza, higiene e conforto</c:v>
                </c:pt>
                <c:pt idx="29">
                  <c:v>Outros serviços</c:v>
                </c:pt>
              </c:strCache>
            </c:strRef>
          </c:cat>
          <c:val>
            <c:numRef>
              <c:f>('M C CP'!$F$9,'M C CP'!$F$11:$F$18,'M C CP'!$F$20:$F$24,'M C CP'!$F$26:$F$29,'M C CP'!$F$31:$F$34,'M C CP'!$F$36:$F$43)</c:f>
              <c:numCache>
                <c:formatCode>#,##0.00_ ;[Red]\-#,##0.00\ </c:formatCode>
                <c:ptCount val="30"/>
                <c:pt idx="0">
                  <c:v>310295.43</c:v>
                </c:pt>
                <c:pt idx="1">
                  <c:v>251285.31</c:v>
                </c:pt>
                <c:pt idx="2">
                  <c:v>54467.73</c:v>
                </c:pt>
                <c:pt idx="3">
                  <c:v>779.8</c:v>
                </c:pt>
                <c:pt idx="4">
                  <c:v>38728.35</c:v>
                </c:pt>
                <c:pt idx="5">
                  <c:v>192918.48</c:v>
                </c:pt>
                <c:pt idx="6">
                  <c:v>91516.4</c:v>
                </c:pt>
                <c:pt idx="7">
                  <c:v>0</c:v>
                </c:pt>
                <c:pt idx="8">
                  <c:v>0</c:v>
                </c:pt>
                <c:pt idx="9">
                  <c:v>59944.18</c:v>
                </c:pt>
                <c:pt idx="10">
                  <c:v>11941.33</c:v>
                </c:pt>
                <c:pt idx="11">
                  <c:v>31697.31</c:v>
                </c:pt>
                <c:pt idx="12">
                  <c:v>31359.35</c:v>
                </c:pt>
                <c:pt idx="13">
                  <c:v>0</c:v>
                </c:pt>
                <c:pt idx="14">
                  <c:v>34124.61</c:v>
                </c:pt>
                <c:pt idx="15">
                  <c:v>68829.399999999994</c:v>
                </c:pt>
                <c:pt idx="16">
                  <c:v>6970.13</c:v>
                </c:pt>
                <c:pt idx="17">
                  <c:v>3807.12</c:v>
                </c:pt>
                <c:pt idx="18">
                  <c:v>132168.92000000001</c:v>
                </c:pt>
                <c:pt idx="19">
                  <c:v>0</c:v>
                </c:pt>
                <c:pt idx="20">
                  <c:v>38440.400000000001</c:v>
                </c:pt>
                <c:pt idx="21">
                  <c:v>0</c:v>
                </c:pt>
                <c:pt idx="22">
                  <c:v>93583.73</c:v>
                </c:pt>
                <c:pt idx="23">
                  <c:v>77737.27</c:v>
                </c:pt>
                <c:pt idx="24">
                  <c:v>36573.32</c:v>
                </c:pt>
                <c:pt idx="25">
                  <c:v>11901.42</c:v>
                </c:pt>
                <c:pt idx="26">
                  <c:v>68462.73</c:v>
                </c:pt>
                <c:pt idx="27">
                  <c:v>57985.13</c:v>
                </c:pt>
                <c:pt idx="28">
                  <c:v>15539.05</c:v>
                </c:pt>
                <c:pt idx="29">
                  <c:v>128225.09</c:v>
                </c:pt>
              </c:numCache>
            </c:numRef>
          </c:val>
          <c:extLst>
            <c:ext xmlns:c16="http://schemas.microsoft.com/office/drawing/2014/chart" uri="{C3380CC4-5D6E-409C-BE32-E72D297353CC}">
              <c16:uniqueId val="{00000002-EFDE-4421-B2A8-D8CCE425919A}"/>
            </c:ext>
          </c:extLst>
        </c:ser>
        <c:dLbls>
          <c:showLegendKey val="0"/>
          <c:showVal val="0"/>
          <c:showCatName val="0"/>
          <c:showSerName val="0"/>
          <c:showPercent val="0"/>
          <c:showBubbleSize val="0"/>
        </c:dLbls>
        <c:gapWidth val="150"/>
        <c:axId val="202978432"/>
        <c:axId val="202979968"/>
      </c:barChart>
      <c:catAx>
        <c:axId val="202978432"/>
        <c:scaling>
          <c:orientation val="maxMin"/>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979968"/>
        <c:crosses val="autoZero"/>
        <c:auto val="1"/>
        <c:lblAlgn val="ctr"/>
        <c:lblOffset val="100"/>
        <c:tickLblSkip val="1"/>
        <c:tickMarkSkip val="1"/>
        <c:noMultiLvlLbl val="0"/>
      </c:catAx>
      <c:valAx>
        <c:axId val="202979968"/>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978432"/>
        <c:crosses val="autoZero"/>
        <c:crossBetween val="between"/>
      </c:valAx>
      <c:spPr>
        <a:solidFill>
          <a:srgbClr val="FFFFFF"/>
        </a:solidFill>
        <a:ln w="12700">
          <a:solidFill>
            <a:srgbClr val="808080"/>
          </a:solidFill>
          <a:prstDash val="solid"/>
        </a:ln>
      </c:spPr>
    </c:plotArea>
    <c:legend>
      <c:legendPos val="r"/>
      <c:layout>
        <c:manualLayout>
          <c:xMode val="edge"/>
          <c:yMode val="edge"/>
          <c:x val="0.49530761209593327"/>
          <c:y val="4.4688644688644689E-2"/>
          <c:w val="0.21167883211678834"/>
          <c:h val="2.1245421245421246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00"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paperSize="9" orientation="landscape" horizontalDpi="-2" verticalDpi="0"/>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Comparação anual do Balanço</a:t>
            </a:r>
          </a:p>
        </c:rich>
      </c:tx>
      <c:layout>
        <c:manualLayout>
          <c:xMode val="edge"/>
          <c:yMode val="edge"/>
          <c:x val="0.37261178119158461"/>
          <c:y val="2.8145695364238412E-2"/>
        </c:manualLayout>
      </c:layout>
      <c:overlay val="0"/>
      <c:spPr>
        <a:noFill/>
        <a:ln w="25400">
          <a:noFill/>
        </a:ln>
      </c:spPr>
    </c:title>
    <c:autoTitleDeleted val="0"/>
    <c:plotArea>
      <c:layout>
        <c:manualLayout>
          <c:layoutTarget val="inner"/>
          <c:xMode val="edge"/>
          <c:yMode val="edge"/>
          <c:x val="5.7324900192513635E-2"/>
          <c:y val="0.10430472008284619"/>
          <c:w val="0.9320604142412402"/>
          <c:h val="0.78642447681511018"/>
        </c:manualLayout>
      </c:layout>
      <c:barChart>
        <c:barDir val="col"/>
        <c:grouping val="stacked"/>
        <c:varyColors val="0"/>
        <c:ser>
          <c:idx val="1"/>
          <c:order val="0"/>
          <c:tx>
            <c:strRef>
              <c:f>Graf21!$B$47</c:f>
              <c:strCache>
                <c:ptCount val="1"/>
                <c:pt idx="0">
                  <c:v>Activo não corrente</c:v>
                </c:pt>
              </c:strCache>
            </c:strRef>
          </c:tx>
          <c:spPr>
            <a:solidFill>
              <a:srgbClr val="802060"/>
            </a:solidFill>
            <a:ln w="12700">
              <a:solidFill>
                <a:srgbClr val="000000"/>
              </a:solidFill>
              <a:prstDash val="solid"/>
            </a:ln>
          </c:spPr>
          <c:invertIfNegative val="0"/>
          <c:cat>
            <c:numRef>
              <c:f>Graf21!$C$46:$N$46</c:f>
              <c:numCache>
                <c:formatCode>0</c:formatCode>
                <c:ptCount val="12"/>
                <c:pt idx="0">
                  <c:v>2023</c:v>
                </c:pt>
                <c:pt idx="1">
                  <c:v>2024</c:v>
                </c:pt>
                <c:pt idx="2">
                  <c:v>2025</c:v>
                </c:pt>
                <c:pt idx="3">
                  <c:v>2023</c:v>
                </c:pt>
                <c:pt idx="4">
                  <c:v>2024</c:v>
                </c:pt>
                <c:pt idx="5">
                  <c:v>2025</c:v>
                </c:pt>
                <c:pt idx="6">
                  <c:v>2023</c:v>
                </c:pt>
                <c:pt idx="7">
                  <c:v>2024</c:v>
                </c:pt>
                <c:pt idx="8">
                  <c:v>2025</c:v>
                </c:pt>
                <c:pt idx="9">
                  <c:v>2023</c:v>
                </c:pt>
                <c:pt idx="10">
                  <c:v>2024</c:v>
                </c:pt>
                <c:pt idx="11">
                  <c:v>2025</c:v>
                </c:pt>
              </c:numCache>
            </c:numRef>
          </c:cat>
          <c:val>
            <c:numRef>
              <c:f>Graf21!$C$47:$N$47</c:f>
              <c:numCache>
                <c:formatCode>#,##0.0_);[Red]\(#,##0.0\)</c:formatCode>
                <c:ptCount val="12"/>
                <c:pt idx="0">
                  <c:v>3432.1400000000003</c:v>
                </c:pt>
                <c:pt idx="1">
                  <c:v>3797311.8</c:v>
                </c:pt>
                <c:pt idx="2">
                  <c:v>4754558.79</c:v>
                </c:pt>
              </c:numCache>
            </c:numRef>
          </c:val>
          <c:extLst>
            <c:ext xmlns:c16="http://schemas.microsoft.com/office/drawing/2014/chart" uri="{C3380CC4-5D6E-409C-BE32-E72D297353CC}">
              <c16:uniqueId val="{00000000-343D-443A-AC7B-0CE7BF4DC806}"/>
            </c:ext>
          </c:extLst>
        </c:ser>
        <c:ser>
          <c:idx val="2"/>
          <c:order val="1"/>
          <c:tx>
            <c:strRef>
              <c:f>Graf21!$B$48</c:f>
              <c:strCache>
                <c:ptCount val="1"/>
                <c:pt idx="0">
                  <c:v>Activo corrente</c:v>
                </c:pt>
              </c:strCache>
            </c:strRef>
          </c:tx>
          <c:spPr>
            <a:solidFill>
              <a:srgbClr val="FFFFC0"/>
            </a:solidFill>
            <a:ln w="12700">
              <a:solidFill>
                <a:srgbClr val="000000"/>
              </a:solidFill>
              <a:prstDash val="solid"/>
            </a:ln>
          </c:spPr>
          <c:invertIfNegative val="0"/>
          <c:cat>
            <c:numRef>
              <c:f>Graf21!$C$46:$N$46</c:f>
              <c:numCache>
                <c:formatCode>0</c:formatCode>
                <c:ptCount val="12"/>
                <c:pt idx="0">
                  <c:v>2023</c:v>
                </c:pt>
                <c:pt idx="1">
                  <c:v>2024</c:v>
                </c:pt>
                <c:pt idx="2">
                  <c:v>2025</c:v>
                </c:pt>
                <c:pt idx="3">
                  <c:v>2023</c:v>
                </c:pt>
                <c:pt idx="4">
                  <c:v>2024</c:v>
                </c:pt>
                <c:pt idx="5">
                  <c:v>2025</c:v>
                </c:pt>
                <c:pt idx="6">
                  <c:v>2023</c:v>
                </c:pt>
                <c:pt idx="7">
                  <c:v>2024</c:v>
                </c:pt>
                <c:pt idx="8">
                  <c:v>2025</c:v>
                </c:pt>
                <c:pt idx="9">
                  <c:v>2023</c:v>
                </c:pt>
                <c:pt idx="10">
                  <c:v>2024</c:v>
                </c:pt>
                <c:pt idx="11">
                  <c:v>2025</c:v>
                </c:pt>
              </c:numCache>
            </c:numRef>
          </c:cat>
          <c:val>
            <c:numRef>
              <c:f>Graf21!$C$48:$N$48</c:f>
              <c:numCache>
                <c:formatCode>#,##0.0_);[Red]\(#,##0.0\)</c:formatCode>
                <c:ptCount val="12"/>
                <c:pt idx="0">
                  <c:v>19183.670000000002</c:v>
                </c:pt>
                <c:pt idx="1">
                  <c:v>5838407.4000000199</c:v>
                </c:pt>
                <c:pt idx="2">
                  <c:v>10662529.070000004</c:v>
                </c:pt>
              </c:numCache>
            </c:numRef>
          </c:val>
          <c:extLst>
            <c:ext xmlns:c16="http://schemas.microsoft.com/office/drawing/2014/chart" uri="{C3380CC4-5D6E-409C-BE32-E72D297353CC}">
              <c16:uniqueId val="{00000001-343D-443A-AC7B-0CE7BF4DC806}"/>
            </c:ext>
          </c:extLst>
        </c:ser>
        <c:ser>
          <c:idx val="3"/>
          <c:order val="2"/>
          <c:tx>
            <c:strRef>
              <c:f>Graf21!$B$49</c:f>
              <c:strCache>
                <c:ptCount val="1"/>
                <c:pt idx="0">
                  <c:v>ACTIVO</c:v>
                </c:pt>
              </c:strCache>
            </c:strRef>
          </c:tx>
          <c:spPr>
            <a:solidFill>
              <a:srgbClr val="A0E0E0"/>
            </a:solidFill>
            <a:ln w="12700">
              <a:solidFill>
                <a:srgbClr val="000000"/>
              </a:solidFill>
              <a:prstDash val="solid"/>
            </a:ln>
          </c:spPr>
          <c:invertIfNegative val="0"/>
          <c:cat>
            <c:numRef>
              <c:f>Graf21!$C$46:$N$46</c:f>
              <c:numCache>
                <c:formatCode>0</c:formatCode>
                <c:ptCount val="12"/>
                <c:pt idx="0">
                  <c:v>2023</c:v>
                </c:pt>
                <c:pt idx="1">
                  <c:v>2024</c:v>
                </c:pt>
                <c:pt idx="2">
                  <c:v>2025</c:v>
                </c:pt>
                <c:pt idx="3">
                  <c:v>2023</c:v>
                </c:pt>
                <c:pt idx="4">
                  <c:v>2024</c:v>
                </c:pt>
                <c:pt idx="5">
                  <c:v>2025</c:v>
                </c:pt>
                <c:pt idx="6">
                  <c:v>2023</c:v>
                </c:pt>
                <c:pt idx="7">
                  <c:v>2024</c:v>
                </c:pt>
                <c:pt idx="8">
                  <c:v>2025</c:v>
                </c:pt>
                <c:pt idx="9">
                  <c:v>2023</c:v>
                </c:pt>
                <c:pt idx="10">
                  <c:v>2024</c:v>
                </c:pt>
                <c:pt idx="11">
                  <c:v>2025</c:v>
                </c:pt>
              </c:numCache>
            </c:numRef>
          </c:cat>
          <c:val>
            <c:numRef>
              <c:f>Graf21!$C$49:$N$49</c:f>
              <c:numCache>
                <c:formatCode>#,##0.0_);[Red]\(#,##0.0\)</c:formatCode>
                <c:ptCount val="12"/>
                <c:pt idx="3">
                  <c:v>22615.81</c:v>
                </c:pt>
                <c:pt idx="4">
                  <c:v>9635719.2000000197</c:v>
                </c:pt>
                <c:pt idx="5">
                  <c:v>15417087.860000003</c:v>
                </c:pt>
              </c:numCache>
            </c:numRef>
          </c:val>
          <c:extLst>
            <c:ext xmlns:c16="http://schemas.microsoft.com/office/drawing/2014/chart" uri="{C3380CC4-5D6E-409C-BE32-E72D297353CC}">
              <c16:uniqueId val="{00000002-343D-443A-AC7B-0CE7BF4DC806}"/>
            </c:ext>
          </c:extLst>
        </c:ser>
        <c:ser>
          <c:idx val="4"/>
          <c:order val="3"/>
          <c:tx>
            <c:strRef>
              <c:f>Graf21!$B$50</c:f>
              <c:strCache>
                <c:ptCount val="1"/>
                <c:pt idx="0">
                  <c:v>Capital próprio</c:v>
                </c:pt>
              </c:strCache>
            </c:strRef>
          </c:tx>
          <c:spPr>
            <a:solidFill>
              <a:srgbClr val="600080"/>
            </a:solidFill>
            <a:ln w="12700">
              <a:solidFill>
                <a:srgbClr val="000000"/>
              </a:solidFill>
              <a:prstDash val="solid"/>
            </a:ln>
          </c:spPr>
          <c:invertIfNegative val="0"/>
          <c:cat>
            <c:numRef>
              <c:f>Graf21!$C$46:$N$46</c:f>
              <c:numCache>
                <c:formatCode>0</c:formatCode>
                <c:ptCount val="12"/>
                <c:pt idx="0">
                  <c:v>2023</c:v>
                </c:pt>
                <c:pt idx="1">
                  <c:v>2024</c:v>
                </c:pt>
                <c:pt idx="2">
                  <c:v>2025</c:v>
                </c:pt>
                <c:pt idx="3">
                  <c:v>2023</c:v>
                </c:pt>
                <c:pt idx="4">
                  <c:v>2024</c:v>
                </c:pt>
                <c:pt idx="5">
                  <c:v>2025</c:v>
                </c:pt>
                <c:pt idx="6">
                  <c:v>2023</c:v>
                </c:pt>
                <c:pt idx="7">
                  <c:v>2024</c:v>
                </c:pt>
                <c:pt idx="8">
                  <c:v>2025</c:v>
                </c:pt>
                <c:pt idx="9">
                  <c:v>2023</c:v>
                </c:pt>
                <c:pt idx="10">
                  <c:v>2024</c:v>
                </c:pt>
                <c:pt idx="11">
                  <c:v>2025</c:v>
                </c:pt>
              </c:numCache>
            </c:numRef>
          </c:cat>
          <c:val>
            <c:numRef>
              <c:f>Graf21!$C$50:$N$50</c:f>
              <c:numCache>
                <c:formatCode>#,##0.0_);[Red]\(#,##0.0\)</c:formatCode>
                <c:ptCount val="12"/>
                <c:pt idx="6">
                  <c:v>14893.68</c:v>
                </c:pt>
                <c:pt idx="7">
                  <c:v>3820378.4400000013</c:v>
                </c:pt>
                <c:pt idx="8">
                  <c:v>6729226.379999999</c:v>
                </c:pt>
              </c:numCache>
            </c:numRef>
          </c:val>
          <c:extLst>
            <c:ext xmlns:c16="http://schemas.microsoft.com/office/drawing/2014/chart" uri="{C3380CC4-5D6E-409C-BE32-E72D297353CC}">
              <c16:uniqueId val="{00000003-343D-443A-AC7B-0CE7BF4DC806}"/>
            </c:ext>
          </c:extLst>
        </c:ser>
        <c:ser>
          <c:idx val="0"/>
          <c:order val="4"/>
          <c:tx>
            <c:strRef>
              <c:f>Graf21!$B$51</c:f>
              <c:strCache>
                <c:ptCount val="1"/>
                <c:pt idx="0">
                  <c:v>Passivo não corrente</c:v>
                </c:pt>
              </c:strCache>
            </c:strRef>
          </c:tx>
          <c:spPr>
            <a:solidFill>
              <a:srgbClr val="8080FF"/>
            </a:solidFill>
            <a:ln w="12700">
              <a:solidFill>
                <a:srgbClr val="000000"/>
              </a:solidFill>
              <a:prstDash val="solid"/>
            </a:ln>
          </c:spPr>
          <c:invertIfNegative val="0"/>
          <c:cat>
            <c:numRef>
              <c:f>Graf21!$C$46:$N$46</c:f>
              <c:numCache>
                <c:formatCode>0</c:formatCode>
                <c:ptCount val="12"/>
                <c:pt idx="0">
                  <c:v>2023</c:v>
                </c:pt>
                <c:pt idx="1">
                  <c:v>2024</c:v>
                </c:pt>
                <c:pt idx="2">
                  <c:v>2025</c:v>
                </c:pt>
                <c:pt idx="3">
                  <c:v>2023</c:v>
                </c:pt>
                <c:pt idx="4">
                  <c:v>2024</c:v>
                </c:pt>
                <c:pt idx="5">
                  <c:v>2025</c:v>
                </c:pt>
                <c:pt idx="6">
                  <c:v>2023</c:v>
                </c:pt>
                <c:pt idx="7">
                  <c:v>2024</c:v>
                </c:pt>
                <c:pt idx="8">
                  <c:v>2025</c:v>
                </c:pt>
                <c:pt idx="9">
                  <c:v>2023</c:v>
                </c:pt>
                <c:pt idx="10">
                  <c:v>2024</c:v>
                </c:pt>
                <c:pt idx="11">
                  <c:v>2025</c:v>
                </c:pt>
              </c:numCache>
            </c:numRef>
          </c:cat>
          <c:val>
            <c:numRef>
              <c:f>Graf21!$C$51:$N$51</c:f>
              <c:numCache>
                <c:formatCode>#,##0.0_);[Red]\(#,##0.0\)</c:formatCode>
                <c:ptCount val="12"/>
                <c:pt idx="6">
                  <c:v>0</c:v>
                </c:pt>
                <c:pt idx="7">
                  <c:v>727881.25</c:v>
                </c:pt>
                <c:pt idx="8">
                  <c:v>925947.51</c:v>
                </c:pt>
              </c:numCache>
            </c:numRef>
          </c:val>
          <c:extLst>
            <c:ext xmlns:c16="http://schemas.microsoft.com/office/drawing/2014/chart" uri="{C3380CC4-5D6E-409C-BE32-E72D297353CC}">
              <c16:uniqueId val="{00000004-343D-443A-AC7B-0CE7BF4DC806}"/>
            </c:ext>
          </c:extLst>
        </c:ser>
        <c:ser>
          <c:idx val="5"/>
          <c:order val="5"/>
          <c:tx>
            <c:strRef>
              <c:f>Graf21!$B$52</c:f>
              <c:strCache>
                <c:ptCount val="1"/>
                <c:pt idx="0">
                  <c:v>Passivo corrente</c:v>
                </c:pt>
              </c:strCache>
            </c:strRef>
          </c:tx>
          <c:spPr>
            <a:solidFill>
              <a:srgbClr val="FF8080"/>
            </a:solidFill>
            <a:ln w="12700">
              <a:solidFill>
                <a:srgbClr val="000000"/>
              </a:solidFill>
              <a:prstDash val="solid"/>
            </a:ln>
          </c:spPr>
          <c:invertIfNegative val="0"/>
          <c:cat>
            <c:numRef>
              <c:f>Graf21!$C$46:$N$46</c:f>
              <c:numCache>
                <c:formatCode>0</c:formatCode>
                <c:ptCount val="12"/>
                <c:pt idx="0">
                  <c:v>2023</c:v>
                </c:pt>
                <c:pt idx="1">
                  <c:v>2024</c:v>
                </c:pt>
                <c:pt idx="2">
                  <c:v>2025</c:v>
                </c:pt>
                <c:pt idx="3">
                  <c:v>2023</c:v>
                </c:pt>
                <c:pt idx="4">
                  <c:v>2024</c:v>
                </c:pt>
                <c:pt idx="5">
                  <c:v>2025</c:v>
                </c:pt>
                <c:pt idx="6">
                  <c:v>2023</c:v>
                </c:pt>
                <c:pt idx="7">
                  <c:v>2024</c:v>
                </c:pt>
                <c:pt idx="8">
                  <c:v>2025</c:v>
                </c:pt>
                <c:pt idx="9">
                  <c:v>2023</c:v>
                </c:pt>
                <c:pt idx="10">
                  <c:v>2024</c:v>
                </c:pt>
                <c:pt idx="11">
                  <c:v>2025</c:v>
                </c:pt>
              </c:numCache>
            </c:numRef>
          </c:cat>
          <c:val>
            <c:numRef>
              <c:f>Graf21!$C$52:$N$52</c:f>
              <c:numCache>
                <c:formatCode>#,##0.0_);[Red]\(#,##0.0\)</c:formatCode>
                <c:ptCount val="12"/>
                <c:pt idx="6">
                  <c:v>7722.1299999999992</c:v>
                </c:pt>
                <c:pt idx="7">
                  <c:v>5087459.5099999979</c:v>
                </c:pt>
                <c:pt idx="8">
                  <c:v>7761913.9700000025</c:v>
                </c:pt>
              </c:numCache>
            </c:numRef>
          </c:val>
          <c:extLst>
            <c:ext xmlns:c16="http://schemas.microsoft.com/office/drawing/2014/chart" uri="{C3380CC4-5D6E-409C-BE32-E72D297353CC}">
              <c16:uniqueId val="{00000005-343D-443A-AC7B-0CE7BF4DC806}"/>
            </c:ext>
          </c:extLst>
        </c:ser>
        <c:ser>
          <c:idx val="6"/>
          <c:order val="6"/>
          <c:tx>
            <c:strRef>
              <c:f>Graf21!$B$53</c:f>
              <c:strCache>
                <c:ptCount val="1"/>
                <c:pt idx="0">
                  <c:v>CAPITAL PRÓPRIO + PASSIVO</c:v>
                </c:pt>
              </c:strCache>
            </c:strRef>
          </c:tx>
          <c:spPr>
            <a:solidFill>
              <a:srgbClr val="0080C0"/>
            </a:solidFill>
            <a:ln w="12700">
              <a:solidFill>
                <a:srgbClr val="000000"/>
              </a:solidFill>
              <a:prstDash val="solid"/>
            </a:ln>
          </c:spPr>
          <c:invertIfNegative val="0"/>
          <c:cat>
            <c:numRef>
              <c:f>Graf21!$C$46:$N$46</c:f>
              <c:numCache>
                <c:formatCode>0</c:formatCode>
                <c:ptCount val="12"/>
                <c:pt idx="0">
                  <c:v>2023</c:v>
                </c:pt>
                <c:pt idx="1">
                  <c:v>2024</c:v>
                </c:pt>
                <c:pt idx="2">
                  <c:v>2025</c:v>
                </c:pt>
                <c:pt idx="3">
                  <c:v>2023</c:v>
                </c:pt>
                <c:pt idx="4">
                  <c:v>2024</c:v>
                </c:pt>
                <c:pt idx="5">
                  <c:v>2025</c:v>
                </c:pt>
                <c:pt idx="6">
                  <c:v>2023</c:v>
                </c:pt>
                <c:pt idx="7">
                  <c:v>2024</c:v>
                </c:pt>
                <c:pt idx="8">
                  <c:v>2025</c:v>
                </c:pt>
                <c:pt idx="9">
                  <c:v>2023</c:v>
                </c:pt>
                <c:pt idx="10">
                  <c:v>2024</c:v>
                </c:pt>
                <c:pt idx="11">
                  <c:v>2025</c:v>
                </c:pt>
              </c:numCache>
            </c:numRef>
          </c:cat>
          <c:val>
            <c:numRef>
              <c:f>Graf21!$C$53:$N$53</c:f>
              <c:numCache>
                <c:formatCode>#,##0.0_);[Red]\(#,##0.0\)</c:formatCode>
                <c:ptCount val="12"/>
                <c:pt idx="9">
                  <c:v>22615.809999999998</c:v>
                </c:pt>
                <c:pt idx="10">
                  <c:v>9635719.1999999993</c:v>
                </c:pt>
                <c:pt idx="11">
                  <c:v>15417087.860000001</c:v>
                </c:pt>
              </c:numCache>
            </c:numRef>
          </c:val>
          <c:extLst>
            <c:ext xmlns:c16="http://schemas.microsoft.com/office/drawing/2014/chart" uri="{C3380CC4-5D6E-409C-BE32-E72D297353CC}">
              <c16:uniqueId val="{00000006-343D-443A-AC7B-0CE7BF4DC806}"/>
            </c:ext>
          </c:extLst>
        </c:ser>
        <c:dLbls>
          <c:showLegendKey val="0"/>
          <c:showVal val="0"/>
          <c:showCatName val="0"/>
          <c:showSerName val="0"/>
          <c:showPercent val="0"/>
          <c:showBubbleSize val="0"/>
        </c:dLbls>
        <c:gapWidth val="150"/>
        <c:overlap val="100"/>
        <c:axId val="202286976"/>
        <c:axId val="202288512"/>
      </c:barChart>
      <c:catAx>
        <c:axId val="202286976"/>
        <c:scaling>
          <c:orientation val="minMax"/>
        </c:scaling>
        <c:delete val="0"/>
        <c:axPos val="b"/>
        <c:majorGridlines>
          <c:spPr>
            <a:ln w="3175">
              <a:solidFill>
                <a:srgbClr val="C0C0C0"/>
              </a:solidFill>
              <a:prstDash val="solid"/>
            </a:ln>
          </c:spPr>
        </c:majorGridlines>
        <c:numFmt formatCode="0"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288512"/>
        <c:crosses val="autoZero"/>
        <c:auto val="1"/>
        <c:lblAlgn val="ctr"/>
        <c:lblOffset val="100"/>
        <c:tickLblSkip val="1"/>
        <c:tickMarkSkip val="1"/>
        <c:noMultiLvlLbl val="0"/>
      </c:catAx>
      <c:valAx>
        <c:axId val="202288512"/>
        <c:scaling>
          <c:orientation val="minMax"/>
        </c:scaling>
        <c:delete val="0"/>
        <c:axPos val="l"/>
        <c:majorGridlines>
          <c:spPr>
            <a:ln w="3175">
              <a:solidFill>
                <a:srgbClr val="969696"/>
              </a:solidFill>
              <a:prstDash val="solid"/>
            </a:ln>
          </c:spPr>
        </c:majorGridlines>
        <c:title>
          <c:tx>
            <c:rich>
              <a:bodyPr/>
              <a:lstStyle/>
              <a:p>
                <a:pPr>
                  <a:defRPr sz="875" b="1" i="0" u="none" strike="noStrike" baseline="0">
                    <a:solidFill>
                      <a:srgbClr val="000000"/>
                    </a:solidFill>
                    <a:latin typeface="Arial"/>
                    <a:ea typeface="Arial"/>
                    <a:cs typeface="Arial"/>
                  </a:defRPr>
                </a:pPr>
                <a:r>
                  <a:rPr lang="pt-PT"/>
                  <a:t>Valores</a:t>
                </a:r>
              </a:p>
            </c:rich>
          </c:tx>
          <c:layout>
            <c:manualLayout>
              <c:xMode val="edge"/>
              <c:yMode val="edge"/>
              <c:x val="1.6985103139479828E-2"/>
              <c:y val="0.45695399002277032"/>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286976"/>
        <c:crosses val="autoZero"/>
        <c:crossBetween val="between"/>
      </c:valAx>
      <c:spPr>
        <a:solidFill>
          <a:srgbClr val="FFFFFF"/>
        </a:solidFill>
        <a:ln w="12700">
          <a:solidFill>
            <a:srgbClr val="808080"/>
          </a:solidFill>
          <a:prstDash val="solid"/>
        </a:ln>
      </c:spPr>
    </c:plotArea>
    <c:legend>
      <c:legendPos val="b"/>
      <c:layout>
        <c:manualLayout>
          <c:xMode val="edge"/>
          <c:yMode val="edge"/>
          <c:x val="8.8633993743482797E-2"/>
          <c:y val="0.94867549668874174"/>
          <c:w val="0.88946819603753913"/>
          <c:h val="3.6423841059602613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7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Evolução de alguns indicadores (I)</a:t>
            </a:r>
          </a:p>
        </c:rich>
      </c:tx>
      <c:layout>
        <c:manualLayout>
          <c:xMode val="edge"/>
          <c:yMode val="edge"/>
          <c:x val="0.36041699475065619"/>
          <c:y val="2.3564064801178203E-2"/>
        </c:manualLayout>
      </c:layout>
      <c:overlay val="0"/>
      <c:spPr>
        <a:noFill/>
        <a:ln w="25400">
          <a:noFill/>
        </a:ln>
      </c:spPr>
    </c:title>
    <c:autoTitleDeleted val="0"/>
    <c:plotArea>
      <c:layout>
        <c:manualLayout>
          <c:layoutTarget val="inner"/>
          <c:xMode val="edge"/>
          <c:yMode val="edge"/>
          <c:x val="0.25520859294493914"/>
          <c:y val="0.11782032400589101"/>
          <c:w val="0.735417414771947"/>
          <c:h val="0.87187039764359353"/>
        </c:manualLayout>
      </c:layout>
      <c:barChart>
        <c:barDir val="bar"/>
        <c:grouping val="clustered"/>
        <c:varyColors val="0"/>
        <c:ser>
          <c:idx val="1"/>
          <c:order val="0"/>
          <c:tx>
            <c:strRef>
              <c:f>Graf22!$J$88</c:f>
              <c:strCache>
                <c:ptCount val="1"/>
                <c:pt idx="0">
                  <c:v>2023</c:v>
                </c:pt>
              </c:strCache>
            </c:strRef>
          </c:tx>
          <c:spPr>
            <a:solidFill>
              <a:srgbClr val="802060"/>
            </a:solidFill>
            <a:ln w="12700">
              <a:solidFill>
                <a:srgbClr val="000000"/>
              </a:solidFill>
              <a:prstDash val="solid"/>
            </a:ln>
          </c:spPr>
          <c:invertIfNegative val="0"/>
          <c:cat>
            <c:multiLvlStrRef>
              <c:f>Graf22!$F$89:$G$114</c:f>
              <c:multiLvlStrCache>
                <c:ptCount val="26"/>
                <c:lvl>
                  <c:pt idx="0">
                    <c:v>Activo Corrente</c:v>
                  </c:pt>
                  <c:pt idx="1">
                    <c:v>Activo Não Corrente</c:v>
                  </c:pt>
                  <c:pt idx="2">
                    <c:v>Capital Próprio</c:v>
                  </c:pt>
                  <c:pt idx="3">
                    <c:v>Passivo Corrente</c:v>
                  </c:pt>
                  <c:pt idx="4">
                    <c:v>Passivo Não Corrente</c:v>
                  </c:pt>
                  <c:pt idx="5">
                    <c:v>Capitais Permanentes</c:v>
                  </c:pt>
                  <c:pt idx="6">
                    <c:v>Valor Acrescentado Bruto</c:v>
                  </c:pt>
                  <c:pt idx="7">
                    <c:v>Valor Acrescentado Líquido</c:v>
                  </c:pt>
                  <c:pt idx="8">
                    <c:v>Produtividade do Trabalho (óptica do VAB)</c:v>
                  </c:pt>
                  <c:pt idx="9">
                    <c:v>Produtividade do Trabalho (óptica do Vol. de Negócios)</c:v>
                  </c:pt>
                  <c:pt idx="10">
                    <c:v>Meios Libertos Brutos de Exploração</c:v>
                  </c:pt>
                  <c:pt idx="11">
                    <c:v>Resultados de Exploração</c:v>
                  </c:pt>
                  <c:pt idx="12">
                    <c:v>Meios Libertos Líquidos Totais (ou Autofinanciamento)</c:v>
                  </c:pt>
                  <c:pt idx="13">
                    <c:v>Meios Libertos Liquidos Anuais Retidos</c:v>
                  </c:pt>
                  <c:pt idx="14">
                    <c:v>Ponto Morto Económico (em valor, aproximado)</c:v>
                  </c:pt>
                  <c:pt idx="15">
                    <c:v>Ponto Morto Económico Total (em valor, aproximado)</c:v>
                  </c:pt>
                  <c:pt idx="16">
                    <c:v>Ponto Morto Financeiro (em valor, aproximado)</c:v>
                  </c:pt>
                  <c:pt idx="17">
                    <c:v>Ponto Morto Financeiro Total (em valor, aproximado)</c:v>
                  </c:pt>
                  <c:pt idx="18">
                    <c:v>Compras</c:v>
                  </c:pt>
                  <c:pt idx="19">
                    <c:v>Compras com IVA</c:v>
                  </c:pt>
                  <c:pt idx="20">
                    <c:v>Vendas</c:v>
                  </c:pt>
                  <c:pt idx="21">
                    <c:v>Vendas com IVA</c:v>
                  </c:pt>
                  <c:pt idx="22">
                    <c:v>Pagamentos</c:v>
                  </c:pt>
                  <c:pt idx="23">
                    <c:v>Recebimentos</c:v>
                  </c:pt>
                  <c:pt idx="24">
                    <c:v>Fundo de Maneio</c:v>
                  </c:pt>
                  <c:pt idx="25">
                    <c:v>Reserva de Segurança de Tesouraria</c:v>
                  </c:pt>
                </c:lvl>
                <c:lvl>
                  <c:pt idx="0">
                    <c:v>AC</c:v>
                  </c:pt>
                  <c:pt idx="1">
                    <c:v>ANC</c:v>
                  </c:pt>
                  <c:pt idx="2">
                    <c:v>CP</c:v>
                  </c:pt>
                  <c:pt idx="3">
                    <c:v>PC</c:v>
                  </c:pt>
                  <c:pt idx="4">
                    <c:v>PNC</c:v>
                  </c:pt>
                  <c:pt idx="5">
                    <c:v>CPP</c:v>
                  </c:pt>
                  <c:pt idx="6">
                    <c:v>VAB</c:v>
                  </c:pt>
                  <c:pt idx="7">
                    <c:v>VAL</c:v>
                  </c:pt>
                  <c:pt idx="8">
                    <c:v>PTvab</c:v>
                  </c:pt>
                  <c:pt idx="9">
                    <c:v>PTvn</c:v>
                  </c:pt>
                  <c:pt idx="10">
                    <c:v>MLB</c:v>
                  </c:pt>
                  <c:pt idx="11">
                    <c:v>RE</c:v>
                  </c:pt>
                  <c:pt idx="12">
                    <c:v>MLL</c:v>
                  </c:pt>
                  <c:pt idx="13">
                    <c:v>MLLR</c:v>
                  </c:pt>
                  <c:pt idx="14">
                    <c:v>PME</c:v>
                  </c:pt>
                  <c:pt idx="15">
                    <c:v>PMET</c:v>
                  </c:pt>
                  <c:pt idx="16">
                    <c:v>PMF</c:v>
                  </c:pt>
                  <c:pt idx="17">
                    <c:v>PMFT</c:v>
                  </c:pt>
                  <c:pt idx="18">
                    <c:v>CMP</c:v>
                  </c:pt>
                  <c:pt idx="19">
                    <c:v>CMPI</c:v>
                  </c:pt>
                  <c:pt idx="20">
                    <c:v>VND</c:v>
                  </c:pt>
                  <c:pt idx="21">
                    <c:v>VNDI</c:v>
                  </c:pt>
                  <c:pt idx="22">
                    <c:v>PGT</c:v>
                  </c:pt>
                  <c:pt idx="23">
                    <c:v>REC</c:v>
                  </c:pt>
                  <c:pt idx="24">
                    <c:v>FM</c:v>
                  </c:pt>
                  <c:pt idx="25">
                    <c:v>RST</c:v>
                  </c:pt>
                </c:lvl>
              </c:multiLvlStrCache>
            </c:multiLvlStrRef>
          </c:cat>
          <c:val>
            <c:numRef>
              <c:f>Graf22!$J$89:$J$114</c:f>
              <c:numCache>
                <c:formatCode>0</c:formatCode>
                <c:ptCount val="26"/>
                <c:pt idx="0">
                  <c:v>19183.670000000002</c:v>
                </c:pt>
                <c:pt idx="1">
                  <c:v>3432.1400000000003</c:v>
                </c:pt>
                <c:pt idx="2">
                  <c:v>14893.68</c:v>
                </c:pt>
                <c:pt idx="3">
                  <c:v>7722.1299999999992</c:v>
                </c:pt>
                <c:pt idx="4">
                  <c:v>0</c:v>
                </c:pt>
                <c:pt idx="5">
                  <c:v>14893.68</c:v>
                </c:pt>
                <c:pt idx="6">
                  <c:v>36054.57</c:v>
                </c:pt>
                <c:pt idx="7">
                  <c:v>34667.629999999997</c:v>
                </c:pt>
                <c:pt idx="8">
                  <c:v>7210.9139999999998</c:v>
                </c:pt>
                <c:pt idx="9">
                  <c:v>13624.745999999999</c:v>
                </c:pt>
                <c:pt idx="10">
                  <c:v>8303.81</c:v>
                </c:pt>
                <c:pt idx="11">
                  <c:v>6916.869999999999</c:v>
                </c:pt>
                <c:pt idx="12">
                  <c:v>5778.2</c:v>
                </c:pt>
                <c:pt idx="13">
                  <c:v>1386.9400000000005</c:v>
                </c:pt>
                <c:pt idx="14">
                  <c:v>56000</c:v>
                </c:pt>
                <c:pt idx="15">
                  <c:v>56000</c:v>
                </c:pt>
                <c:pt idx="16">
                  <c:v>54000</c:v>
                </c:pt>
                <c:pt idx="17">
                  <c:v>54000</c:v>
                </c:pt>
                <c:pt idx="18">
                  <c:v>23536.799999999999</c:v>
                </c:pt>
                <c:pt idx="19">
                  <c:v>28676.720000000001</c:v>
                </c:pt>
                <c:pt idx="20">
                  <c:v>68123.73</c:v>
                </c:pt>
                <c:pt idx="21">
                  <c:v>80153.240000000005</c:v>
                </c:pt>
                <c:pt idx="22">
                  <c:v>66382.37999999999</c:v>
                </c:pt>
                <c:pt idx="23">
                  <c:v>80184.560000000012</c:v>
                </c:pt>
                <c:pt idx="24">
                  <c:v>11461.540000000003</c:v>
                </c:pt>
                <c:pt idx="25">
                  <c:v>8300.0225581103896</c:v>
                </c:pt>
              </c:numCache>
            </c:numRef>
          </c:val>
          <c:extLst>
            <c:ext xmlns:c16="http://schemas.microsoft.com/office/drawing/2014/chart" uri="{C3380CC4-5D6E-409C-BE32-E72D297353CC}">
              <c16:uniqueId val="{00000000-C134-4892-89C2-16E3BB569863}"/>
            </c:ext>
          </c:extLst>
        </c:ser>
        <c:ser>
          <c:idx val="0"/>
          <c:order val="1"/>
          <c:tx>
            <c:strRef>
              <c:f>Graf22!$I$88</c:f>
              <c:strCache>
                <c:ptCount val="1"/>
                <c:pt idx="0">
                  <c:v>2024</c:v>
                </c:pt>
              </c:strCache>
            </c:strRef>
          </c:tx>
          <c:spPr>
            <a:solidFill>
              <a:srgbClr val="8080FF"/>
            </a:solidFill>
            <a:ln w="12700">
              <a:solidFill>
                <a:srgbClr val="000000"/>
              </a:solidFill>
              <a:prstDash val="solid"/>
            </a:ln>
          </c:spPr>
          <c:invertIfNegative val="0"/>
          <c:cat>
            <c:multiLvlStrRef>
              <c:f>Graf22!$F$89:$G$114</c:f>
              <c:multiLvlStrCache>
                <c:ptCount val="26"/>
                <c:lvl>
                  <c:pt idx="0">
                    <c:v>Activo Corrente</c:v>
                  </c:pt>
                  <c:pt idx="1">
                    <c:v>Activo Não Corrente</c:v>
                  </c:pt>
                  <c:pt idx="2">
                    <c:v>Capital Próprio</c:v>
                  </c:pt>
                  <c:pt idx="3">
                    <c:v>Passivo Corrente</c:v>
                  </c:pt>
                  <c:pt idx="4">
                    <c:v>Passivo Não Corrente</c:v>
                  </c:pt>
                  <c:pt idx="5">
                    <c:v>Capitais Permanentes</c:v>
                  </c:pt>
                  <c:pt idx="6">
                    <c:v>Valor Acrescentado Bruto</c:v>
                  </c:pt>
                  <c:pt idx="7">
                    <c:v>Valor Acrescentado Líquido</c:v>
                  </c:pt>
                  <c:pt idx="8">
                    <c:v>Produtividade do Trabalho (óptica do VAB)</c:v>
                  </c:pt>
                  <c:pt idx="9">
                    <c:v>Produtividade do Trabalho (óptica do Vol. de Negócios)</c:v>
                  </c:pt>
                  <c:pt idx="10">
                    <c:v>Meios Libertos Brutos de Exploração</c:v>
                  </c:pt>
                  <c:pt idx="11">
                    <c:v>Resultados de Exploração</c:v>
                  </c:pt>
                  <c:pt idx="12">
                    <c:v>Meios Libertos Líquidos Totais (ou Autofinanciamento)</c:v>
                  </c:pt>
                  <c:pt idx="13">
                    <c:v>Meios Libertos Liquidos Anuais Retidos</c:v>
                  </c:pt>
                  <c:pt idx="14">
                    <c:v>Ponto Morto Económico (em valor, aproximado)</c:v>
                  </c:pt>
                  <c:pt idx="15">
                    <c:v>Ponto Morto Económico Total (em valor, aproximado)</c:v>
                  </c:pt>
                  <c:pt idx="16">
                    <c:v>Ponto Morto Financeiro (em valor, aproximado)</c:v>
                  </c:pt>
                  <c:pt idx="17">
                    <c:v>Ponto Morto Financeiro Total (em valor, aproximado)</c:v>
                  </c:pt>
                  <c:pt idx="18">
                    <c:v>Compras</c:v>
                  </c:pt>
                  <c:pt idx="19">
                    <c:v>Compras com IVA</c:v>
                  </c:pt>
                  <c:pt idx="20">
                    <c:v>Vendas</c:v>
                  </c:pt>
                  <c:pt idx="21">
                    <c:v>Vendas com IVA</c:v>
                  </c:pt>
                  <c:pt idx="22">
                    <c:v>Pagamentos</c:v>
                  </c:pt>
                  <c:pt idx="23">
                    <c:v>Recebimentos</c:v>
                  </c:pt>
                  <c:pt idx="24">
                    <c:v>Fundo de Maneio</c:v>
                  </c:pt>
                  <c:pt idx="25">
                    <c:v>Reserva de Segurança de Tesouraria</c:v>
                  </c:pt>
                </c:lvl>
                <c:lvl>
                  <c:pt idx="0">
                    <c:v>AC</c:v>
                  </c:pt>
                  <c:pt idx="1">
                    <c:v>ANC</c:v>
                  </c:pt>
                  <c:pt idx="2">
                    <c:v>CP</c:v>
                  </c:pt>
                  <c:pt idx="3">
                    <c:v>PC</c:v>
                  </c:pt>
                  <c:pt idx="4">
                    <c:v>PNC</c:v>
                  </c:pt>
                  <c:pt idx="5">
                    <c:v>CPP</c:v>
                  </c:pt>
                  <c:pt idx="6">
                    <c:v>VAB</c:v>
                  </c:pt>
                  <c:pt idx="7">
                    <c:v>VAL</c:v>
                  </c:pt>
                  <c:pt idx="8">
                    <c:v>PTvab</c:v>
                  </c:pt>
                  <c:pt idx="9">
                    <c:v>PTvn</c:v>
                  </c:pt>
                  <c:pt idx="10">
                    <c:v>MLB</c:v>
                  </c:pt>
                  <c:pt idx="11">
                    <c:v>RE</c:v>
                  </c:pt>
                  <c:pt idx="12">
                    <c:v>MLL</c:v>
                  </c:pt>
                  <c:pt idx="13">
                    <c:v>MLLR</c:v>
                  </c:pt>
                  <c:pt idx="14">
                    <c:v>PME</c:v>
                  </c:pt>
                  <c:pt idx="15">
                    <c:v>PMET</c:v>
                  </c:pt>
                  <c:pt idx="16">
                    <c:v>PMF</c:v>
                  </c:pt>
                  <c:pt idx="17">
                    <c:v>PMFT</c:v>
                  </c:pt>
                  <c:pt idx="18">
                    <c:v>CMP</c:v>
                  </c:pt>
                  <c:pt idx="19">
                    <c:v>CMPI</c:v>
                  </c:pt>
                  <c:pt idx="20">
                    <c:v>VND</c:v>
                  </c:pt>
                  <c:pt idx="21">
                    <c:v>VNDI</c:v>
                  </c:pt>
                  <c:pt idx="22">
                    <c:v>PGT</c:v>
                  </c:pt>
                  <c:pt idx="23">
                    <c:v>REC</c:v>
                  </c:pt>
                  <c:pt idx="24">
                    <c:v>FM</c:v>
                  </c:pt>
                  <c:pt idx="25">
                    <c:v>RST</c:v>
                  </c:pt>
                </c:lvl>
              </c:multiLvlStrCache>
            </c:multiLvlStrRef>
          </c:cat>
          <c:val>
            <c:numRef>
              <c:f>Graf22!$I$89:$I$114</c:f>
              <c:numCache>
                <c:formatCode>0</c:formatCode>
                <c:ptCount val="26"/>
                <c:pt idx="0">
                  <c:v>5838407.4000000199</c:v>
                </c:pt>
                <c:pt idx="1">
                  <c:v>3797311.8</c:v>
                </c:pt>
                <c:pt idx="2">
                  <c:v>3820378.4400000013</c:v>
                </c:pt>
                <c:pt idx="3">
                  <c:v>5087459.5099999979</c:v>
                </c:pt>
                <c:pt idx="4">
                  <c:v>727881.25</c:v>
                </c:pt>
                <c:pt idx="5">
                  <c:v>4548259.6900000013</c:v>
                </c:pt>
                <c:pt idx="6">
                  <c:v>4926069.1000000024</c:v>
                </c:pt>
                <c:pt idx="7">
                  <c:v>4431868.6400000015</c:v>
                </c:pt>
                <c:pt idx="8">
                  <c:v>492606.91000000027</c:v>
                </c:pt>
                <c:pt idx="9">
                  <c:v>3702767.997</c:v>
                </c:pt>
                <c:pt idx="10">
                  <c:v>3845021.7599999988</c:v>
                </c:pt>
                <c:pt idx="11">
                  <c:v>3350821.2999999989</c:v>
                </c:pt>
                <c:pt idx="12">
                  <c:v>3460498.7299999991</c:v>
                </c:pt>
                <c:pt idx="13">
                  <c:v>494200.45999999996</c:v>
                </c:pt>
                <c:pt idx="14">
                  <c:v>29195000</c:v>
                </c:pt>
                <c:pt idx="15">
                  <c:v>31613000</c:v>
                </c:pt>
                <c:pt idx="16">
                  <c:v>25204000</c:v>
                </c:pt>
                <c:pt idx="17">
                  <c:v>27622000</c:v>
                </c:pt>
                <c:pt idx="18">
                  <c:v>33546777.919999998</c:v>
                </c:pt>
                <c:pt idx="19">
                  <c:v>33546777.919999998</c:v>
                </c:pt>
                <c:pt idx="20">
                  <c:v>37027679.969999999</c:v>
                </c:pt>
                <c:pt idx="21">
                  <c:v>37027679.969999999</c:v>
                </c:pt>
                <c:pt idx="22">
                  <c:v>36985774.090000004</c:v>
                </c:pt>
                <c:pt idx="23">
                  <c:v>37174137.80999998</c:v>
                </c:pt>
                <c:pt idx="24">
                  <c:v>750947.89000002202</c:v>
                </c:pt>
                <c:pt idx="25">
                  <c:v>1189698.0259170895</c:v>
                </c:pt>
              </c:numCache>
            </c:numRef>
          </c:val>
          <c:extLst>
            <c:ext xmlns:c16="http://schemas.microsoft.com/office/drawing/2014/chart" uri="{C3380CC4-5D6E-409C-BE32-E72D297353CC}">
              <c16:uniqueId val="{00000001-C134-4892-89C2-16E3BB569863}"/>
            </c:ext>
          </c:extLst>
        </c:ser>
        <c:ser>
          <c:idx val="2"/>
          <c:order val="2"/>
          <c:tx>
            <c:strRef>
              <c:f>Graf22!$H$88</c:f>
              <c:strCache>
                <c:ptCount val="1"/>
                <c:pt idx="0">
                  <c:v>2025</c:v>
                </c:pt>
              </c:strCache>
            </c:strRef>
          </c:tx>
          <c:spPr>
            <a:solidFill>
              <a:srgbClr val="FFFFC0"/>
            </a:solidFill>
            <a:ln w="12700">
              <a:solidFill>
                <a:srgbClr val="000000"/>
              </a:solidFill>
              <a:prstDash val="solid"/>
            </a:ln>
          </c:spPr>
          <c:invertIfNegative val="0"/>
          <c:val>
            <c:numRef>
              <c:f>Graf22!$H$89:$H$114</c:f>
              <c:numCache>
                <c:formatCode>0</c:formatCode>
                <c:ptCount val="26"/>
                <c:pt idx="0">
                  <c:v>10662529.070000004</c:v>
                </c:pt>
                <c:pt idx="1">
                  <c:v>4754558.79</c:v>
                </c:pt>
                <c:pt idx="2">
                  <c:v>6729226.379999999</c:v>
                </c:pt>
                <c:pt idx="3">
                  <c:v>7761913.9700000025</c:v>
                </c:pt>
                <c:pt idx="4">
                  <c:v>925947.51</c:v>
                </c:pt>
                <c:pt idx="5">
                  <c:v>7655173.8899999987</c:v>
                </c:pt>
                <c:pt idx="6">
                  <c:v>1932207.8200000008</c:v>
                </c:pt>
                <c:pt idx="7">
                  <c:v>1442932.7300000009</c:v>
                </c:pt>
                <c:pt idx="8">
                  <c:v>161017.31833333339</c:v>
                </c:pt>
                <c:pt idx="9">
                  <c:v>2632593.1883333335</c:v>
                </c:pt>
                <c:pt idx="10">
                  <c:v>8112215.6499999994</c:v>
                </c:pt>
                <c:pt idx="11">
                  <c:v>7656925.2699999996</c:v>
                </c:pt>
                <c:pt idx="12">
                  <c:v>8070404.6699999999</c:v>
                </c:pt>
                <c:pt idx="13">
                  <c:v>456540.37999999989</c:v>
                </c:pt>
                <c:pt idx="14">
                  <c:v>0</c:v>
                </c:pt>
                <c:pt idx="15">
                  <c:v>0</c:v>
                </c:pt>
                <c:pt idx="16">
                  <c:v>0</c:v>
                </c:pt>
                <c:pt idx="17">
                  <c:v>0</c:v>
                </c:pt>
                <c:pt idx="18">
                  <c:v>30088110.649999999</c:v>
                </c:pt>
                <c:pt idx="19">
                  <c:v>30088110.649999999</c:v>
                </c:pt>
                <c:pt idx="20">
                  <c:v>31591118.260000002</c:v>
                </c:pt>
                <c:pt idx="21">
                  <c:v>31591118.260000002</c:v>
                </c:pt>
                <c:pt idx="22">
                  <c:v>35816483.719999999</c:v>
                </c:pt>
                <c:pt idx="23">
                  <c:v>43681207.770000011</c:v>
                </c:pt>
                <c:pt idx="24">
                  <c:v>2900615.1000000015</c:v>
                </c:pt>
                <c:pt idx="25">
                  <c:v>695998.11307069473</c:v>
                </c:pt>
              </c:numCache>
            </c:numRef>
          </c:val>
          <c:extLst>
            <c:ext xmlns:c16="http://schemas.microsoft.com/office/drawing/2014/chart" uri="{C3380CC4-5D6E-409C-BE32-E72D297353CC}">
              <c16:uniqueId val="{00000002-C134-4892-89C2-16E3BB569863}"/>
            </c:ext>
          </c:extLst>
        </c:ser>
        <c:dLbls>
          <c:showLegendKey val="0"/>
          <c:showVal val="0"/>
          <c:showCatName val="0"/>
          <c:showSerName val="0"/>
          <c:showPercent val="0"/>
          <c:showBubbleSize val="0"/>
        </c:dLbls>
        <c:gapWidth val="150"/>
        <c:axId val="203632000"/>
        <c:axId val="203637888"/>
      </c:barChart>
      <c:catAx>
        <c:axId val="203632000"/>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3637888"/>
        <c:crosses val="autoZero"/>
        <c:auto val="1"/>
        <c:lblAlgn val="ctr"/>
        <c:lblOffset val="100"/>
        <c:tickLblSkip val="1"/>
        <c:tickMarkSkip val="1"/>
        <c:noMultiLvlLbl val="0"/>
      </c:catAx>
      <c:valAx>
        <c:axId val="203637888"/>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3632000"/>
        <c:crosses val="autoZero"/>
        <c:crossBetween val="between"/>
      </c:valAx>
      <c:spPr>
        <a:solidFill>
          <a:srgbClr val="FFFFFF"/>
        </a:solidFill>
        <a:ln w="12700">
          <a:solidFill>
            <a:srgbClr val="808080"/>
          </a:solidFill>
          <a:prstDash val="solid"/>
        </a:ln>
      </c:spPr>
    </c:plotArea>
    <c:legend>
      <c:legendPos val="r"/>
      <c:layout>
        <c:manualLayout>
          <c:xMode val="edge"/>
          <c:yMode val="edge"/>
          <c:x val="0.41041666666666665"/>
          <c:y val="5.6701030927835051E-2"/>
          <c:w val="0.20520833333333333"/>
          <c:h val="1.620029455081002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paperSize="9" orientation="portrait" horizontalDpi="-2" verticalDpi="300"/>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Evolução de alguns indicadores (II)</a:t>
            </a:r>
          </a:p>
        </c:rich>
      </c:tx>
      <c:layout>
        <c:manualLayout>
          <c:xMode val="edge"/>
          <c:yMode val="edge"/>
          <c:x val="0.38854210411198598"/>
          <c:y val="1.9882179675994108E-2"/>
        </c:manualLayout>
      </c:layout>
      <c:overlay val="0"/>
      <c:spPr>
        <a:noFill/>
        <a:ln w="25400">
          <a:noFill/>
        </a:ln>
      </c:spPr>
    </c:title>
    <c:autoTitleDeleted val="0"/>
    <c:plotArea>
      <c:layout>
        <c:manualLayout>
          <c:layoutTarget val="inner"/>
          <c:xMode val="edge"/>
          <c:yMode val="edge"/>
          <c:x val="0.2604169315764685"/>
          <c:y val="0.10824742268041238"/>
          <c:w val="0.73020907614041763"/>
          <c:h val="0.88365243004418259"/>
        </c:manualLayout>
      </c:layout>
      <c:barChart>
        <c:barDir val="bar"/>
        <c:grouping val="clustered"/>
        <c:varyColors val="0"/>
        <c:ser>
          <c:idx val="1"/>
          <c:order val="0"/>
          <c:tx>
            <c:strRef>
              <c:f>Graf23!$J$88</c:f>
              <c:strCache>
                <c:ptCount val="1"/>
                <c:pt idx="0">
                  <c:v>2023</c:v>
                </c:pt>
              </c:strCache>
            </c:strRef>
          </c:tx>
          <c:spPr>
            <a:solidFill>
              <a:srgbClr val="802060"/>
            </a:solidFill>
            <a:ln w="12700">
              <a:solidFill>
                <a:srgbClr val="000000"/>
              </a:solidFill>
              <a:prstDash val="solid"/>
            </a:ln>
          </c:spPr>
          <c:invertIfNegative val="0"/>
          <c:cat>
            <c:multiLvlStrRef>
              <c:f>Graf23!$F$89:$G$104</c:f>
              <c:multiLvlStrCache>
                <c:ptCount val="16"/>
                <c:lvl>
                  <c:pt idx="0">
                    <c:v>Rentabilidade Social da Empresa</c:v>
                  </c:pt>
                  <c:pt idx="1">
                    <c:v>Rentabilidade Fiscal</c:v>
                  </c:pt>
                  <c:pt idx="2">
                    <c:v>Número Médio de Trabalhadores</c:v>
                  </c:pt>
                  <c:pt idx="3">
                    <c:v>Produtividade do Investimento (óptica do VAB)</c:v>
                  </c:pt>
                  <c:pt idx="4">
                    <c:v>Produtividade do Investimento (óptica do V de Negócios)</c:v>
                  </c:pt>
                  <c:pt idx="5">
                    <c:v>Rácio de Cobertura de Custos Financeiros</c:v>
                  </c:pt>
                  <c:pt idx="6">
                    <c:v>Cobertura do Imobilizado</c:v>
                  </c:pt>
                  <c:pt idx="7">
                    <c:v>Prazo Médio de Rotação de Matérias-Primas (em dias)</c:v>
                  </c:pt>
                  <c:pt idx="8">
                    <c:v>Prazo Médio de Rotação de Produtos Acabados (em dias)</c:v>
                  </c:pt>
                  <c:pt idx="9">
                    <c:v>Prazo Médio de Rotação de Existências (em dias)</c:v>
                  </c:pt>
                  <c:pt idx="10">
                    <c:v>Prazo Médio de Recebimentos (em dias)</c:v>
                  </c:pt>
                  <c:pt idx="11">
                    <c:v>Prazo Médio de Pagamentos (em dias)</c:v>
                  </c:pt>
                  <c:pt idx="12">
                    <c:v>Duração do Ciclo de Tesouraria de Exploração (em dias)</c:v>
                  </c:pt>
                  <c:pt idx="13">
                    <c:v>Rotação Anual do Disponível</c:v>
                  </c:pt>
                  <c:pt idx="14">
                    <c:v>Utilização do Fundo de Maneio</c:v>
                  </c:pt>
                  <c:pt idx="15">
                    <c:v>Margem de Segurança de Tesouraria (em dias)</c:v>
                  </c:pt>
                </c:lvl>
                <c:lvl>
                  <c:pt idx="0">
                    <c:v>RSE</c:v>
                  </c:pt>
                  <c:pt idx="1">
                    <c:v>RF</c:v>
                  </c:pt>
                  <c:pt idx="2">
                    <c:v>NMT</c:v>
                  </c:pt>
                  <c:pt idx="3">
                    <c:v>PIvab</c:v>
                  </c:pt>
                  <c:pt idx="4">
                    <c:v>PIvn</c:v>
                  </c:pt>
                  <c:pt idx="5">
                    <c:v>RCF</c:v>
                  </c:pt>
                  <c:pt idx="6">
                    <c:v>CI</c:v>
                  </c:pt>
                  <c:pt idx="7">
                    <c:v>RMP</c:v>
                  </c:pt>
                  <c:pt idx="8">
                    <c:v>RPA</c:v>
                  </c:pt>
                  <c:pt idx="9">
                    <c:v>REX</c:v>
                  </c:pt>
                  <c:pt idx="10">
                    <c:v>TMR</c:v>
                  </c:pt>
                  <c:pt idx="11">
                    <c:v>TMP</c:v>
                  </c:pt>
                  <c:pt idx="12">
                    <c:v>DCTE</c:v>
                  </c:pt>
                  <c:pt idx="13">
                    <c:v>RAD</c:v>
                  </c:pt>
                  <c:pt idx="14">
                    <c:v>UFM</c:v>
                  </c:pt>
                  <c:pt idx="15">
                    <c:v>MST</c:v>
                  </c:pt>
                </c:lvl>
              </c:multiLvlStrCache>
            </c:multiLvlStrRef>
          </c:cat>
          <c:val>
            <c:numRef>
              <c:f>Graf23!$J$89:$J$104</c:f>
              <c:numCache>
                <c:formatCode>0</c:formatCode>
                <c:ptCount val="16"/>
                <c:pt idx="0">
                  <c:v>15.65052299885784</c:v>
                </c:pt>
                <c:pt idx="1">
                  <c:v>9.9255281529651995</c:v>
                </c:pt>
                <c:pt idx="2">
                  <c:v>5</c:v>
                </c:pt>
                <c:pt idx="3">
                  <c:v>16.276649918062756</c:v>
                </c:pt>
                <c:pt idx="4">
                  <c:v>30.754107019515949</c:v>
                </c:pt>
                <c:pt idx="5">
                  <c:v>55.821725445888141</c:v>
                </c:pt>
                <c:pt idx="6">
                  <c:v>6.7236751222286912</c:v>
                </c:pt>
                <c:pt idx="7">
                  <c:v>0</c:v>
                </c:pt>
                <c:pt idx="8">
                  <c:v>0</c:v>
                </c:pt>
                <c:pt idx="9">
                  <c:v>6.1027837259100641</c:v>
                </c:pt>
                <c:pt idx="10">
                  <c:v>71.446309593972714</c:v>
                </c:pt>
                <c:pt idx="11">
                  <c:v>32.537026549758821</c:v>
                </c:pt>
                <c:pt idx="12">
                  <c:v>45.012066770123951</c:v>
                </c:pt>
                <c:pt idx="13">
                  <c:v>7.9978553715054987</c:v>
                </c:pt>
                <c:pt idx="14">
                  <c:v>5.9436803431301533</c:v>
                </c:pt>
                <c:pt idx="15">
                  <c:v>13.58726216203762</c:v>
                </c:pt>
              </c:numCache>
            </c:numRef>
          </c:val>
          <c:extLst>
            <c:ext xmlns:c16="http://schemas.microsoft.com/office/drawing/2014/chart" uri="{C3380CC4-5D6E-409C-BE32-E72D297353CC}">
              <c16:uniqueId val="{00000000-D69B-428B-8736-5F25479C5BA3}"/>
            </c:ext>
          </c:extLst>
        </c:ser>
        <c:ser>
          <c:idx val="0"/>
          <c:order val="1"/>
          <c:tx>
            <c:strRef>
              <c:f>Graf23!$I$88</c:f>
              <c:strCache>
                <c:ptCount val="1"/>
                <c:pt idx="0">
                  <c:v>2024</c:v>
                </c:pt>
              </c:strCache>
            </c:strRef>
          </c:tx>
          <c:spPr>
            <a:solidFill>
              <a:srgbClr val="8080FF"/>
            </a:solidFill>
            <a:ln w="12700">
              <a:solidFill>
                <a:srgbClr val="000000"/>
              </a:solidFill>
              <a:prstDash val="solid"/>
            </a:ln>
          </c:spPr>
          <c:invertIfNegative val="0"/>
          <c:cat>
            <c:multiLvlStrRef>
              <c:f>Graf23!$F$89:$G$104</c:f>
              <c:multiLvlStrCache>
                <c:ptCount val="16"/>
                <c:lvl>
                  <c:pt idx="0">
                    <c:v>Rentabilidade Social da Empresa</c:v>
                  </c:pt>
                  <c:pt idx="1">
                    <c:v>Rentabilidade Fiscal</c:v>
                  </c:pt>
                  <c:pt idx="2">
                    <c:v>Número Médio de Trabalhadores</c:v>
                  </c:pt>
                  <c:pt idx="3">
                    <c:v>Produtividade do Investimento (óptica do VAB)</c:v>
                  </c:pt>
                  <c:pt idx="4">
                    <c:v>Produtividade do Investimento (óptica do V de Negócios)</c:v>
                  </c:pt>
                  <c:pt idx="5">
                    <c:v>Rácio de Cobertura de Custos Financeiros</c:v>
                  </c:pt>
                  <c:pt idx="6">
                    <c:v>Cobertura do Imobilizado</c:v>
                  </c:pt>
                  <c:pt idx="7">
                    <c:v>Prazo Médio de Rotação de Matérias-Primas (em dias)</c:v>
                  </c:pt>
                  <c:pt idx="8">
                    <c:v>Prazo Médio de Rotação de Produtos Acabados (em dias)</c:v>
                  </c:pt>
                  <c:pt idx="9">
                    <c:v>Prazo Médio de Rotação de Existências (em dias)</c:v>
                  </c:pt>
                  <c:pt idx="10">
                    <c:v>Prazo Médio de Recebimentos (em dias)</c:v>
                  </c:pt>
                  <c:pt idx="11">
                    <c:v>Prazo Médio de Pagamentos (em dias)</c:v>
                  </c:pt>
                  <c:pt idx="12">
                    <c:v>Duração do Ciclo de Tesouraria de Exploração (em dias)</c:v>
                  </c:pt>
                  <c:pt idx="13">
                    <c:v>Rotação Anual do Disponível</c:v>
                  </c:pt>
                  <c:pt idx="14">
                    <c:v>Utilização do Fundo de Maneio</c:v>
                  </c:pt>
                  <c:pt idx="15">
                    <c:v>Margem de Segurança de Tesouraria (em dias)</c:v>
                  </c:pt>
                </c:lvl>
                <c:lvl>
                  <c:pt idx="0">
                    <c:v>RSE</c:v>
                  </c:pt>
                  <c:pt idx="1">
                    <c:v>RF</c:v>
                  </c:pt>
                  <c:pt idx="2">
                    <c:v>NMT</c:v>
                  </c:pt>
                  <c:pt idx="3">
                    <c:v>PIvab</c:v>
                  </c:pt>
                  <c:pt idx="4">
                    <c:v>PIvn</c:v>
                  </c:pt>
                  <c:pt idx="5">
                    <c:v>RCF</c:v>
                  </c:pt>
                  <c:pt idx="6">
                    <c:v>CI</c:v>
                  </c:pt>
                  <c:pt idx="7">
                    <c:v>RMP</c:v>
                  </c:pt>
                  <c:pt idx="8">
                    <c:v>RPA</c:v>
                  </c:pt>
                  <c:pt idx="9">
                    <c:v>REX</c:v>
                  </c:pt>
                  <c:pt idx="10">
                    <c:v>TMR</c:v>
                  </c:pt>
                  <c:pt idx="11">
                    <c:v>TMP</c:v>
                  </c:pt>
                  <c:pt idx="12">
                    <c:v>DCTE</c:v>
                  </c:pt>
                  <c:pt idx="13">
                    <c:v>RAD</c:v>
                  </c:pt>
                  <c:pt idx="14">
                    <c:v>UFM</c:v>
                  </c:pt>
                  <c:pt idx="15">
                    <c:v>MST</c:v>
                  </c:pt>
                </c:lvl>
              </c:multiLvlStrCache>
            </c:multiLvlStrRef>
          </c:cat>
          <c:val>
            <c:numRef>
              <c:f>Graf23!$I$89:$I$104</c:f>
              <c:numCache>
                <c:formatCode>0</c:formatCode>
                <c:ptCount val="16"/>
                <c:pt idx="0">
                  <c:v>1.1682947463032871</c:v>
                </c:pt>
                <c:pt idx="1">
                  <c:v>8.0749725676102138</c:v>
                </c:pt>
                <c:pt idx="2">
                  <c:v>10</c:v>
                </c:pt>
                <c:pt idx="3">
                  <c:v>1.2985720284022142</c:v>
                </c:pt>
                <c:pt idx="4">
                  <c:v>9.7609490467096602</c:v>
                </c:pt>
                <c:pt idx="5">
                  <c:v>11.19369315498723</c:v>
                </c:pt>
                <c:pt idx="6">
                  <c:v>1.1989768497854252</c:v>
                </c:pt>
                <c:pt idx="7">
                  <c:v>0</c:v>
                </c:pt>
                <c:pt idx="8">
                  <c:v>0</c:v>
                </c:pt>
                <c:pt idx="9">
                  <c:v>8.4084683087203693</c:v>
                </c:pt>
                <c:pt idx="10">
                  <c:v>18.31322158313462</c:v>
                </c:pt>
                <c:pt idx="11">
                  <c:v>15.141797355660888</c:v>
                </c:pt>
                <c:pt idx="12">
                  <c:v>11.579892536194102</c:v>
                </c:pt>
                <c:pt idx="13">
                  <c:v>31.088371405415405</c:v>
                </c:pt>
                <c:pt idx="14">
                  <c:v>49.307921978446352</c:v>
                </c:pt>
                <c:pt idx="15">
                  <c:v>19.77539392903379</c:v>
                </c:pt>
              </c:numCache>
            </c:numRef>
          </c:val>
          <c:extLst>
            <c:ext xmlns:c16="http://schemas.microsoft.com/office/drawing/2014/chart" uri="{C3380CC4-5D6E-409C-BE32-E72D297353CC}">
              <c16:uniqueId val="{00000001-D69B-428B-8736-5F25479C5BA3}"/>
            </c:ext>
          </c:extLst>
        </c:ser>
        <c:ser>
          <c:idx val="2"/>
          <c:order val="2"/>
          <c:tx>
            <c:strRef>
              <c:f>Graf23!$H$88</c:f>
              <c:strCache>
                <c:ptCount val="1"/>
                <c:pt idx="0">
                  <c:v>2025</c:v>
                </c:pt>
              </c:strCache>
            </c:strRef>
          </c:tx>
          <c:spPr>
            <a:solidFill>
              <a:srgbClr val="FFFFC0"/>
            </a:solidFill>
            <a:ln w="12700">
              <a:solidFill>
                <a:srgbClr val="000000"/>
              </a:solidFill>
              <a:prstDash val="solid"/>
            </a:ln>
          </c:spPr>
          <c:invertIfNegative val="0"/>
          <c:val>
            <c:numRef>
              <c:f>Graf23!$H$89:$H$104</c:f>
              <c:numCache>
                <c:formatCode>0</c:formatCode>
                <c:ptCount val="16"/>
                <c:pt idx="0">
                  <c:v>0.36031771545581098</c:v>
                </c:pt>
                <c:pt idx="1">
                  <c:v>25.646777595267057</c:v>
                </c:pt>
                <c:pt idx="2">
                  <c:v>12</c:v>
                </c:pt>
                <c:pt idx="3">
                  <c:v>0.48249560981838197</c:v>
                </c:pt>
                <c:pt idx="4">
                  <c:v>7.8886834593720447</c:v>
                </c:pt>
                <c:pt idx="5">
                  <c:v>7.6132411016182031</c:v>
                </c:pt>
                <c:pt idx="6">
                  <c:v>1.9115893001205757</c:v>
                </c:pt>
                <c:pt idx="7">
                  <c:v>0</c:v>
                </c:pt>
                <c:pt idx="8">
                  <c:v>0</c:v>
                </c:pt>
                <c:pt idx="9">
                  <c:v>6.9628035750393584</c:v>
                </c:pt>
                <c:pt idx="10">
                  <c:v>20.612321053050366</c:v>
                </c:pt>
                <c:pt idx="11">
                  <c:v>34.57076726750207</c:v>
                </c:pt>
                <c:pt idx="12">
                  <c:v>-6.9956426394123454</c:v>
                </c:pt>
                <c:pt idx="13">
                  <c:v>51.460604630061702</c:v>
                </c:pt>
                <c:pt idx="14">
                  <c:v>10.891178998551027</c:v>
                </c:pt>
                <c:pt idx="15">
                  <c:v>63.91181261385978</c:v>
                </c:pt>
              </c:numCache>
            </c:numRef>
          </c:val>
          <c:extLst>
            <c:ext xmlns:c16="http://schemas.microsoft.com/office/drawing/2014/chart" uri="{C3380CC4-5D6E-409C-BE32-E72D297353CC}">
              <c16:uniqueId val="{00000002-D69B-428B-8736-5F25479C5BA3}"/>
            </c:ext>
          </c:extLst>
        </c:ser>
        <c:dLbls>
          <c:showLegendKey val="0"/>
          <c:showVal val="0"/>
          <c:showCatName val="0"/>
          <c:showSerName val="0"/>
          <c:showPercent val="0"/>
          <c:showBubbleSize val="0"/>
        </c:dLbls>
        <c:gapWidth val="150"/>
        <c:axId val="203720192"/>
        <c:axId val="203721728"/>
      </c:barChart>
      <c:catAx>
        <c:axId val="203720192"/>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low"/>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pt-PT"/>
          </a:p>
        </c:txPr>
        <c:crossAx val="203721728"/>
        <c:crosses val="autoZero"/>
        <c:auto val="1"/>
        <c:lblAlgn val="ctr"/>
        <c:lblOffset val="100"/>
        <c:tickLblSkip val="1"/>
        <c:tickMarkSkip val="1"/>
        <c:noMultiLvlLbl val="0"/>
      </c:catAx>
      <c:valAx>
        <c:axId val="203721728"/>
        <c:scaling>
          <c:orientation val="minMax"/>
          <c:min val="0"/>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pt-PT"/>
          </a:p>
        </c:txPr>
        <c:crossAx val="203720192"/>
        <c:crosses val="autoZero"/>
        <c:crossBetween val="between"/>
      </c:valAx>
      <c:spPr>
        <a:solidFill>
          <a:srgbClr val="FFFFFF"/>
        </a:solidFill>
        <a:ln w="12700">
          <a:solidFill>
            <a:srgbClr val="808080"/>
          </a:solidFill>
          <a:prstDash val="solid"/>
        </a:ln>
      </c:spPr>
    </c:plotArea>
    <c:legend>
      <c:legendPos val="r"/>
      <c:layout>
        <c:manualLayout>
          <c:xMode val="edge"/>
          <c:yMode val="edge"/>
          <c:x val="0.44479166666666664"/>
          <c:y val="5.7437407952871868E-2"/>
          <c:w val="0.18437500000000001"/>
          <c:h val="1.620029455081002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paperSize="9" orientation="portrait" horizontalDpi="-2" verticalDpi="300"/>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pt-PT"/>
              <a:t>Evolução de alguns indicadores (III)</a:t>
            </a:r>
          </a:p>
        </c:rich>
      </c:tx>
      <c:layout>
        <c:manualLayout>
          <c:xMode val="edge"/>
          <c:yMode val="edge"/>
          <c:x val="0.36041699475065619"/>
          <c:y val="1.9145802650957292E-2"/>
        </c:manualLayout>
      </c:layout>
      <c:overlay val="0"/>
      <c:spPr>
        <a:noFill/>
        <a:ln w="25400">
          <a:noFill/>
        </a:ln>
      </c:spPr>
    </c:title>
    <c:autoTitleDeleted val="0"/>
    <c:plotArea>
      <c:layout>
        <c:manualLayout>
          <c:layoutTarget val="inner"/>
          <c:xMode val="edge"/>
          <c:yMode val="edge"/>
          <c:x val="0.25833359612385676"/>
          <c:y val="0.10898379970544919"/>
          <c:w val="0.73229241159302938"/>
          <c:h val="0.88070692194403533"/>
        </c:manualLayout>
      </c:layout>
      <c:barChart>
        <c:barDir val="bar"/>
        <c:grouping val="clustered"/>
        <c:varyColors val="0"/>
        <c:ser>
          <c:idx val="1"/>
          <c:order val="0"/>
          <c:tx>
            <c:strRef>
              <c:f>Graf24!$J$88</c:f>
              <c:strCache>
                <c:ptCount val="1"/>
                <c:pt idx="0">
                  <c:v>2023</c:v>
                </c:pt>
              </c:strCache>
            </c:strRef>
          </c:tx>
          <c:spPr>
            <a:solidFill>
              <a:srgbClr val="802060"/>
            </a:solidFill>
            <a:ln w="12700">
              <a:solidFill>
                <a:srgbClr val="000000"/>
              </a:solidFill>
              <a:prstDash val="solid"/>
            </a:ln>
          </c:spPr>
          <c:invertIfNegative val="0"/>
          <c:cat>
            <c:multiLvlStrRef>
              <c:f>Graf24!$F$89:$G$112</c:f>
              <c:multiLvlStrCache>
                <c:ptCount val="24"/>
                <c:lvl>
                  <c:pt idx="0">
                    <c:v>Endividamento</c:v>
                  </c:pt>
                  <c:pt idx="1">
                    <c:v>Autonomia Financeira</c:v>
                  </c:pt>
                  <c:pt idx="2">
                    <c:v>Liquidez Geral</c:v>
                  </c:pt>
                  <c:pt idx="3">
                    <c:v>Liquidez Reduzida</c:v>
                  </c:pt>
                  <c:pt idx="4">
                    <c:v>Liquidez Imediata</c:v>
                  </c:pt>
                  <c:pt idx="5">
                    <c:v>Solvabilidade Total</c:v>
                  </c:pt>
                  <c:pt idx="6">
                    <c:v>Price Earning Ratio</c:v>
                  </c:pt>
                  <c:pt idx="7">
                    <c:v>Return On Market Value</c:v>
                  </c:pt>
                  <c:pt idx="8">
                    <c:v>Racio Q de Tobin</c:v>
                  </c:pt>
                  <c:pt idx="9">
                    <c:v>Taxa de Rendimento da Aplicação (Investimento)</c:v>
                  </c:pt>
                  <c:pt idx="10">
                    <c:v>Taxa de Distribuição de Dividendos (Pay-Out Ratio)</c:v>
                  </c:pt>
                  <c:pt idx="11">
                    <c:v>Taxa de Lucros Retidos</c:v>
                  </c:pt>
                  <c:pt idx="12">
                    <c:v>Rentabilidade do Activo Líquido (Return on Investment)</c:v>
                  </c:pt>
                  <c:pt idx="13">
                    <c:v>Rentab. do Capital Próprio (Return on Equity)</c:v>
                  </c:pt>
                  <c:pt idx="14">
                    <c:v>Rentabilidade das Vendas</c:v>
                  </c:pt>
                  <c:pt idx="15">
                    <c:v>Rotação do Activo (turnover)</c:v>
                  </c:pt>
                  <c:pt idx="16">
                    <c:v>Rentabilidade do Activo de Exploração</c:v>
                  </c:pt>
                  <c:pt idx="17">
                    <c:v>VAB / Vendas Líquidas</c:v>
                  </c:pt>
                  <c:pt idx="18">
                    <c:v>Margem Bruta Relativa</c:v>
                  </c:pt>
                  <c:pt idx="19">
                    <c:v>Margem de Lucro</c:v>
                  </c:pt>
                  <c:pt idx="20">
                    <c:v>Margem de Lucro Líquido</c:v>
                  </c:pt>
                  <c:pt idx="21">
                    <c:v>MLB / Vendas Líquidas</c:v>
                  </c:pt>
                  <c:pt idx="22">
                    <c:v>MLL / Vendas Líquidas</c:v>
                  </c:pt>
                  <c:pt idx="23">
                    <c:v>MLLR / Vendas Líquidas</c:v>
                  </c:pt>
                </c:lvl>
                <c:lvl>
                  <c:pt idx="0">
                    <c:v>EDV</c:v>
                  </c:pt>
                  <c:pt idx="1">
                    <c:v>ATF</c:v>
                  </c:pt>
                  <c:pt idx="2">
                    <c:v>LQG</c:v>
                  </c:pt>
                  <c:pt idx="3">
                    <c:v>LQR</c:v>
                  </c:pt>
                  <c:pt idx="4">
                    <c:v>LQI</c:v>
                  </c:pt>
                  <c:pt idx="5">
                    <c:v>ST</c:v>
                  </c:pt>
                  <c:pt idx="6">
                    <c:v>PER</c:v>
                  </c:pt>
                  <c:pt idx="7">
                    <c:v>ROM</c:v>
                  </c:pt>
                  <c:pt idx="8">
                    <c:v>QOT</c:v>
                  </c:pt>
                  <c:pt idx="9">
                    <c:v>TRA</c:v>
                  </c:pt>
                  <c:pt idx="10">
                    <c:v>POR</c:v>
                  </c:pt>
                  <c:pt idx="11">
                    <c:v>TLR</c:v>
                  </c:pt>
                  <c:pt idx="12">
                    <c:v>ROI</c:v>
                  </c:pt>
                  <c:pt idx="13">
                    <c:v>ROE</c:v>
                  </c:pt>
                  <c:pt idx="14">
                    <c:v>RV</c:v>
                  </c:pt>
                  <c:pt idx="15">
                    <c:v>RA</c:v>
                  </c:pt>
                  <c:pt idx="16">
                    <c:v>REA</c:v>
                  </c:pt>
                  <c:pt idx="17">
                    <c:v>VABpV</c:v>
                  </c:pt>
                  <c:pt idx="18">
                    <c:v>MBR</c:v>
                  </c:pt>
                  <c:pt idx="19">
                    <c:v>ML</c:v>
                  </c:pt>
                  <c:pt idx="20">
                    <c:v>MLQ</c:v>
                  </c:pt>
                  <c:pt idx="21">
                    <c:v>MLBpV</c:v>
                  </c:pt>
                  <c:pt idx="22">
                    <c:v>MLLpV</c:v>
                  </c:pt>
                  <c:pt idx="23">
                    <c:v>MLLRpV</c:v>
                  </c:pt>
                </c:lvl>
              </c:multiLvlStrCache>
            </c:multiLvlStrRef>
          </c:cat>
          <c:val>
            <c:numRef>
              <c:f>Graf24!$J$89:$J$112</c:f>
              <c:numCache>
                <c:formatCode>0</c:formatCode>
                <c:ptCount val="24"/>
                <c:pt idx="0">
                  <c:v>0.34144830541112603</c:v>
                </c:pt>
                <c:pt idx="1">
                  <c:v>0.65855169458887386</c:v>
                </c:pt>
                <c:pt idx="2">
                  <c:v>2.4842459269657469</c:v>
                </c:pt>
                <c:pt idx="3">
                  <c:v>2.2775671997233928</c:v>
                </c:pt>
                <c:pt idx="4">
                  <c:v>0.32444804736517097</c:v>
                </c:pt>
                <c:pt idx="5">
                  <c:v>1.9287010190193641</c:v>
                </c:pt>
                <c:pt idx="6">
                  <c:v>5.9777831419683656</c:v>
                </c:pt>
                <c:pt idx="7">
                  <c:v>0.16728609523809521</c:v>
                </c:pt>
                <c:pt idx="8">
                  <c:v>0.81347679363140457</c:v>
                </c:pt>
                <c:pt idx="9">
                  <c:v>878.25199999999984</c:v>
                </c:pt>
                <c:pt idx="10">
                  <c:v>1</c:v>
                </c:pt>
                <c:pt idx="11">
                  <c:v>0</c:v>
                </c:pt>
                <c:pt idx="12">
                  <c:v>0.19416770834208455</c:v>
                </c:pt>
                <c:pt idx="13">
                  <c:v>0.29484049610304502</c:v>
                </c:pt>
                <c:pt idx="14">
                  <c:v>0.10153392951325477</c:v>
                </c:pt>
                <c:pt idx="15">
                  <c:v>3.0122171171406196</c:v>
                </c:pt>
                <c:pt idx="16">
                  <c:v>0.30584224045037517</c:v>
                </c:pt>
                <c:pt idx="17">
                  <c:v>0.52925126090424002</c:v>
                </c:pt>
                <c:pt idx="18">
                  <c:v>0.64328421241761136</c:v>
                </c:pt>
                <c:pt idx="19">
                  <c:v>6.4460064062845643E-2</c:v>
                </c:pt>
                <c:pt idx="20">
                  <c:v>6.6278960356398561E-2</c:v>
                </c:pt>
                <c:pt idx="21">
                  <c:v>0.12189306134587757</c:v>
                </c:pt>
                <c:pt idx="22">
                  <c:v>8.4819195895468436E-2</c:v>
                </c:pt>
                <c:pt idx="23">
                  <c:v>2.0359131832622796E-2</c:v>
                </c:pt>
              </c:numCache>
            </c:numRef>
          </c:val>
          <c:extLst>
            <c:ext xmlns:c16="http://schemas.microsoft.com/office/drawing/2014/chart" uri="{C3380CC4-5D6E-409C-BE32-E72D297353CC}">
              <c16:uniqueId val="{00000000-DC1B-4860-AE73-723C0E9F5279}"/>
            </c:ext>
          </c:extLst>
        </c:ser>
        <c:ser>
          <c:idx val="0"/>
          <c:order val="1"/>
          <c:tx>
            <c:strRef>
              <c:f>Graf24!$I$88</c:f>
              <c:strCache>
                <c:ptCount val="1"/>
                <c:pt idx="0">
                  <c:v>2024</c:v>
                </c:pt>
              </c:strCache>
            </c:strRef>
          </c:tx>
          <c:spPr>
            <a:solidFill>
              <a:srgbClr val="8080FF"/>
            </a:solidFill>
            <a:ln w="12700">
              <a:solidFill>
                <a:srgbClr val="000000"/>
              </a:solidFill>
              <a:prstDash val="solid"/>
            </a:ln>
          </c:spPr>
          <c:invertIfNegative val="0"/>
          <c:cat>
            <c:multiLvlStrRef>
              <c:f>Graf24!$F$89:$G$112</c:f>
              <c:multiLvlStrCache>
                <c:ptCount val="24"/>
                <c:lvl>
                  <c:pt idx="0">
                    <c:v>Endividamento</c:v>
                  </c:pt>
                  <c:pt idx="1">
                    <c:v>Autonomia Financeira</c:v>
                  </c:pt>
                  <c:pt idx="2">
                    <c:v>Liquidez Geral</c:v>
                  </c:pt>
                  <c:pt idx="3">
                    <c:v>Liquidez Reduzida</c:v>
                  </c:pt>
                  <c:pt idx="4">
                    <c:v>Liquidez Imediata</c:v>
                  </c:pt>
                  <c:pt idx="5">
                    <c:v>Solvabilidade Total</c:v>
                  </c:pt>
                  <c:pt idx="6">
                    <c:v>Price Earning Ratio</c:v>
                  </c:pt>
                  <c:pt idx="7">
                    <c:v>Return On Market Value</c:v>
                  </c:pt>
                  <c:pt idx="8">
                    <c:v>Racio Q de Tobin</c:v>
                  </c:pt>
                  <c:pt idx="9">
                    <c:v>Taxa de Rendimento da Aplicação (Investimento)</c:v>
                  </c:pt>
                  <c:pt idx="10">
                    <c:v>Taxa de Distribuição de Dividendos (Pay-Out Ratio)</c:v>
                  </c:pt>
                  <c:pt idx="11">
                    <c:v>Taxa de Lucros Retidos</c:v>
                  </c:pt>
                  <c:pt idx="12">
                    <c:v>Rentabilidade do Activo Líquido (Return on Investment)</c:v>
                  </c:pt>
                  <c:pt idx="13">
                    <c:v>Rentab. do Capital Próprio (Return on Equity)</c:v>
                  </c:pt>
                  <c:pt idx="14">
                    <c:v>Rentabilidade das Vendas</c:v>
                  </c:pt>
                  <c:pt idx="15">
                    <c:v>Rotação do Activo (turnover)</c:v>
                  </c:pt>
                  <c:pt idx="16">
                    <c:v>Rentabilidade do Activo de Exploração</c:v>
                  </c:pt>
                  <c:pt idx="17">
                    <c:v>VAB / Vendas Líquidas</c:v>
                  </c:pt>
                  <c:pt idx="18">
                    <c:v>Margem Bruta Relativa</c:v>
                  </c:pt>
                  <c:pt idx="19">
                    <c:v>Margem de Lucro</c:v>
                  </c:pt>
                  <c:pt idx="20">
                    <c:v>Margem de Lucro Líquido</c:v>
                  </c:pt>
                  <c:pt idx="21">
                    <c:v>MLB / Vendas Líquidas</c:v>
                  </c:pt>
                  <c:pt idx="22">
                    <c:v>MLL / Vendas Líquidas</c:v>
                  </c:pt>
                  <c:pt idx="23">
                    <c:v>MLLR / Vendas Líquidas</c:v>
                  </c:pt>
                </c:lvl>
                <c:lvl>
                  <c:pt idx="0">
                    <c:v>EDV</c:v>
                  </c:pt>
                  <c:pt idx="1">
                    <c:v>ATF</c:v>
                  </c:pt>
                  <c:pt idx="2">
                    <c:v>LQG</c:v>
                  </c:pt>
                  <c:pt idx="3">
                    <c:v>LQR</c:v>
                  </c:pt>
                  <c:pt idx="4">
                    <c:v>LQI</c:v>
                  </c:pt>
                  <c:pt idx="5">
                    <c:v>ST</c:v>
                  </c:pt>
                  <c:pt idx="6">
                    <c:v>PER</c:v>
                  </c:pt>
                  <c:pt idx="7">
                    <c:v>ROM</c:v>
                  </c:pt>
                  <c:pt idx="8">
                    <c:v>QOT</c:v>
                  </c:pt>
                  <c:pt idx="9">
                    <c:v>TRA</c:v>
                  </c:pt>
                  <c:pt idx="10">
                    <c:v>POR</c:v>
                  </c:pt>
                  <c:pt idx="11">
                    <c:v>TLR</c:v>
                  </c:pt>
                  <c:pt idx="12">
                    <c:v>ROI</c:v>
                  </c:pt>
                  <c:pt idx="13">
                    <c:v>ROE</c:v>
                  </c:pt>
                  <c:pt idx="14">
                    <c:v>RV</c:v>
                  </c:pt>
                  <c:pt idx="15">
                    <c:v>RA</c:v>
                  </c:pt>
                  <c:pt idx="16">
                    <c:v>REA</c:v>
                  </c:pt>
                  <c:pt idx="17">
                    <c:v>VABpV</c:v>
                  </c:pt>
                  <c:pt idx="18">
                    <c:v>MBR</c:v>
                  </c:pt>
                  <c:pt idx="19">
                    <c:v>ML</c:v>
                  </c:pt>
                  <c:pt idx="20">
                    <c:v>MLQ</c:v>
                  </c:pt>
                  <c:pt idx="21">
                    <c:v>MLBpV</c:v>
                  </c:pt>
                  <c:pt idx="22">
                    <c:v>MLLpV</c:v>
                  </c:pt>
                  <c:pt idx="23">
                    <c:v>MLLRpV</c:v>
                  </c:pt>
                </c:lvl>
              </c:multiLvlStrCache>
            </c:multiLvlStrRef>
          </c:cat>
          <c:val>
            <c:numRef>
              <c:f>Graf24!$I$89:$I$112</c:f>
              <c:numCache>
                <c:formatCode>0</c:formatCode>
                <c:ptCount val="24"/>
                <c:pt idx="0">
                  <c:v>0.60351911873895059</c:v>
                </c:pt>
                <c:pt idx="1">
                  <c:v>0.3964808812610473</c:v>
                </c:pt>
                <c:pt idx="2">
                  <c:v>1.1476076396330912</c:v>
                </c:pt>
                <c:pt idx="3">
                  <c:v>0.83748945256962248</c:v>
                </c:pt>
                <c:pt idx="4">
                  <c:v>0.39935248349524544</c:v>
                </c:pt>
                <c:pt idx="5">
                  <c:v>0.65694833676436237</c:v>
                </c:pt>
                <c:pt idx="6">
                  <c:v>1.0535016089261982</c:v>
                </c:pt>
                <c:pt idx="7">
                  <c:v>0.94921544640000055</c:v>
                </c:pt>
                <c:pt idx="8">
                  <c:v>0.89036580901645923</c:v>
                </c:pt>
                <c:pt idx="9">
                  <c:v>593259.65399999986</c:v>
                </c:pt>
                <c:pt idx="10">
                  <c:v>1</c:v>
                </c:pt>
                <c:pt idx="11">
                  <c:v>0</c:v>
                </c:pt>
                <c:pt idx="12">
                  <c:v>0.30784399258957162</c:v>
                </c:pt>
                <c:pt idx="13">
                  <c:v>0.77644095122681112</c:v>
                </c:pt>
                <c:pt idx="14">
                  <c:v>9.0495037839660772E-2</c:v>
                </c:pt>
                <c:pt idx="15">
                  <c:v>3.8427520770841812</c:v>
                </c:pt>
                <c:pt idx="16">
                  <c:v>0.347749994624168</c:v>
                </c:pt>
                <c:pt idx="17">
                  <c:v>0.13303747639579705</c:v>
                </c:pt>
                <c:pt idx="18">
                  <c:v>0.16186928440712672</c:v>
                </c:pt>
                <c:pt idx="19">
                  <c:v>8.011029241916609E-2</c:v>
                </c:pt>
                <c:pt idx="20">
                  <c:v>8.8194758965342734E-2</c:v>
                </c:pt>
                <c:pt idx="21">
                  <c:v>0.10384182220207298</c:v>
                </c:pt>
                <c:pt idx="22">
                  <c:v>9.3457076781578302E-2</c:v>
                </c:pt>
                <c:pt idx="23">
                  <c:v>1.3346784362412215E-2</c:v>
                </c:pt>
              </c:numCache>
            </c:numRef>
          </c:val>
          <c:extLst>
            <c:ext xmlns:c16="http://schemas.microsoft.com/office/drawing/2014/chart" uri="{C3380CC4-5D6E-409C-BE32-E72D297353CC}">
              <c16:uniqueId val="{00000001-DC1B-4860-AE73-723C0E9F5279}"/>
            </c:ext>
          </c:extLst>
        </c:ser>
        <c:ser>
          <c:idx val="2"/>
          <c:order val="2"/>
          <c:tx>
            <c:strRef>
              <c:f>Graf24!$H$88</c:f>
              <c:strCache>
                <c:ptCount val="1"/>
                <c:pt idx="0">
                  <c:v>2025</c:v>
                </c:pt>
              </c:strCache>
            </c:strRef>
          </c:tx>
          <c:spPr>
            <a:solidFill>
              <a:srgbClr val="FFFFC0"/>
            </a:solidFill>
            <a:ln w="12700">
              <a:solidFill>
                <a:srgbClr val="000000"/>
              </a:solidFill>
              <a:prstDash val="solid"/>
            </a:ln>
          </c:spPr>
          <c:invertIfNegative val="0"/>
          <c:val>
            <c:numRef>
              <c:f>Graf24!$H$89:$H$112</c:f>
              <c:numCache>
                <c:formatCode>0</c:formatCode>
                <c:ptCount val="24"/>
                <c:pt idx="0">
                  <c:v>0.56352156509017914</c:v>
                </c:pt>
                <c:pt idx="1">
                  <c:v>0.43647843490982074</c:v>
                </c:pt>
                <c:pt idx="2">
                  <c:v>1.3736984345885503</c:v>
                </c:pt>
                <c:pt idx="3">
                  <c:v>1.020363014922723</c:v>
                </c:pt>
                <c:pt idx="4">
                  <c:v>0.81920530484828302</c:v>
                </c:pt>
                <c:pt idx="5">
                  <c:v>0.77455498058884764</c:v>
                </c:pt>
                <c:pt idx="6">
                  <c:v>0.41043547415263953</c:v>
                </c:pt>
                <c:pt idx="7">
                  <c:v>2.4364365727999999</c:v>
                </c:pt>
                <c:pt idx="8">
                  <c:v>0.91455540329754492</c:v>
                </c:pt>
                <c:pt idx="9">
                  <c:v>1522772.858</c:v>
                </c:pt>
                <c:pt idx="10">
                  <c:v>1</c:v>
                </c:pt>
                <c:pt idx="11">
                  <c:v>0</c:v>
                </c:pt>
                <c:pt idx="12">
                  <c:v>0.49385878572790326</c:v>
                </c:pt>
                <c:pt idx="13">
                  <c:v>1.131462052254512</c:v>
                </c:pt>
                <c:pt idx="14">
                  <c:v>0.24237588574681873</c:v>
                </c:pt>
                <c:pt idx="15">
                  <c:v>2.049097634188354</c:v>
                </c:pt>
                <c:pt idx="16">
                  <c:v>0.49665185406811307</c:v>
                </c:pt>
                <c:pt idx="17">
                  <c:v>6.1163008035917517E-2</c:v>
                </c:pt>
                <c:pt idx="18">
                  <c:v>0.10817881791564037</c:v>
                </c:pt>
                <c:pt idx="19">
                  <c:v>0.24101281339067102</c:v>
                </c:pt>
                <c:pt idx="20">
                  <c:v>0.20917671592420545</c:v>
                </c:pt>
                <c:pt idx="21">
                  <c:v>0.25678785990527958</c:v>
                </c:pt>
                <c:pt idx="22">
                  <c:v>0.25546435563246817</c:v>
                </c:pt>
                <c:pt idx="23">
                  <c:v>1.4451542241797169E-2</c:v>
                </c:pt>
              </c:numCache>
            </c:numRef>
          </c:val>
          <c:extLst>
            <c:ext xmlns:c16="http://schemas.microsoft.com/office/drawing/2014/chart" uri="{C3380CC4-5D6E-409C-BE32-E72D297353CC}">
              <c16:uniqueId val="{00000002-DC1B-4860-AE73-723C0E9F5279}"/>
            </c:ext>
          </c:extLst>
        </c:ser>
        <c:dLbls>
          <c:showLegendKey val="0"/>
          <c:showVal val="0"/>
          <c:showCatName val="0"/>
          <c:showSerName val="0"/>
          <c:showPercent val="0"/>
          <c:showBubbleSize val="0"/>
        </c:dLbls>
        <c:gapWidth val="150"/>
        <c:axId val="203820032"/>
        <c:axId val="203825920"/>
      </c:barChart>
      <c:catAx>
        <c:axId val="203820032"/>
        <c:scaling>
          <c:orientation val="maxMin"/>
        </c:scaling>
        <c:delete val="0"/>
        <c:axPos val="l"/>
        <c:majorGridlines>
          <c:spPr>
            <a:ln w="3175">
              <a:solidFill>
                <a:srgbClr val="C0C0C0"/>
              </a:solidFill>
              <a:prstDash val="solid"/>
            </a:ln>
          </c:spPr>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3825920"/>
        <c:crosses val="autoZero"/>
        <c:auto val="1"/>
        <c:lblAlgn val="ctr"/>
        <c:lblOffset val="100"/>
        <c:tickLblSkip val="1"/>
        <c:tickMarkSkip val="1"/>
        <c:noMultiLvlLbl val="0"/>
      </c:catAx>
      <c:valAx>
        <c:axId val="203825920"/>
        <c:scaling>
          <c:orientation val="minMax"/>
        </c:scaling>
        <c:delete val="0"/>
        <c:axPos val="t"/>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3820032"/>
        <c:crosses val="autoZero"/>
        <c:crossBetween val="between"/>
      </c:valAx>
      <c:spPr>
        <a:solidFill>
          <a:srgbClr val="FFFFFF"/>
        </a:solidFill>
        <a:ln w="12700">
          <a:solidFill>
            <a:srgbClr val="808080"/>
          </a:solidFill>
          <a:prstDash val="solid"/>
        </a:ln>
      </c:spPr>
    </c:plotArea>
    <c:legend>
      <c:legendPos val="r"/>
      <c:layout>
        <c:manualLayout>
          <c:xMode val="edge"/>
          <c:yMode val="edge"/>
          <c:x val="0.41875000000000001"/>
          <c:y val="5.8173784977908691E-2"/>
          <c:w val="0.16145833333333331"/>
          <c:h val="1.472754050073638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25"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paperSize="9" orientation="portrait" horizontalDpi="-2" verticalDpi="300"/>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pt-PT"/>
              <a:t>Comparação anual de Avaliações da Empresa</a:t>
            </a:r>
          </a:p>
        </c:rich>
      </c:tx>
      <c:layout>
        <c:manualLayout>
          <c:xMode val="edge"/>
          <c:yMode val="edge"/>
          <c:x val="0.31629426513379116"/>
          <c:y val="2.8333333333333332E-2"/>
        </c:manualLayout>
      </c:layout>
      <c:overlay val="0"/>
      <c:spPr>
        <a:noFill/>
        <a:ln w="25400">
          <a:noFill/>
        </a:ln>
      </c:spPr>
    </c:title>
    <c:autoTitleDeleted val="0"/>
    <c:plotArea>
      <c:layout>
        <c:manualLayout>
          <c:layoutTarget val="inner"/>
          <c:xMode val="edge"/>
          <c:yMode val="edge"/>
          <c:x val="5.6443083195099504E-2"/>
          <c:y val="0.17333361545184806"/>
          <c:w val="0.92864846313446725"/>
          <c:h val="0.77500126139528225"/>
        </c:manualLayout>
      </c:layout>
      <c:barChart>
        <c:barDir val="col"/>
        <c:grouping val="clustered"/>
        <c:varyColors val="0"/>
        <c:ser>
          <c:idx val="1"/>
          <c:order val="0"/>
          <c:tx>
            <c:strRef>
              <c:f>B!$F$5</c:f>
              <c:strCache>
                <c:ptCount val="1"/>
                <c:pt idx="0">
                  <c:v>2023 </c:v>
                </c:pt>
              </c:strCache>
            </c:strRef>
          </c:tx>
          <c:spPr>
            <a:solidFill>
              <a:srgbClr val="802060"/>
            </a:solidFill>
            <a:ln w="12700">
              <a:solidFill>
                <a:srgbClr val="000000"/>
              </a:solidFill>
              <a:prstDash val="solid"/>
            </a:ln>
          </c:spPr>
          <c:invertIfNegative val="0"/>
          <c:cat>
            <c:strRef>
              <c:f>('A E'!$B$6,'A E'!$B$8,'A E'!$B$15,'A E'!$B$18,'A E'!$B$21)</c:f>
              <c:strCache>
                <c:ptCount val="5"/>
                <c:pt idx="0">
                  <c:v>Abordagem Patrimonial</c:v>
                </c:pt>
                <c:pt idx="1">
                  <c:v>Abordagem Económica</c:v>
                </c:pt>
                <c:pt idx="2">
                  <c:v>Abordagem Financeira</c:v>
                </c:pt>
                <c:pt idx="3">
                  <c:v>Abordagem de Mercado</c:v>
                </c:pt>
                <c:pt idx="4">
                  <c:v>VALOR COMPOSTO</c:v>
                </c:pt>
              </c:strCache>
            </c:strRef>
          </c:cat>
          <c:val>
            <c:numRef>
              <c:f>('A E'!$C$6,'A E'!$C$8,'A E'!$C$15,'A E'!$C$18,'A E'!$C$21)</c:f>
              <c:numCache>
                <c:formatCode>#,##0.00_ ;[Red]\-#,##0.00\ </c:formatCode>
                <c:ptCount val="5"/>
                <c:pt idx="0">
                  <c:v>13676.65</c:v>
                </c:pt>
                <c:pt idx="1">
                  <c:v>227558.10647797061</c:v>
                </c:pt>
                <c:pt idx="2">
                  <c:v>131367.20443006814</c:v>
                </c:pt>
                <c:pt idx="3">
                  <c:v>43912.599999999991</c:v>
                </c:pt>
                <c:pt idx="4">
                  <c:v>86038.242181607755</c:v>
                </c:pt>
              </c:numCache>
            </c:numRef>
          </c:val>
          <c:extLst>
            <c:ext xmlns:c16="http://schemas.microsoft.com/office/drawing/2014/chart" uri="{C3380CC4-5D6E-409C-BE32-E72D297353CC}">
              <c16:uniqueId val="{00000000-F8D6-4657-BDDC-4C2C60662E94}"/>
            </c:ext>
          </c:extLst>
        </c:ser>
        <c:ser>
          <c:idx val="0"/>
          <c:order val="1"/>
          <c:tx>
            <c:strRef>
              <c:f>B!$D$5</c:f>
              <c:strCache>
                <c:ptCount val="1"/>
                <c:pt idx="0">
                  <c:v>2024 </c:v>
                </c:pt>
              </c:strCache>
            </c:strRef>
          </c:tx>
          <c:spPr>
            <a:solidFill>
              <a:srgbClr val="8080FF"/>
            </a:solidFill>
            <a:ln w="12700">
              <a:solidFill>
                <a:srgbClr val="000000"/>
              </a:solidFill>
              <a:prstDash val="solid"/>
            </a:ln>
          </c:spPr>
          <c:invertIfNegative val="0"/>
          <c:cat>
            <c:strRef>
              <c:f>('A E'!$B$6,'A E'!$B$8,'A E'!$B$15,'A E'!$B$18,'A E'!$B$21)</c:f>
              <c:strCache>
                <c:ptCount val="5"/>
                <c:pt idx="0">
                  <c:v>Abordagem Patrimonial</c:v>
                </c:pt>
                <c:pt idx="1">
                  <c:v>Abordagem Económica</c:v>
                </c:pt>
                <c:pt idx="2">
                  <c:v>Abordagem Financeira</c:v>
                </c:pt>
                <c:pt idx="3">
                  <c:v>Abordagem de Mercado</c:v>
                </c:pt>
                <c:pt idx="4">
                  <c:v>VALOR COMPOSTO</c:v>
                </c:pt>
              </c:strCache>
            </c:strRef>
          </c:cat>
          <c:val>
            <c:numRef>
              <c:f>('A E'!$E$6,'A E'!$E$8,'A E'!$E$15,'A E'!$E$18,'A E'!$E$21)</c:f>
              <c:numCache>
                <c:formatCode>#,##0.00_ ;[Red]\-#,##0.00\ </c:formatCode>
                <c:ptCount val="5"/>
                <c:pt idx="0">
                  <c:v>3820378.4400000013</c:v>
                </c:pt>
                <c:pt idx="1">
                  <c:v>81646018.771405339</c:v>
                </c:pt>
                <c:pt idx="2">
                  <c:v>88486046.585523248</c:v>
                </c:pt>
                <c:pt idx="3">
                  <c:v>29662982.699999992</c:v>
                </c:pt>
                <c:pt idx="4">
                  <c:v>41487160.987385713</c:v>
                </c:pt>
              </c:numCache>
            </c:numRef>
          </c:val>
          <c:extLst>
            <c:ext xmlns:c16="http://schemas.microsoft.com/office/drawing/2014/chart" uri="{C3380CC4-5D6E-409C-BE32-E72D297353CC}">
              <c16:uniqueId val="{00000001-F8D6-4657-BDDC-4C2C60662E94}"/>
            </c:ext>
          </c:extLst>
        </c:ser>
        <c:ser>
          <c:idx val="2"/>
          <c:order val="2"/>
          <c:tx>
            <c:strRef>
              <c:f>B!$C$5</c:f>
              <c:strCache>
                <c:ptCount val="1"/>
                <c:pt idx="0">
                  <c:v>2025 </c:v>
                </c:pt>
              </c:strCache>
            </c:strRef>
          </c:tx>
          <c:spPr>
            <a:solidFill>
              <a:srgbClr val="FFFFC0"/>
            </a:solidFill>
            <a:ln w="12700">
              <a:solidFill>
                <a:srgbClr val="000000"/>
              </a:solidFill>
              <a:prstDash val="solid"/>
            </a:ln>
          </c:spPr>
          <c:invertIfNegative val="0"/>
          <c:cat>
            <c:strRef>
              <c:f>('A E'!$B$6,'A E'!$B$8,'A E'!$B$15,'A E'!$B$18,'A E'!$B$21)</c:f>
              <c:strCache>
                <c:ptCount val="5"/>
                <c:pt idx="0">
                  <c:v>Abordagem Patrimonial</c:v>
                </c:pt>
                <c:pt idx="1">
                  <c:v>Abordagem Económica</c:v>
                </c:pt>
                <c:pt idx="2">
                  <c:v>Abordagem Financeira</c:v>
                </c:pt>
                <c:pt idx="3">
                  <c:v>Abordagem de Mercado</c:v>
                </c:pt>
                <c:pt idx="4">
                  <c:v>VALOR COMPOSTO</c:v>
                </c:pt>
              </c:strCache>
            </c:strRef>
          </c:cat>
          <c:val>
            <c:numRef>
              <c:f>('A E'!$G$6,'A E'!$G$8,'A E'!$G$15,'A E'!$G$18,'A E'!$G$21)</c:f>
              <c:numCache>
                <c:formatCode>#,##0.00_ ;[Red]\-#,##0.00\ </c:formatCode>
                <c:ptCount val="5"/>
                <c:pt idx="0">
                  <c:v>5980566.8199999984</c:v>
                </c:pt>
                <c:pt idx="1">
                  <c:v>204469149.35238111</c:v>
                </c:pt>
                <c:pt idx="2">
                  <c:v>230267867.46322733</c:v>
                </c:pt>
                <c:pt idx="3">
                  <c:v>76138642.900000006</c:v>
                </c:pt>
                <c:pt idx="4">
                  <c:v>104567358.67112172</c:v>
                </c:pt>
              </c:numCache>
            </c:numRef>
          </c:val>
          <c:extLst>
            <c:ext xmlns:c16="http://schemas.microsoft.com/office/drawing/2014/chart" uri="{C3380CC4-5D6E-409C-BE32-E72D297353CC}">
              <c16:uniqueId val="{00000002-F8D6-4657-BDDC-4C2C60662E94}"/>
            </c:ext>
          </c:extLst>
        </c:ser>
        <c:dLbls>
          <c:showLegendKey val="0"/>
          <c:showVal val="0"/>
          <c:showCatName val="0"/>
          <c:showSerName val="0"/>
          <c:showPercent val="0"/>
          <c:showBubbleSize val="0"/>
        </c:dLbls>
        <c:gapWidth val="150"/>
        <c:axId val="203881472"/>
        <c:axId val="202834688"/>
      </c:barChart>
      <c:catAx>
        <c:axId val="203881472"/>
        <c:scaling>
          <c:orientation val="minMax"/>
        </c:scaling>
        <c:delete val="0"/>
        <c:axPos val="b"/>
        <c:majorGridlines>
          <c:spPr>
            <a:ln w="3175">
              <a:solidFill>
                <a:srgbClr val="C0C0C0"/>
              </a:solidFill>
              <a:prstDash val="solid"/>
            </a:ln>
          </c:spPr>
        </c:majorGridlines>
        <c:numFmt formatCode="General" sourceLinked="1"/>
        <c:majorTickMark val="out"/>
        <c:minorTickMark val="none"/>
        <c:tickLblPos val="low"/>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2834688"/>
        <c:crosses val="autoZero"/>
        <c:auto val="1"/>
        <c:lblAlgn val="ctr"/>
        <c:lblOffset val="100"/>
        <c:tickLblSkip val="1"/>
        <c:tickMarkSkip val="1"/>
        <c:noMultiLvlLbl val="0"/>
      </c:catAx>
      <c:valAx>
        <c:axId val="202834688"/>
        <c:scaling>
          <c:orientation val="minMax"/>
        </c:scaling>
        <c:delete val="0"/>
        <c:axPos val="l"/>
        <c:majorGridlines>
          <c:spPr>
            <a:ln w="3175">
              <a:solidFill>
                <a:srgbClr val="C0C0C0"/>
              </a:solidFill>
              <a:prstDash val="solid"/>
            </a:ln>
          </c:spPr>
        </c:majorGridlines>
        <c:title>
          <c:tx>
            <c:rich>
              <a:bodyPr/>
              <a:lstStyle/>
              <a:p>
                <a:pPr>
                  <a:defRPr sz="850" b="1" i="0" u="none" strike="noStrike" baseline="0">
                    <a:solidFill>
                      <a:srgbClr val="000000"/>
                    </a:solidFill>
                    <a:latin typeface="Arial"/>
                    <a:ea typeface="Arial"/>
                    <a:cs typeface="Arial"/>
                  </a:defRPr>
                </a:pPr>
                <a:r>
                  <a:rPr lang="pt-PT"/>
                  <a:t>Valores</a:t>
                </a:r>
              </a:p>
            </c:rich>
          </c:tx>
          <c:layout>
            <c:manualLayout>
              <c:xMode val="edge"/>
              <c:yMode val="edge"/>
              <c:x val="1.7039403620873271E-2"/>
              <c:y val="0.52166754155730533"/>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pt-PT"/>
          </a:p>
        </c:txPr>
        <c:crossAx val="203881472"/>
        <c:crosses val="autoZero"/>
        <c:crossBetween val="between"/>
      </c:valAx>
      <c:spPr>
        <a:solidFill>
          <a:srgbClr val="FFFFFF"/>
        </a:solidFill>
        <a:ln w="12700">
          <a:solidFill>
            <a:srgbClr val="808080"/>
          </a:solidFill>
          <a:prstDash val="solid"/>
        </a:ln>
      </c:spPr>
    </c:plotArea>
    <c:legend>
      <c:legendPos val="r"/>
      <c:layout>
        <c:manualLayout>
          <c:xMode val="edge"/>
          <c:yMode val="edge"/>
          <c:x val="0.41853035143769968"/>
          <c:y val="0.10666666666666667"/>
          <c:w val="0.23429179978700743"/>
          <c:h val="3.333333333333334E-2"/>
        </c:manualLayout>
      </c:layout>
      <c:overlay val="0"/>
      <c:spPr>
        <a:solidFill>
          <a:srgbClr val="FFFFFF"/>
        </a:solidFill>
        <a:ln w="25400">
          <a:noFill/>
        </a:ln>
      </c:spPr>
      <c:txPr>
        <a:bodyPr/>
        <a:lstStyle/>
        <a:p>
          <a:pPr>
            <a:defRPr sz="800" b="0" i="0" u="none" strike="noStrike" baseline="0">
              <a:solidFill>
                <a:srgbClr val="000000"/>
              </a:solidFill>
              <a:latin typeface="Arial"/>
              <a:ea typeface="Arial"/>
              <a:cs typeface="Arial"/>
            </a:defRPr>
          </a:pPr>
          <a:endParaRPr lang="pt-PT"/>
        </a:p>
      </c:txPr>
    </c:legend>
    <c:plotVisOnly val="1"/>
    <c:dispBlanksAs val="gap"/>
    <c:showDLblsOverMax val="0"/>
  </c:chart>
  <c:spPr>
    <a:noFill/>
    <a:ln w="9525">
      <a:noFill/>
    </a:ln>
  </c:spPr>
  <c:txPr>
    <a:bodyPr/>
    <a:lstStyle/>
    <a:p>
      <a:pPr>
        <a:defRPr sz="850" b="0" i="0" u="none" strike="noStrike" baseline="0">
          <a:solidFill>
            <a:srgbClr val="000000"/>
          </a:solidFill>
          <a:latin typeface="Arial"/>
          <a:ea typeface="Arial"/>
          <a:cs typeface="Arial"/>
        </a:defRPr>
      </a:pPr>
      <a:endParaRPr lang="pt-PT"/>
    </a:p>
  </c:txPr>
  <c:printSettings>
    <c:headerFooter alignWithMargins="0"/>
    <c:pageMargins b="1" l="0.75" r="0.75" t="1" header="0" footer="0"/>
    <c:pageSetup paperSize="9" orientation="landscape" horizontalDpi="-2" verticalDpi="3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Notas!A3"/></Relationships>
</file>

<file path=xl/drawings/_rels/drawing2.xml.rels><?xml version="1.0" encoding="UTF-8" standalone="yes"?>
<Relationships xmlns="http://schemas.openxmlformats.org/package/2006/relationships"><Relationship Id="rId1" Type="http://schemas.openxmlformats.org/officeDocument/2006/relationships/hyperlink" Target="#Menu!A1"/></Relationships>
</file>

<file path=xl/drawings/_rels/drawing3.xml.rels><?xml version="1.0" encoding="UTF-8" standalone="yes"?>
<Relationships xmlns="http://schemas.openxmlformats.org/package/2006/relationships"><Relationship Id="rId1" Type="http://schemas.openxmlformats.org/officeDocument/2006/relationships/hyperlink" Target="#Menu!A1"/></Relationships>
</file>

<file path=xl/drawings/_rels/drawing4.xml.rels><?xml version="1.0" encoding="UTF-8" standalone="yes"?>
<Relationships xmlns="http://schemas.openxmlformats.org/package/2006/relationships"><Relationship Id="rId1" Type="http://schemas.openxmlformats.org/officeDocument/2006/relationships/hyperlink" Target="#Menu!A1"/></Relationships>
</file>

<file path=xl/drawings/_rels/drawing5.xml.rels><?xml version="1.0" encoding="UTF-8" standalone="yes"?>
<Relationships xmlns="http://schemas.openxmlformats.org/package/2006/relationships"><Relationship Id="rId1" Type="http://schemas.openxmlformats.org/officeDocument/2006/relationships/hyperlink" Target="#Menu!A1"/></Relationships>
</file>

<file path=xl/drawings/_rels/drawing6.xml.rels><?xml version="1.0" encoding="UTF-8" standalone="yes"?>
<Relationships xmlns="http://schemas.openxmlformats.org/package/2006/relationships"><Relationship Id="rId1" Type="http://schemas.openxmlformats.org/officeDocument/2006/relationships/hyperlink" Target="#Menu!A1"/></Relationships>
</file>

<file path=xl/drawings/_rels/drawing7.xml.rels><?xml version="1.0" encoding="UTF-8" standalone="yes"?>
<Relationships xmlns="http://schemas.openxmlformats.org/package/2006/relationships"><Relationship Id="rId1" Type="http://schemas.openxmlformats.org/officeDocument/2006/relationships/hyperlink" Target="#Menu!A1"/></Relationships>
</file>

<file path=xl/drawings/_rels/drawing8.xml.rels><?xml version="1.0" encoding="UTF-8" standalone="yes"?>
<Relationships xmlns="http://schemas.openxmlformats.org/package/2006/relationships"><Relationship Id="rId1" Type="http://schemas.openxmlformats.org/officeDocument/2006/relationships/hyperlink" Target="#'Menu 1'!A1"/></Relationships>
</file>

<file path=xl/drawings/_rels/drawing9.xml.rels><?xml version="1.0" encoding="UTF-8" standalone="yes"?>
<Relationships xmlns="http://schemas.openxmlformats.org/package/2006/relationships"><Relationship Id="rId1" Type="http://schemas.openxmlformats.org/officeDocument/2006/relationships/hyperlink" Target="#'Menu 1'!A1"/></Relationships>
</file>

<file path=xl/drawings/_rels/drawing10.xml.rels><?xml version="1.0" encoding="UTF-8" standalone="yes"?>
<Relationships xmlns="http://schemas.openxmlformats.org/package/2006/relationships"><Relationship Id="rId1" Type="http://schemas.openxmlformats.org/officeDocument/2006/relationships/hyperlink" Target="#'Menu 1'!A1"/></Relationships>
</file>

<file path=xl/drawings/_rels/drawing11.xml.rels><?xml version="1.0" encoding="UTF-8" standalone="yes"?>
<Relationships xmlns="http://schemas.openxmlformats.org/package/2006/relationships"><Relationship Id="rId1" Type="http://schemas.openxmlformats.org/officeDocument/2006/relationships/hyperlink" Target="#'Menu 1'!A1"/></Relationships>
</file>

<file path=xl/drawings/_rels/drawing12.xml.rels><?xml version="1.0" encoding="UTF-8" standalone="yes"?>
<Relationships xmlns="http://schemas.openxmlformats.org/package/2006/relationships"><Relationship Id="rId1" Type="http://schemas.openxmlformats.org/officeDocument/2006/relationships/hyperlink" Target="#'Menu 1'!A1"/></Relationships>
</file>

<file path=xl/drawings/_rels/drawing13.xml.rels><?xml version="1.0" encoding="UTF-8" standalone="yes"?>
<Relationships xmlns="http://schemas.openxmlformats.org/package/2006/relationships"><Relationship Id="rId1" Type="http://schemas.openxmlformats.org/officeDocument/2006/relationships/hyperlink" Target="#'Menu 1'!A1"/></Relationships>
</file>

<file path=xl/drawings/_rels/drawing14.xml.rels><?xml version="1.0" encoding="UTF-8" standalone="yes"?>
<Relationships xmlns="http://schemas.openxmlformats.org/package/2006/relationships"><Relationship Id="rId1" Type="http://schemas.openxmlformats.org/officeDocument/2006/relationships/hyperlink" Target="#'Menu 1'!A1"/></Relationships>
</file>

<file path=xl/drawings/_rels/drawing15.xml.rels><?xml version="1.0" encoding="UTF-8" standalone="yes"?>
<Relationships xmlns="http://schemas.openxmlformats.org/package/2006/relationships"><Relationship Id="rId1" Type="http://schemas.openxmlformats.org/officeDocument/2006/relationships/hyperlink" Target="#'Menu 1'!A1"/></Relationships>
</file>

<file path=xl/drawings/_rels/drawing16.xml.rels><?xml version="1.0" encoding="UTF-8" standalone="yes"?>
<Relationships xmlns="http://schemas.openxmlformats.org/package/2006/relationships"><Relationship Id="rId1" Type="http://schemas.openxmlformats.org/officeDocument/2006/relationships/hyperlink" Target="#'Menu 1'!A1"/></Relationships>
</file>

<file path=xl/drawings/_rels/drawing17.xml.rels><?xml version="1.0" encoding="UTF-8" standalone="yes"?>
<Relationships xmlns="http://schemas.openxmlformats.org/package/2006/relationships"><Relationship Id="rId1" Type="http://schemas.openxmlformats.org/officeDocument/2006/relationships/hyperlink" Target="#'Menu 1'!A1"/></Relationships>
</file>

<file path=xl/drawings/_rels/drawing18.xml.rels><?xml version="1.0" encoding="UTF-8" standalone="yes"?>
<Relationships xmlns="http://schemas.openxmlformats.org/package/2006/relationships"><Relationship Id="rId1" Type="http://schemas.openxmlformats.org/officeDocument/2006/relationships/hyperlink" Target="#'Menu 2'!A1"/></Relationships>
</file>

<file path=xl/drawings/_rels/drawing19.xml.rels><?xml version="1.0" encoding="UTF-8" standalone="yes"?>
<Relationships xmlns="http://schemas.openxmlformats.org/package/2006/relationships"><Relationship Id="rId1" Type="http://schemas.openxmlformats.org/officeDocument/2006/relationships/hyperlink" Target="#'Menu 2'!A1"/></Relationships>
</file>

<file path=xl/drawings/_rels/drawing20.xml.rels><?xml version="1.0" encoding="UTF-8" standalone="yes"?>
<Relationships xmlns="http://schemas.openxmlformats.org/package/2006/relationships"><Relationship Id="rId1" Type="http://schemas.openxmlformats.org/officeDocument/2006/relationships/hyperlink" Target="#'Menu 2'!A1"/></Relationships>
</file>

<file path=xl/drawings/_rels/drawing21.xml.rels><?xml version="1.0" encoding="UTF-8" standalone="yes"?>
<Relationships xmlns="http://schemas.openxmlformats.org/package/2006/relationships"><Relationship Id="rId1" Type="http://schemas.openxmlformats.org/officeDocument/2006/relationships/hyperlink" Target="#'Menu 2'!A1"/></Relationships>
</file>

<file path=xl/drawings/_rels/drawing22.xml.rels><?xml version="1.0" encoding="UTF-8" standalone="yes"?>
<Relationships xmlns="http://schemas.openxmlformats.org/package/2006/relationships"><Relationship Id="rId1" Type="http://schemas.openxmlformats.org/officeDocument/2006/relationships/hyperlink" Target="#'Menu 2'!A1"/></Relationships>
</file>

<file path=xl/drawings/_rels/drawing23.xml.rels><?xml version="1.0" encoding="UTF-8" standalone="yes"?>
<Relationships xmlns="http://schemas.openxmlformats.org/package/2006/relationships"><Relationship Id="rId1" Type="http://schemas.openxmlformats.org/officeDocument/2006/relationships/hyperlink" Target="#'Menu 2'!A1"/></Relationships>
</file>

<file path=xl/drawings/_rels/drawing24.xml.rels><?xml version="1.0" encoding="UTF-8" standalone="yes"?>
<Relationships xmlns="http://schemas.openxmlformats.org/package/2006/relationships"><Relationship Id="rId1" Type="http://schemas.openxmlformats.org/officeDocument/2006/relationships/hyperlink" Target="#'Menu 2'!A1"/></Relationships>
</file>

<file path=xl/drawings/_rels/drawing25.xml.rels><?xml version="1.0" encoding="UTF-8" standalone="yes"?>
<Relationships xmlns="http://schemas.openxmlformats.org/package/2006/relationships"><Relationship Id="rId1" Type="http://schemas.openxmlformats.org/officeDocument/2006/relationships/hyperlink" Target="#'Menu 2'!A1"/></Relationships>
</file>

<file path=xl/drawings/_rels/drawing26.xml.rels><?xml version="1.0" encoding="UTF-8" standalone="yes"?>
<Relationships xmlns="http://schemas.openxmlformats.org/package/2006/relationships"><Relationship Id="rId1" Type="http://schemas.openxmlformats.org/officeDocument/2006/relationships/hyperlink" Target="#'Menu 2'!A1"/></Relationships>
</file>

<file path=xl/drawings/_rels/drawing27.xml.rels><?xml version="1.0" encoding="UTF-8" standalone="yes"?>
<Relationships xmlns="http://schemas.openxmlformats.org/package/2006/relationships"><Relationship Id="rId1" Type="http://schemas.openxmlformats.org/officeDocument/2006/relationships/hyperlink" Target="#'Menu 2'!A1"/></Relationships>
</file>

<file path=xl/drawings/_rels/drawing28.xml.rels><?xml version="1.0" encoding="UTF-8" standalone="yes"?>
<Relationships xmlns="http://schemas.openxmlformats.org/package/2006/relationships"><Relationship Id="rId1" Type="http://schemas.openxmlformats.org/officeDocument/2006/relationships/hyperlink" Target="#'Menu 3'!A1"/></Relationships>
</file>

<file path=xl/drawings/_rels/drawing29.xml.rels><?xml version="1.0" encoding="UTF-8" standalone="yes"?>
<Relationships xmlns="http://schemas.openxmlformats.org/package/2006/relationships"><Relationship Id="rId1" Type="http://schemas.openxmlformats.org/officeDocument/2006/relationships/hyperlink" Target="#'Menu 3'!A1"/></Relationships>
</file>

<file path=xl/drawings/_rels/drawing30.xml.rels><?xml version="1.0" encoding="UTF-8" standalone="yes"?>
<Relationships xmlns="http://schemas.openxmlformats.org/package/2006/relationships"><Relationship Id="rId1" Type="http://schemas.openxmlformats.org/officeDocument/2006/relationships/hyperlink" Target="#'Menu 3'!A1"/></Relationships>
</file>

<file path=xl/drawings/_rels/drawing31.xml.rels><?xml version="1.0" encoding="UTF-8" standalone="yes"?>
<Relationships xmlns="http://schemas.openxmlformats.org/package/2006/relationships"><Relationship Id="rId1" Type="http://schemas.openxmlformats.org/officeDocument/2006/relationships/hyperlink" Target="#'Menu 3'!A1"/></Relationships>
</file>

<file path=xl/drawings/_rels/drawing32.xml.rels><?xml version="1.0" encoding="UTF-8" standalone="yes"?>
<Relationships xmlns="http://schemas.openxmlformats.org/package/2006/relationships"><Relationship Id="rId1" Type="http://schemas.openxmlformats.org/officeDocument/2006/relationships/hyperlink" Target="#'Menu 3'!A1"/></Relationships>
</file>

<file path=xl/drawings/_rels/drawing33.xml.rels><?xml version="1.0" encoding="UTF-8" standalone="yes"?>
<Relationships xmlns="http://schemas.openxmlformats.org/package/2006/relationships"><Relationship Id="rId1" Type="http://schemas.openxmlformats.org/officeDocument/2006/relationships/hyperlink" Target="#'Menu 3'!A1"/></Relationships>
</file>

<file path=xl/drawings/_rels/drawing34.xml.rels><?xml version="1.0" encoding="UTF-8" standalone="yes"?>
<Relationships xmlns="http://schemas.openxmlformats.org/package/2006/relationships"><Relationship Id="rId1" Type="http://schemas.openxmlformats.org/officeDocument/2006/relationships/hyperlink" Target="#'Menu 3'!A1"/></Relationships>
</file>

<file path=xl/drawings/_rels/drawing35.xml.rels><?xml version="1.0" encoding="UTF-8" standalone="yes"?>
<Relationships xmlns="http://schemas.openxmlformats.org/package/2006/relationships"><Relationship Id="rId1" Type="http://schemas.openxmlformats.org/officeDocument/2006/relationships/hyperlink" Target="#'Menu 3'!A1"/></Relationships>
</file>

<file path=xl/drawings/_rels/drawing36.xml.rels><?xml version="1.0" encoding="UTF-8" standalone="yes"?>
<Relationships xmlns="http://schemas.openxmlformats.org/package/2006/relationships"><Relationship Id="rId1" Type="http://schemas.openxmlformats.org/officeDocument/2006/relationships/hyperlink" Target="#'Menu 3'!A1"/></Relationships>
</file>

<file path=xl/drawings/_rels/drawing37.xml.rels><?xml version="1.0" encoding="UTF-8" standalone="yes"?>
<Relationships xmlns="http://schemas.openxmlformats.org/package/2006/relationships"><Relationship Id="rId1" Type="http://schemas.openxmlformats.org/officeDocument/2006/relationships/hyperlink" Target="#'Menu 3'!A1"/></Relationships>
</file>

<file path=xl/drawings/_rels/drawing38.xml.rels><?xml version="1.0" encoding="UTF-8" standalone="yes"?>
<Relationships xmlns="http://schemas.openxmlformats.org/package/2006/relationships"><Relationship Id="rId1" Type="http://schemas.openxmlformats.org/officeDocument/2006/relationships/hyperlink" Target="#'Menu 3'!A1"/></Relationships>
</file>

<file path=xl/drawings/_rels/drawing39.xml.rels><?xml version="1.0" encoding="UTF-8" standalone="yes"?>
<Relationships xmlns="http://schemas.openxmlformats.org/package/2006/relationships"><Relationship Id="rId1" Type="http://schemas.openxmlformats.org/officeDocument/2006/relationships/hyperlink" Target="#'Menu 4'!A1"/></Relationships>
</file>

<file path=xl/drawings/_rels/drawing40.xml.rels><?xml version="1.0" encoding="UTF-8" standalone="yes"?>
<Relationships xmlns="http://schemas.openxmlformats.org/package/2006/relationships"><Relationship Id="rId1" Type="http://schemas.openxmlformats.org/officeDocument/2006/relationships/hyperlink" Target="#'Menu 4'!A1"/></Relationships>
</file>

<file path=xl/drawings/_rels/drawing41.xml.rels><?xml version="1.0" encoding="UTF-8" standalone="yes"?>
<Relationships xmlns="http://schemas.openxmlformats.org/package/2006/relationships"><Relationship Id="rId1" Type="http://schemas.openxmlformats.org/officeDocument/2006/relationships/hyperlink" Target="#'Menu 4'!A1"/></Relationships>
</file>

<file path=xl/drawings/_rels/drawing42.xml.rels><?xml version="1.0" encoding="UTF-8" standalone="yes"?>
<Relationships xmlns="http://schemas.openxmlformats.org/package/2006/relationships"><Relationship Id="rId1" Type="http://schemas.openxmlformats.org/officeDocument/2006/relationships/hyperlink" Target="#'Menu 4'!A1"/></Relationships>
</file>

<file path=xl/drawings/_rels/drawing43.xml.rels><?xml version="1.0" encoding="UTF-8" standalone="yes"?>
<Relationships xmlns="http://schemas.openxmlformats.org/package/2006/relationships"><Relationship Id="rId1" Type="http://schemas.openxmlformats.org/officeDocument/2006/relationships/hyperlink" Target="#'Menu 4'!A1"/></Relationships>
</file>

<file path=xl/drawings/_rels/drawing44.xml.rels><?xml version="1.0" encoding="UTF-8" standalone="yes"?>
<Relationships xmlns="http://schemas.openxmlformats.org/package/2006/relationships"><Relationship Id="rId1" Type="http://schemas.openxmlformats.org/officeDocument/2006/relationships/hyperlink" Target="#'Menu 4'!A1"/></Relationships>
</file>

<file path=xl/drawings/_rels/drawing45.xml.rels><?xml version="1.0" encoding="UTF-8" standalone="yes"?>
<Relationships xmlns="http://schemas.openxmlformats.org/package/2006/relationships"><Relationship Id="rId1" Type="http://schemas.openxmlformats.org/officeDocument/2006/relationships/hyperlink" Target="#Menu!A1"/></Relationships>
</file>

<file path=xl/drawings/_rels/drawing46.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xml"/></Relationships>
</file>

<file path=xl/drawings/_rels/drawing47.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2.xml"/></Relationships>
</file>

<file path=xl/drawings/_rels/drawing48.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3.xml"/></Relationships>
</file>

<file path=xl/drawings/_rels/drawing49.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4.xml"/></Relationships>
</file>

<file path=xl/drawings/_rels/drawing50.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5.xml"/></Relationships>
</file>

<file path=xl/drawings/_rels/drawing51.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6.xml"/></Relationships>
</file>

<file path=xl/drawings/_rels/drawing52.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7.xml"/></Relationships>
</file>

<file path=xl/drawings/_rels/drawing53.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8.xml"/></Relationships>
</file>

<file path=xl/drawings/_rels/drawing54.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9.xml"/></Relationships>
</file>

<file path=xl/drawings/_rels/drawing55.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0.xml"/></Relationships>
</file>

<file path=xl/drawings/_rels/drawing56.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1.xml"/></Relationships>
</file>

<file path=xl/drawings/_rels/drawing57.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2.xml"/></Relationships>
</file>

<file path=xl/drawings/_rels/drawing58.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3.xml"/></Relationships>
</file>

<file path=xl/drawings/_rels/drawing59.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4.xml"/></Relationships>
</file>

<file path=xl/drawings/_rels/drawing60.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5.xml"/></Relationships>
</file>

<file path=xl/drawings/_rels/drawing61.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6.xml"/></Relationships>
</file>

<file path=xl/drawings/_rels/drawing62.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7.xml"/></Relationships>
</file>

<file path=xl/drawings/_rels/drawing63.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8.xml"/></Relationships>
</file>

<file path=xl/drawings/_rels/drawing64.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19.xml"/></Relationships>
</file>

<file path=xl/drawings/_rels/drawing65.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20.xml"/></Relationships>
</file>

<file path=xl/drawings/_rels/drawing66.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21.xml"/></Relationships>
</file>

<file path=xl/drawings/_rels/drawing67.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22.xml"/></Relationships>
</file>

<file path=xl/drawings/_rels/drawing68.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23.xml"/></Relationships>
</file>

<file path=xl/drawings/_rels/drawing69.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24.xml"/></Relationships>
</file>

<file path=xl/drawings/_rels/drawing70.xml.rels><?xml version="1.0" encoding="UTF-8" standalone="yes"?>
<Relationships xmlns="http://schemas.openxmlformats.org/package/2006/relationships"><Relationship Id="rId2" Type="http://schemas.openxmlformats.org/officeDocument/2006/relationships/hyperlink" Target="#'Menu 7'!A1"/><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1019175</xdr:colOff>
      <xdr:row>2</xdr:row>
      <xdr:rowOff>247650</xdr:rowOff>
    </xdr:to>
    <xdr:sp macro="" textlink="">
      <xdr:nvSpPr>
        <xdr:cNvPr id="1037" name="Text Box 13">
          <a:hlinkClick xmlns:r="http://schemas.openxmlformats.org/officeDocument/2006/relationships" r:id="rId1"/>
          <a:extLst>
            <a:ext uri="{FF2B5EF4-FFF2-40B4-BE49-F238E27FC236}">
              <a16:creationId xmlns:a16="http://schemas.microsoft.com/office/drawing/2014/main" id="{00000000-0008-0000-0000-00000D040000}"/>
            </a:ext>
          </a:extLst>
        </xdr:cNvPr>
        <xdr:cNvSpPr txBox="1">
          <a:spLocks noChangeArrowheads="1"/>
        </xdr:cNvSpPr>
      </xdr:nvSpPr>
      <xdr:spPr bwMode="auto">
        <a:xfrm>
          <a:off x="247650" y="228600"/>
          <a:ext cx="1333500" cy="50482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36576" tIns="27432" rIns="36576" bIns="27432" anchor="ctr" upright="1"/>
        <a:lstStyle/>
        <a:p>
          <a:pPr algn="ctr" rtl="0">
            <a:defRPr sz="1000"/>
          </a:pPr>
          <a:r>
            <a:rPr lang="pt-PT" sz="1200" b="1" i="0" u="none" strike="noStrike" baseline="0">
              <a:solidFill>
                <a:srgbClr val="229E40"/>
              </a:solidFill>
              <a:latin typeface="Arial"/>
              <a:cs typeface="Arial"/>
            </a:rPr>
            <a:t>V E R   N O T A S</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1476375</xdr:colOff>
      <xdr:row>3</xdr:row>
      <xdr:rowOff>0</xdr:rowOff>
    </xdr:to>
    <xdr:sp macro="" textlink="">
      <xdr:nvSpPr>
        <xdr:cNvPr id="81926" name="Text Box 6">
          <a:hlinkClick xmlns:r="http://schemas.openxmlformats.org/officeDocument/2006/relationships" r:id="rId1"/>
          <a:extLst>
            <a:ext uri="{FF2B5EF4-FFF2-40B4-BE49-F238E27FC236}">
              <a16:creationId xmlns:a16="http://schemas.microsoft.com/office/drawing/2014/main" id="{00000000-0008-0000-0100-000006400100}"/>
            </a:ext>
          </a:extLst>
        </xdr:cNvPr>
        <xdr:cNvSpPr txBox="1">
          <a:spLocks noChangeArrowheads="1"/>
        </xdr:cNvSpPr>
      </xdr:nvSpPr>
      <xdr:spPr bwMode="auto">
        <a:xfrm>
          <a:off x="247650" y="228600"/>
          <a:ext cx="1857375" cy="5238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1000" b="1" i="0" u="none" strike="noStrike" baseline="0">
              <a:solidFill>
                <a:srgbClr val="229E40"/>
              </a:solidFill>
              <a:latin typeface="Arial"/>
              <a:cs typeface="Arial"/>
            </a:rPr>
            <a:t>VOLTAR AO MENU INICIAL</a:t>
          </a: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1438275</xdr:colOff>
      <xdr:row>3</xdr:row>
      <xdr:rowOff>9525</xdr:rowOff>
    </xdr:to>
    <xdr:sp macro="" textlink="">
      <xdr:nvSpPr>
        <xdr:cNvPr id="86017" name="Text Box 1">
          <a:hlinkClick xmlns:r="http://schemas.openxmlformats.org/officeDocument/2006/relationships" r:id="rId1"/>
          <a:extLst>
            <a:ext uri="{FF2B5EF4-FFF2-40B4-BE49-F238E27FC236}">
              <a16:creationId xmlns:a16="http://schemas.microsoft.com/office/drawing/2014/main" id="{00000000-0008-0000-0200-000001500100}"/>
            </a:ext>
          </a:extLst>
        </xdr:cNvPr>
        <xdr:cNvSpPr txBox="1">
          <a:spLocks noChangeArrowheads="1"/>
        </xdr:cNvSpPr>
      </xdr:nvSpPr>
      <xdr:spPr bwMode="auto">
        <a:xfrm>
          <a:off x="247650" y="228600"/>
          <a:ext cx="1857375" cy="5238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1000" b="1" i="0" u="none" strike="noStrike" baseline="0">
              <a:solidFill>
                <a:srgbClr val="229E40"/>
              </a:solidFill>
              <a:latin typeface="Arial"/>
              <a:cs typeface="Arial"/>
            </a:rPr>
            <a:t>VOLTAR AO MENU INICIAL</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219075</xdr:rowOff>
    </xdr:from>
    <xdr:to>
      <xdr:col>2</xdr:col>
      <xdr:colOff>1476375</xdr:colOff>
      <xdr:row>3</xdr:row>
      <xdr:rowOff>0</xdr:rowOff>
    </xdr:to>
    <xdr:sp macro="" textlink="">
      <xdr:nvSpPr>
        <xdr:cNvPr id="90113" name="Text Box 1">
          <a:hlinkClick xmlns:r="http://schemas.openxmlformats.org/officeDocument/2006/relationships" r:id="rId1"/>
          <a:extLst>
            <a:ext uri="{FF2B5EF4-FFF2-40B4-BE49-F238E27FC236}">
              <a16:creationId xmlns:a16="http://schemas.microsoft.com/office/drawing/2014/main" id="{00000000-0008-0000-0300-000001600100}"/>
            </a:ext>
          </a:extLst>
        </xdr:cNvPr>
        <xdr:cNvSpPr txBox="1">
          <a:spLocks noChangeArrowheads="1"/>
        </xdr:cNvSpPr>
      </xdr:nvSpPr>
      <xdr:spPr bwMode="auto">
        <a:xfrm>
          <a:off x="247650" y="219075"/>
          <a:ext cx="1857375" cy="5238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1000" b="1" i="0" u="none" strike="noStrike" baseline="0">
              <a:solidFill>
                <a:srgbClr val="229E40"/>
              </a:solidFill>
              <a:latin typeface="Arial"/>
              <a:cs typeface="Arial"/>
            </a:rPr>
            <a:t>VOLTAR AO MENU INICIAL</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219075</xdr:rowOff>
    </xdr:from>
    <xdr:to>
      <xdr:col>2</xdr:col>
      <xdr:colOff>1476375</xdr:colOff>
      <xdr:row>3</xdr:row>
      <xdr:rowOff>0</xdr:rowOff>
    </xdr:to>
    <xdr:sp macro="" textlink="">
      <xdr:nvSpPr>
        <xdr:cNvPr id="90113" name="Text Box 1">
          <a:hlinkClick xmlns:r="http://schemas.openxmlformats.org/officeDocument/2006/relationships" r:id="rId1"/>
          <a:extLst>
            <a:ext uri="{FF2B5EF4-FFF2-40B4-BE49-F238E27FC236}">
              <a16:creationId xmlns:a16="http://schemas.microsoft.com/office/drawing/2014/main" id="{00000000-0008-0000-0400-000001600100}"/>
            </a:ext>
          </a:extLst>
        </xdr:cNvPr>
        <xdr:cNvSpPr txBox="1">
          <a:spLocks noChangeArrowheads="1"/>
        </xdr:cNvSpPr>
      </xdr:nvSpPr>
      <xdr:spPr bwMode="auto">
        <a:xfrm>
          <a:off x="247650" y="219075"/>
          <a:ext cx="1857375" cy="5238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1000" b="1" i="0" u="none" strike="noStrike" baseline="0">
              <a:solidFill>
                <a:srgbClr val="229E40"/>
              </a:solidFill>
              <a:latin typeface="Arial"/>
              <a:cs typeface="Arial"/>
            </a:rPr>
            <a:t>VOLTAR AO MENU INICIAL</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180975</xdr:rowOff>
    </xdr:from>
    <xdr:to>
      <xdr:col>2</xdr:col>
      <xdr:colOff>1543050</xdr:colOff>
      <xdr:row>3</xdr:row>
      <xdr:rowOff>0</xdr:rowOff>
    </xdr:to>
    <xdr:sp macro="" textlink="">
      <xdr:nvSpPr>
        <xdr:cNvPr id="44038" name="Text Box 6">
          <a:hlinkClick xmlns:r="http://schemas.openxmlformats.org/officeDocument/2006/relationships" r:id="rId1"/>
          <a:extLst>
            <a:ext uri="{FF2B5EF4-FFF2-40B4-BE49-F238E27FC236}">
              <a16:creationId xmlns:a16="http://schemas.microsoft.com/office/drawing/2014/main" id="{00000000-0008-0000-0500-000006AC0000}"/>
            </a:ext>
          </a:extLst>
        </xdr:cNvPr>
        <xdr:cNvSpPr txBox="1">
          <a:spLocks noChangeArrowheads="1"/>
        </xdr:cNvSpPr>
      </xdr:nvSpPr>
      <xdr:spPr bwMode="auto">
        <a:xfrm>
          <a:off x="247650" y="180975"/>
          <a:ext cx="1857375" cy="5238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1000" b="1" i="0" u="none" strike="noStrike" baseline="0">
              <a:solidFill>
                <a:srgbClr val="229E40"/>
              </a:solidFill>
              <a:latin typeface="Arial"/>
              <a:cs typeface="Arial"/>
            </a:rPr>
            <a:t>VOLTAR AO MENU INICIAL</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xdr:from>
      <xdr:col>3</xdr:col>
      <xdr:colOff>0</xdr:colOff>
      <xdr:row>0</xdr:row>
      <xdr:rowOff>0</xdr:rowOff>
    </xdr:from>
    <xdr:to>
      <xdr:col>3</xdr:col>
      <xdr:colOff>0</xdr:colOff>
      <xdr:row>0</xdr:row>
      <xdr:rowOff>0</xdr:rowOff>
    </xdr:to>
    <xdr:sp macro="" textlink="">
      <xdr:nvSpPr>
        <xdr:cNvPr id="21505" name="WordArt 1">
          <a:extLst>
            <a:ext uri="{FF2B5EF4-FFF2-40B4-BE49-F238E27FC236}">
              <a16:creationId xmlns:a16="http://schemas.microsoft.com/office/drawing/2014/main" id="{00000000-0008-0000-0600-000001540000}"/>
            </a:ext>
          </a:extLst>
        </xdr:cNvPr>
        <xdr:cNvSpPr>
          <a:spLocks noChangeArrowheads="1" noChangeShapeType="1" noTextEdit="1"/>
        </xdr:cNvSpPr>
      </xdr:nvSpPr>
      <xdr:spPr bwMode="auto">
        <a:xfrm>
          <a:off x="9077325" y="0"/>
          <a:ext cx="0" cy="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PT" sz="1800" kern="10" spc="0">
              <a:ln w="9525">
                <a:solidFill>
                  <a:srgbClr val="000000"/>
                </a:solidFill>
                <a:round/>
                <a:headEnd/>
                <a:tailEnd/>
              </a:ln>
              <a:solidFill>
                <a:srgbClr val="FFFFFF"/>
              </a:solidFill>
              <a:effectLst/>
              <a:latin typeface="Arial Black"/>
            </a:rPr>
            <a:t>Elementos de que vai necessitar</a:t>
          </a:r>
        </a:p>
      </xdr:txBody>
    </xdr:sp>
    <xdr:clientData/>
  </xdr:twoCellAnchor>
  <xdr:twoCellAnchor>
    <xdr:from>
      <xdr:col>1</xdr:col>
      <xdr:colOff>381000</xdr:colOff>
      <xdr:row>0</xdr:row>
      <xdr:rowOff>0</xdr:rowOff>
    </xdr:from>
    <xdr:to>
      <xdr:col>2</xdr:col>
      <xdr:colOff>933450</xdr:colOff>
      <xdr:row>0</xdr:row>
      <xdr:rowOff>0</xdr:rowOff>
    </xdr:to>
    <xdr:sp macro="" textlink="">
      <xdr:nvSpPr>
        <xdr:cNvPr id="21506" name="WordArt 2">
          <a:extLst>
            <a:ext uri="{FF2B5EF4-FFF2-40B4-BE49-F238E27FC236}">
              <a16:creationId xmlns:a16="http://schemas.microsoft.com/office/drawing/2014/main" id="{00000000-0008-0000-0600-000002540000}"/>
            </a:ext>
          </a:extLst>
        </xdr:cNvPr>
        <xdr:cNvSpPr>
          <a:spLocks noChangeArrowheads="1" noChangeShapeType="1" noTextEdit="1"/>
        </xdr:cNvSpPr>
      </xdr:nvSpPr>
      <xdr:spPr bwMode="auto">
        <a:xfrm>
          <a:off x="600075" y="0"/>
          <a:ext cx="1047750" cy="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pt-PT" sz="1800" kern="10" spc="0">
              <a:ln w="9525">
                <a:solidFill>
                  <a:srgbClr val="000000"/>
                </a:solidFill>
                <a:round/>
                <a:headEnd/>
                <a:tailEnd/>
              </a:ln>
              <a:solidFill>
                <a:srgbClr val="FFFFFF"/>
              </a:solidFill>
              <a:effectLst/>
              <a:latin typeface="Arial Black"/>
            </a:rPr>
            <a:t>Quadros</a:t>
          </a:r>
        </a:p>
      </xdr:txBody>
    </xdr:sp>
    <xdr:clientData/>
  </xdr:twoCellAnchor>
  <xdr:twoCellAnchor editAs="absolute">
    <xdr:from>
      <xdr:col>1</xdr:col>
      <xdr:colOff>114300</xdr:colOff>
      <xdr:row>0</xdr:row>
      <xdr:rowOff>171450</xdr:rowOff>
    </xdr:from>
    <xdr:to>
      <xdr:col>2</xdr:col>
      <xdr:colOff>695325</xdr:colOff>
      <xdr:row>0</xdr:row>
      <xdr:rowOff>428625</xdr:rowOff>
    </xdr:to>
    <xdr:sp macro="" textlink="">
      <xdr:nvSpPr>
        <xdr:cNvPr id="21510" name="Text Box 6">
          <a:hlinkClick xmlns:r="http://schemas.openxmlformats.org/officeDocument/2006/relationships" r:id="rId1"/>
          <a:extLst>
            <a:ext uri="{FF2B5EF4-FFF2-40B4-BE49-F238E27FC236}">
              <a16:creationId xmlns:a16="http://schemas.microsoft.com/office/drawing/2014/main" id="{00000000-0008-0000-0600-000006540000}"/>
            </a:ext>
          </a:extLst>
        </xdr:cNvPr>
        <xdr:cNvSpPr txBox="1">
          <a:spLocks noChangeArrowheads="1"/>
        </xdr:cNvSpPr>
      </xdr:nvSpPr>
      <xdr:spPr bwMode="auto">
        <a:xfrm>
          <a:off x="333375" y="171450"/>
          <a:ext cx="1076325" cy="2571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295275</xdr:colOff>
      <xdr:row>1</xdr:row>
      <xdr:rowOff>85725</xdr:rowOff>
    </xdr:to>
    <xdr:sp macro="" textlink="">
      <xdr:nvSpPr>
        <xdr:cNvPr id="122881" name="Text Box 1">
          <a:hlinkClick xmlns:r="http://schemas.openxmlformats.org/officeDocument/2006/relationships" r:id="rId1"/>
          <a:extLst>
            <a:ext uri="{FF2B5EF4-FFF2-40B4-BE49-F238E27FC236}">
              <a16:creationId xmlns:a16="http://schemas.microsoft.com/office/drawing/2014/main" id="{00000000-0008-0000-0700-000001E0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295275</xdr:colOff>
      <xdr:row>1</xdr:row>
      <xdr:rowOff>85725</xdr:rowOff>
    </xdr:to>
    <xdr:sp macro="" textlink="">
      <xdr:nvSpPr>
        <xdr:cNvPr id="121857" name="Text Box 1">
          <a:hlinkClick xmlns:r="http://schemas.openxmlformats.org/officeDocument/2006/relationships" r:id="rId1"/>
          <a:extLst>
            <a:ext uri="{FF2B5EF4-FFF2-40B4-BE49-F238E27FC236}">
              <a16:creationId xmlns:a16="http://schemas.microsoft.com/office/drawing/2014/main" id="{00000000-0008-0000-0800-000001DC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295275</xdr:colOff>
      <xdr:row>1</xdr:row>
      <xdr:rowOff>85725</xdr:rowOff>
    </xdr:to>
    <xdr:sp macro="" textlink="">
      <xdr:nvSpPr>
        <xdr:cNvPr id="137217" name="Text Box 1">
          <a:hlinkClick xmlns:r="http://schemas.openxmlformats.org/officeDocument/2006/relationships" r:id="rId1"/>
          <a:extLst>
            <a:ext uri="{FF2B5EF4-FFF2-40B4-BE49-F238E27FC236}">
              <a16:creationId xmlns:a16="http://schemas.microsoft.com/office/drawing/2014/main" id="{00000000-0008-0000-0900-00000118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295275</xdr:colOff>
      <xdr:row>1</xdr:row>
      <xdr:rowOff>85725</xdr:rowOff>
    </xdr:to>
    <xdr:sp macro="" textlink="">
      <xdr:nvSpPr>
        <xdr:cNvPr id="136193" name="Text Box 1">
          <a:hlinkClick xmlns:r="http://schemas.openxmlformats.org/officeDocument/2006/relationships" r:id="rId1"/>
          <a:extLst>
            <a:ext uri="{FF2B5EF4-FFF2-40B4-BE49-F238E27FC236}">
              <a16:creationId xmlns:a16="http://schemas.microsoft.com/office/drawing/2014/main" id="{00000000-0008-0000-0A00-00000114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295275</xdr:colOff>
      <xdr:row>1</xdr:row>
      <xdr:rowOff>85725</xdr:rowOff>
    </xdr:to>
    <xdr:sp macro="" textlink="">
      <xdr:nvSpPr>
        <xdr:cNvPr id="139265" name="Text Box 1">
          <a:hlinkClick xmlns:r="http://schemas.openxmlformats.org/officeDocument/2006/relationships" r:id="rId1"/>
          <a:extLst>
            <a:ext uri="{FF2B5EF4-FFF2-40B4-BE49-F238E27FC236}">
              <a16:creationId xmlns:a16="http://schemas.microsoft.com/office/drawing/2014/main" id="{00000000-0008-0000-0B00-00000120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295275</xdr:colOff>
      <xdr:row>1</xdr:row>
      <xdr:rowOff>85725</xdr:rowOff>
    </xdr:to>
    <xdr:sp macro="" textlink="">
      <xdr:nvSpPr>
        <xdr:cNvPr id="138241" name="Text Box 1">
          <a:hlinkClick xmlns:r="http://schemas.openxmlformats.org/officeDocument/2006/relationships" r:id="rId1"/>
          <a:extLst>
            <a:ext uri="{FF2B5EF4-FFF2-40B4-BE49-F238E27FC236}">
              <a16:creationId xmlns:a16="http://schemas.microsoft.com/office/drawing/2014/main" id="{00000000-0008-0000-0C00-0000011C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97281" name="Text Box 1">
          <a:hlinkClick xmlns:r="http://schemas.openxmlformats.org/officeDocument/2006/relationships" r:id="rId1"/>
          <a:extLst>
            <a:ext uri="{FF2B5EF4-FFF2-40B4-BE49-F238E27FC236}">
              <a16:creationId xmlns:a16="http://schemas.microsoft.com/office/drawing/2014/main" id="{00000000-0008-0000-0D00-0000017C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5.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E00-0000033C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25603" name="Text Box 3">
          <a:hlinkClick xmlns:r="http://schemas.openxmlformats.org/officeDocument/2006/relationships" r:id="rId1"/>
          <a:extLst>
            <a:ext uri="{FF2B5EF4-FFF2-40B4-BE49-F238E27FC236}">
              <a16:creationId xmlns:a16="http://schemas.microsoft.com/office/drawing/2014/main" id="{00000000-0008-0000-0F00-00000364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7.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666750</xdr:colOff>
      <xdr:row>0</xdr:row>
      <xdr:rowOff>352425</xdr:rowOff>
    </xdr:to>
    <xdr:sp macro="" textlink="">
      <xdr:nvSpPr>
        <xdr:cNvPr id="37889" name="Text Box 1">
          <a:hlinkClick xmlns:r="http://schemas.openxmlformats.org/officeDocument/2006/relationships" r:id="rId1"/>
          <a:extLst>
            <a:ext uri="{FF2B5EF4-FFF2-40B4-BE49-F238E27FC236}">
              <a16:creationId xmlns:a16="http://schemas.microsoft.com/office/drawing/2014/main" id="{00000000-0008-0000-1000-00000194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8.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28002" name="Text Box 2">
          <a:hlinkClick xmlns:r="http://schemas.openxmlformats.org/officeDocument/2006/relationships" r:id="rId1"/>
          <a:extLst>
            <a:ext uri="{FF2B5EF4-FFF2-40B4-BE49-F238E27FC236}">
              <a16:creationId xmlns:a16="http://schemas.microsoft.com/office/drawing/2014/main" id="{00000000-0008-0000-1100-000002F4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41313" name="Text Box 1">
          <a:hlinkClick xmlns:r="http://schemas.openxmlformats.org/officeDocument/2006/relationships" r:id="rId1"/>
          <a:extLst>
            <a:ext uri="{FF2B5EF4-FFF2-40B4-BE49-F238E27FC236}">
              <a16:creationId xmlns:a16="http://schemas.microsoft.com/office/drawing/2014/main" id="{00000000-0008-0000-1200-00000128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0.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45409" name="Text Box 1">
          <a:hlinkClick xmlns:r="http://schemas.openxmlformats.org/officeDocument/2006/relationships" r:id="rId1"/>
          <a:extLst>
            <a:ext uri="{FF2B5EF4-FFF2-40B4-BE49-F238E27FC236}">
              <a16:creationId xmlns:a16="http://schemas.microsoft.com/office/drawing/2014/main" id="{00000000-0008-0000-1300-00000138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1.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44385" name="Text Box 1">
          <a:hlinkClick xmlns:r="http://schemas.openxmlformats.org/officeDocument/2006/relationships" r:id="rId1"/>
          <a:extLst>
            <a:ext uri="{FF2B5EF4-FFF2-40B4-BE49-F238E27FC236}">
              <a16:creationId xmlns:a16="http://schemas.microsoft.com/office/drawing/2014/main" id="{00000000-0008-0000-1400-00000134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2.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47457" name="Text Box 1">
          <a:hlinkClick xmlns:r="http://schemas.openxmlformats.org/officeDocument/2006/relationships" r:id="rId1"/>
          <a:extLst>
            <a:ext uri="{FF2B5EF4-FFF2-40B4-BE49-F238E27FC236}">
              <a16:creationId xmlns:a16="http://schemas.microsoft.com/office/drawing/2014/main" id="{00000000-0008-0000-1500-00000140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3.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40289" name="Text Box 1">
          <a:hlinkClick xmlns:r="http://schemas.openxmlformats.org/officeDocument/2006/relationships" r:id="rId1"/>
          <a:extLst>
            <a:ext uri="{FF2B5EF4-FFF2-40B4-BE49-F238E27FC236}">
              <a16:creationId xmlns:a16="http://schemas.microsoft.com/office/drawing/2014/main" id="{00000000-0008-0000-1600-00000124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4.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43361" name="Text Box 1">
          <a:hlinkClick xmlns:r="http://schemas.openxmlformats.org/officeDocument/2006/relationships" r:id="rId1"/>
          <a:extLst>
            <a:ext uri="{FF2B5EF4-FFF2-40B4-BE49-F238E27FC236}">
              <a16:creationId xmlns:a16="http://schemas.microsoft.com/office/drawing/2014/main" id="{00000000-0008-0000-1700-00000130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5.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44385" name="Text Box 1">
          <a:hlinkClick xmlns:r="http://schemas.openxmlformats.org/officeDocument/2006/relationships" r:id="rId1"/>
          <a:extLst>
            <a:ext uri="{FF2B5EF4-FFF2-40B4-BE49-F238E27FC236}">
              <a16:creationId xmlns:a16="http://schemas.microsoft.com/office/drawing/2014/main" id="{00000000-0008-0000-1800-0000013402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6.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2" name="Text Box 1">
          <a:hlinkClick xmlns:r="http://schemas.openxmlformats.org/officeDocument/2006/relationships" r:id="rId1"/>
          <a:extLst>
            <a:ext uri="{FF2B5EF4-FFF2-40B4-BE49-F238E27FC236}">
              <a16:creationId xmlns:a16="http://schemas.microsoft.com/office/drawing/2014/main" id="{00000000-0008-0000-1900-00000200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7.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2" name="Text Box 1">
          <a:hlinkClick xmlns:r="http://schemas.openxmlformats.org/officeDocument/2006/relationships" r:id="rId1"/>
          <a:extLst>
            <a:ext uri="{FF2B5EF4-FFF2-40B4-BE49-F238E27FC236}">
              <a16:creationId xmlns:a16="http://schemas.microsoft.com/office/drawing/2014/main" id="{00000000-0008-0000-1A00-00000200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8.xml><?xml version="1.0" encoding="utf-8"?>
<xdr:wsDr xmlns:xdr="http://schemas.openxmlformats.org/drawingml/2006/spreadsheetDrawing" xmlns:a="http://schemas.openxmlformats.org/drawingml/2006/main">
  <xdr:twoCellAnchor editAs="absolute">
    <xdr:from>
      <xdr:col>1</xdr:col>
      <xdr:colOff>9525</xdr:colOff>
      <xdr:row>0</xdr:row>
      <xdr:rowOff>133350</xdr:rowOff>
    </xdr:from>
    <xdr:to>
      <xdr:col>1</xdr:col>
      <xdr:colOff>1085850</xdr:colOff>
      <xdr:row>1</xdr:row>
      <xdr:rowOff>85725</xdr:rowOff>
    </xdr:to>
    <xdr:sp macro="" textlink="">
      <xdr:nvSpPr>
        <xdr:cNvPr id="27650" name="Text Box 2">
          <a:hlinkClick xmlns:r="http://schemas.openxmlformats.org/officeDocument/2006/relationships" r:id="rId1"/>
          <a:extLst>
            <a:ext uri="{FF2B5EF4-FFF2-40B4-BE49-F238E27FC236}">
              <a16:creationId xmlns:a16="http://schemas.microsoft.com/office/drawing/2014/main" id="{00000000-0008-0000-1C00-0000026C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29.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28674" name="Text Box 2">
          <a:hlinkClick xmlns:r="http://schemas.openxmlformats.org/officeDocument/2006/relationships" r:id="rId1"/>
          <a:extLst>
            <a:ext uri="{FF2B5EF4-FFF2-40B4-BE49-F238E27FC236}">
              <a16:creationId xmlns:a16="http://schemas.microsoft.com/office/drawing/2014/main" id="{00000000-0008-0000-1D00-00000270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0.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0</xdr:row>
      <xdr:rowOff>352425</xdr:rowOff>
    </xdr:to>
    <xdr:sp macro="" textlink="">
      <xdr:nvSpPr>
        <xdr:cNvPr id="107521" name="Text Box 1">
          <a:hlinkClick xmlns:r="http://schemas.openxmlformats.org/officeDocument/2006/relationships" r:id="rId1"/>
          <a:extLst>
            <a:ext uri="{FF2B5EF4-FFF2-40B4-BE49-F238E27FC236}">
              <a16:creationId xmlns:a16="http://schemas.microsoft.com/office/drawing/2014/main" id="{00000000-0008-0000-1E00-000001A4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1.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08545" name="Text Box 1">
          <a:hlinkClick xmlns:r="http://schemas.openxmlformats.org/officeDocument/2006/relationships" r:id="rId1"/>
          <a:extLst>
            <a:ext uri="{FF2B5EF4-FFF2-40B4-BE49-F238E27FC236}">
              <a16:creationId xmlns:a16="http://schemas.microsoft.com/office/drawing/2014/main" id="{00000000-0008-0000-1F00-000001A8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2.xml><?xml version="1.0" encoding="utf-8"?>
<xdr:wsDr xmlns:xdr="http://schemas.openxmlformats.org/drawingml/2006/spreadsheetDrawing" xmlns:a="http://schemas.openxmlformats.org/drawingml/2006/main">
  <xdr:twoCellAnchor editAs="absolute">
    <xdr:from>
      <xdr:col>0</xdr:col>
      <xdr:colOff>161925</xdr:colOff>
      <xdr:row>0</xdr:row>
      <xdr:rowOff>133350</xdr:rowOff>
    </xdr:from>
    <xdr:to>
      <xdr:col>0</xdr:col>
      <xdr:colOff>1238250</xdr:colOff>
      <xdr:row>1</xdr:row>
      <xdr:rowOff>85725</xdr:rowOff>
    </xdr:to>
    <xdr:sp macro="" textlink="">
      <xdr:nvSpPr>
        <xdr:cNvPr id="109569" name="Text Box 1">
          <a:hlinkClick xmlns:r="http://schemas.openxmlformats.org/officeDocument/2006/relationships" r:id="rId1"/>
          <a:extLst>
            <a:ext uri="{FF2B5EF4-FFF2-40B4-BE49-F238E27FC236}">
              <a16:creationId xmlns:a16="http://schemas.microsoft.com/office/drawing/2014/main" id="{00000000-0008-0000-2000-000001AC0100}"/>
            </a:ext>
          </a:extLst>
        </xdr:cNvPr>
        <xdr:cNvSpPr txBox="1">
          <a:spLocks noChangeArrowheads="1"/>
        </xdr:cNvSpPr>
      </xdr:nvSpPr>
      <xdr:spPr bwMode="auto">
        <a:xfrm>
          <a:off x="161925"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3.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10593" name="Text Box 1">
          <a:hlinkClick xmlns:r="http://schemas.openxmlformats.org/officeDocument/2006/relationships" r:id="rId1"/>
          <a:extLst>
            <a:ext uri="{FF2B5EF4-FFF2-40B4-BE49-F238E27FC236}">
              <a16:creationId xmlns:a16="http://schemas.microsoft.com/office/drawing/2014/main" id="{00000000-0008-0000-2100-000001B0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4.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0</xdr:row>
      <xdr:rowOff>352425</xdr:rowOff>
    </xdr:to>
    <xdr:sp macro="" textlink="">
      <xdr:nvSpPr>
        <xdr:cNvPr id="115713" name="Text Box 1">
          <a:hlinkClick xmlns:r="http://schemas.openxmlformats.org/officeDocument/2006/relationships" r:id="rId1"/>
          <a:extLst>
            <a:ext uri="{FF2B5EF4-FFF2-40B4-BE49-F238E27FC236}">
              <a16:creationId xmlns:a16="http://schemas.microsoft.com/office/drawing/2014/main" id="{00000000-0008-0000-2200-000001C4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5.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0</xdr:col>
      <xdr:colOff>1209675</xdr:colOff>
      <xdr:row>1</xdr:row>
      <xdr:rowOff>85725</xdr:rowOff>
    </xdr:to>
    <xdr:sp macro="" textlink="">
      <xdr:nvSpPr>
        <xdr:cNvPr id="116737" name="Text Box 1">
          <a:hlinkClick xmlns:r="http://schemas.openxmlformats.org/officeDocument/2006/relationships" r:id="rId1"/>
          <a:extLst>
            <a:ext uri="{FF2B5EF4-FFF2-40B4-BE49-F238E27FC236}">
              <a16:creationId xmlns:a16="http://schemas.microsoft.com/office/drawing/2014/main" id="{00000000-0008-0000-2300-000001C801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6.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857250</xdr:colOff>
      <xdr:row>1</xdr:row>
      <xdr:rowOff>85725</xdr:rowOff>
    </xdr:to>
    <xdr:sp macro="" textlink="">
      <xdr:nvSpPr>
        <xdr:cNvPr id="5125" name="Text Box 5">
          <a:hlinkClick xmlns:r="http://schemas.openxmlformats.org/officeDocument/2006/relationships" r:id="rId1"/>
          <a:extLst>
            <a:ext uri="{FF2B5EF4-FFF2-40B4-BE49-F238E27FC236}">
              <a16:creationId xmlns:a16="http://schemas.microsoft.com/office/drawing/2014/main" id="{00000000-0008-0000-2400-00000514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7.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733425</xdr:colOff>
      <xdr:row>1</xdr:row>
      <xdr:rowOff>57150</xdr:rowOff>
    </xdr:to>
    <xdr:sp macro="" textlink="">
      <xdr:nvSpPr>
        <xdr:cNvPr id="32769" name="Text Box 1">
          <a:hlinkClick xmlns:r="http://schemas.openxmlformats.org/officeDocument/2006/relationships" r:id="rId1"/>
          <a:extLst>
            <a:ext uri="{FF2B5EF4-FFF2-40B4-BE49-F238E27FC236}">
              <a16:creationId xmlns:a16="http://schemas.microsoft.com/office/drawing/2014/main" id="{00000000-0008-0000-2500-00000180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8.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628650</xdr:colOff>
      <xdr:row>1</xdr:row>
      <xdr:rowOff>85725</xdr:rowOff>
    </xdr:to>
    <xdr:sp macro="" textlink="">
      <xdr:nvSpPr>
        <xdr:cNvPr id="36865" name="Text Box 1">
          <a:hlinkClick xmlns:r="http://schemas.openxmlformats.org/officeDocument/2006/relationships" r:id="rId1"/>
          <a:extLst>
            <a:ext uri="{FF2B5EF4-FFF2-40B4-BE49-F238E27FC236}">
              <a16:creationId xmlns:a16="http://schemas.microsoft.com/office/drawing/2014/main" id="{00000000-0008-0000-2600-00000190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39.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895350</xdr:colOff>
      <xdr:row>1</xdr:row>
      <xdr:rowOff>85725</xdr:rowOff>
    </xdr:to>
    <xdr:sp macro="" textlink="">
      <xdr:nvSpPr>
        <xdr:cNvPr id="38917" name="Text Box 5">
          <a:hlinkClick xmlns:r="http://schemas.openxmlformats.org/officeDocument/2006/relationships" r:id="rId1"/>
          <a:extLst>
            <a:ext uri="{FF2B5EF4-FFF2-40B4-BE49-F238E27FC236}">
              <a16:creationId xmlns:a16="http://schemas.microsoft.com/office/drawing/2014/main" id="{00000000-0008-0000-2700-00000598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0.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942975</xdr:colOff>
      <xdr:row>1</xdr:row>
      <xdr:rowOff>85725</xdr:rowOff>
    </xdr:to>
    <xdr:sp macro="" textlink="">
      <xdr:nvSpPr>
        <xdr:cNvPr id="38917" name="Text Box 5">
          <a:hlinkClick xmlns:r="http://schemas.openxmlformats.org/officeDocument/2006/relationships" r:id="rId1"/>
          <a:extLst>
            <a:ext uri="{FF2B5EF4-FFF2-40B4-BE49-F238E27FC236}">
              <a16:creationId xmlns:a16="http://schemas.microsoft.com/office/drawing/2014/main" id="{00000000-0008-0000-2800-00000598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1.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895350</xdr:colOff>
      <xdr:row>1</xdr:row>
      <xdr:rowOff>85725</xdr:rowOff>
    </xdr:to>
    <xdr:sp macro="" textlink="">
      <xdr:nvSpPr>
        <xdr:cNvPr id="38917" name="Text Box 5">
          <a:hlinkClick xmlns:r="http://schemas.openxmlformats.org/officeDocument/2006/relationships" r:id="rId1"/>
          <a:extLst>
            <a:ext uri="{FF2B5EF4-FFF2-40B4-BE49-F238E27FC236}">
              <a16:creationId xmlns:a16="http://schemas.microsoft.com/office/drawing/2014/main" id="{00000000-0008-0000-2900-00000598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2.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895350</xdr:colOff>
      <xdr:row>1</xdr:row>
      <xdr:rowOff>85725</xdr:rowOff>
    </xdr:to>
    <xdr:sp macro="" textlink="">
      <xdr:nvSpPr>
        <xdr:cNvPr id="38917" name="Text Box 5">
          <a:hlinkClick xmlns:r="http://schemas.openxmlformats.org/officeDocument/2006/relationships" r:id="rId1"/>
          <a:extLst>
            <a:ext uri="{FF2B5EF4-FFF2-40B4-BE49-F238E27FC236}">
              <a16:creationId xmlns:a16="http://schemas.microsoft.com/office/drawing/2014/main" id="{00000000-0008-0000-2A00-00000598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3.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895350</xdr:colOff>
      <xdr:row>1</xdr:row>
      <xdr:rowOff>85725</xdr:rowOff>
    </xdr:to>
    <xdr:sp macro="" textlink="">
      <xdr:nvSpPr>
        <xdr:cNvPr id="38917" name="Text Box 5">
          <a:hlinkClick xmlns:r="http://schemas.openxmlformats.org/officeDocument/2006/relationships" r:id="rId1"/>
          <a:extLst>
            <a:ext uri="{FF2B5EF4-FFF2-40B4-BE49-F238E27FC236}">
              <a16:creationId xmlns:a16="http://schemas.microsoft.com/office/drawing/2014/main" id="{00000000-0008-0000-2B00-00000598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4.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895350</xdr:colOff>
      <xdr:row>1</xdr:row>
      <xdr:rowOff>85725</xdr:rowOff>
    </xdr:to>
    <xdr:sp macro="" textlink="">
      <xdr:nvSpPr>
        <xdr:cNvPr id="38917" name="Text Box 5">
          <a:hlinkClick xmlns:r="http://schemas.openxmlformats.org/officeDocument/2006/relationships" r:id="rId1"/>
          <a:extLst>
            <a:ext uri="{FF2B5EF4-FFF2-40B4-BE49-F238E27FC236}">
              <a16:creationId xmlns:a16="http://schemas.microsoft.com/office/drawing/2014/main" id="{00000000-0008-0000-2C00-00000598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5.xml><?xml version="1.0" encoding="utf-8"?>
<xdr:wsDr xmlns:xdr="http://schemas.openxmlformats.org/drawingml/2006/spreadsheetDrawing" xmlns:a="http://schemas.openxmlformats.org/drawingml/2006/main">
  <xdr:twoCellAnchor editAs="absolute">
    <xdr:from>
      <xdr:col>0</xdr:col>
      <xdr:colOff>133350</xdr:colOff>
      <xdr:row>0</xdr:row>
      <xdr:rowOff>133350</xdr:rowOff>
    </xdr:from>
    <xdr:to>
      <xdr:col>1</xdr:col>
      <xdr:colOff>695325</xdr:colOff>
      <xdr:row>1</xdr:row>
      <xdr:rowOff>85725</xdr:rowOff>
    </xdr:to>
    <xdr:sp macro="" textlink="">
      <xdr:nvSpPr>
        <xdr:cNvPr id="2" name="Text Box 5">
          <a:hlinkClick xmlns:r="http://schemas.openxmlformats.org/officeDocument/2006/relationships" r:id="rId1"/>
          <a:extLst>
            <a:ext uri="{FF2B5EF4-FFF2-40B4-BE49-F238E27FC236}">
              <a16:creationId xmlns:a16="http://schemas.microsoft.com/office/drawing/2014/main" id="{00000000-0008-0000-2D00-000002000000}"/>
            </a:ext>
          </a:extLst>
        </xdr:cNvPr>
        <xdr:cNvSpPr txBox="1">
          <a:spLocks noChangeArrowheads="1"/>
        </xdr:cNvSpPr>
      </xdr:nvSpPr>
      <xdr:spPr bwMode="auto">
        <a:xfrm>
          <a:off x="133350" y="1333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marL="0" indent="0" algn="ctr" rtl="0">
            <a:defRPr sz="1000"/>
          </a:pPr>
          <a:r>
            <a:rPr lang="pt-PT" sz="800" b="1" i="0" u="none" strike="noStrike" baseline="0">
              <a:solidFill>
                <a:srgbClr val="229E40"/>
              </a:solidFill>
              <a:latin typeface="Arial"/>
              <a:ea typeface="+mn-ea"/>
              <a:cs typeface="Arial"/>
            </a:rPr>
            <a:t>VOLTAR AO MENU</a:t>
          </a:r>
        </a:p>
      </xdr:txBody>
    </xdr:sp>
    <xdr:clientData fPrintsWithSheet="0"/>
  </xdr:twoCellAnchor>
</xdr:wsDr>
</file>

<file path=xl/drawings/drawing4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33</xdr:row>
      <xdr:rowOff>152400</xdr:rowOff>
    </xdr:to>
    <xdr:graphicFrame macro="">
      <xdr:nvGraphicFramePr>
        <xdr:cNvPr id="102643" name="Gráfico 1">
          <a:extLst>
            <a:ext uri="{FF2B5EF4-FFF2-40B4-BE49-F238E27FC236}">
              <a16:creationId xmlns:a16="http://schemas.microsoft.com/office/drawing/2014/main" id="{00000000-0008-0000-2E00-0000F39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102402" name="Text Box 2">
          <a:hlinkClick xmlns:r="http://schemas.openxmlformats.org/officeDocument/2006/relationships" r:id="rId2"/>
          <a:extLst>
            <a:ext uri="{FF2B5EF4-FFF2-40B4-BE49-F238E27FC236}">
              <a16:creationId xmlns:a16="http://schemas.microsoft.com/office/drawing/2014/main" id="{00000000-0008-0000-2E00-00000290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7.xml><?xml version="1.0" encoding="utf-8"?>
<xdr:wsDr xmlns:xdr="http://schemas.openxmlformats.org/drawingml/2006/spreadsheetDrawing" xmlns:a="http://schemas.openxmlformats.org/drawingml/2006/main">
  <xdr:twoCellAnchor>
    <xdr:from>
      <xdr:col>0</xdr:col>
      <xdr:colOff>0</xdr:colOff>
      <xdr:row>0</xdr:row>
      <xdr:rowOff>0</xdr:rowOff>
    </xdr:from>
    <xdr:to>
      <xdr:col>255</xdr:col>
      <xdr:colOff>0</xdr:colOff>
      <xdr:row>33</xdr:row>
      <xdr:rowOff>152400</xdr:rowOff>
    </xdr:to>
    <xdr:graphicFrame macro="">
      <xdr:nvGraphicFramePr>
        <xdr:cNvPr id="47354" name="Gráfico 9">
          <a:extLst>
            <a:ext uri="{FF2B5EF4-FFF2-40B4-BE49-F238E27FC236}">
              <a16:creationId xmlns:a16="http://schemas.microsoft.com/office/drawing/2014/main" id="{00000000-0008-0000-2F00-0000FAB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47108" name="Text Box 4">
          <a:hlinkClick xmlns:r="http://schemas.openxmlformats.org/officeDocument/2006/relationships" r:id="rId2"/>
          <a:extLst>
            <a:ext uri="{FF2B5EF4-FFF2-40B4-BE49-F238E27FC236}">
              <a16:creationId xmlns:a16="http://schemas.microsoft.com/office/drawing/2014/main" id="{00000000-0008-0000-2F00-000004B8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8.xml><?xml version="1.0" encoding="utf-8"?>
<xdr:wsDr xmlns:xdr="http://schemas.openxmlformats.org/drawingml/2006/spreadsheetDrawing" xmlns:a="http://schemas.openxmlformats.org/drawingml/2006/main">
  <xdr:twoCellAnchor>
    <xdr:from>
      <xdr:col>0</xdr:col>
      <xdr:colOff>0</xdr:colOff>
      <xdr:row>0</xdr:row>
      <xdr:rowOff>0</xdr:rowOff>
    </xdr:from>
    <xdr:to>
      <xdr:col>255</xdr:col>
      <xdr:colOff>0</xdr:colOff>
      <xdr:row>34</xdr:row>
      <xdr:rowOff>0</xdr:rowOff>
    </xdr:to>
    <xdr:graphicFrame macro="">
      <xdr:nvGraphicFramePr>
        <xdr:cNvPr id="58613" name="Gráfico 4">
          <a:extLst>
            <a:ext uri="{FF2B5EF4-FFF2-40B4-BE49-F238E27FC236}">
              <a16:creationId xmlns:a16="http://schemas.microsoft.com/office/drawing/2014/main" id="{00000000-0008-0000-3000-0000F5E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58370" name="Text Box 2">
          <a:hlinkClick xmlns:r="http://schemas.openxmlformats.org/officeDocument/2006/relationships" r:id="rId2"/>
          <a:extLst>
            <a:ext uri="{FF2B5EF4-FFF2-40B4-BE49-F238E27FC236}">
              <a16:creationId xmlns:a16="http://schemas.microsoft.com/office/drawing/2014/main" id="{00000000-0008-0000-3000-000002E4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49.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438150</xdr:colOff>
      <xdr:row>34</xdr:row>
      <xdr:rowOff>28575</xdr:rowOff>
    </xdr:to>
    <xdr:graphicFrame macro="">
      <xdr:nvGraphicFramePr>
        <xdr:cNvPr id="57587" name="Gráfico 1">
          <a:extLst>
            <a:ext uri="{FF2B5EF4-FFF2-40B4-BE49-F238E27FC236}">
              <a16:creationId xmlns:a16="http://schemas.microsoft.com/office/drawing/2014/main" id="{00000000-0008-0000-3100-0000F3E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57346" name="Text Box 2">
          <a:hlinkClick xmlns:r="http://schemas.openxmlformats.org/officeDocument/2006/relationships" r:id="rId2"/>
          <a:extLst>
            <a:ext uri="{FF2B5EF4-FFF2-40B4-BE49-F238E27FC236}">
              <a16:creationId xmlns:a16="http://schemas.microsoft.com/office/drawing/2014/main" id="{00000000-0008-0000-3100-000002E0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0.xml><?xml version="1.0" encoding="utf-8"?>
<xdr:wsDr xmlns:xdr="http://schemas.openxmlformats.org/drawingml/2006/spreadsheetDrawing" xmlns:a="http://schemas.openxmlformats.org/drawingml/2006/main">
  <xdr:twoCellAnchor>
    <xdr:from>
      <xdr:col>0</xdr:col>
      <xdr:colOff>0</xdr:colOff>
      <xdr:row>0</xdr:row>
      <xdr:rowOff>0</xdr:rowOff>
    </xdr:from>
    <xdr:to>
      <xdr:col>255</xdr:col>
      <xdr:colOff>0</xdr:colOff>
      <xdr:row>33</xdr:row>
      <xdr:rowOff>152400</xdr:rowOff>
    </xdr:to>
    <xdr:graphicFrame macro="">
      <xdr:nvGraphicFramePr>
        <xdr:cNvPr id="103667" name="Gráfico 1">
          <a:extLst>
            <a:ext uri="{FF2B5EF4-FFF2-40B4-BE49-F238E27FC236}">
              <a16:creationId xmlns:a16="http://schemas.microsoft.com/office/drawing/2014/main" id="{00000000-0008-0000-3200-0000F39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103426" name="Text Box 2">
          <a:hlinkClick xmlns:r="http://schemas.openxmlformats.org/officeDocument/2006/relationships" r:id="rId2"/>
          <a:extLst>
            <a:ext uri="{FF2B5EF4-FFF2-40B4-BE49-F238E27FC236}">
              <a16:creationId xmlns:a16="http://schemas.microsoft.com/office/drawing/2014/main" id="{00000000-0008-0000-3200-00000294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1.xml><?xml version="1.0" encoding="utf-8"?>
<xdr:wsDr xmlns:xdr="http://schemas.openxmlformats.org/drawingml/2006/spreadsheetDrawing" xmlns:a="http://schemas.openxmlformats.org/drawingml/2006/main">
  <xdr:twoCellAnchor>
    <xdr:from>
      <xdr:col>0</xdr:col>
      <xdr:colOff>0</xdr:colOff>
      <xdr:row>0</xdr:row>
      <xdr:rowOff>0</xdr:rowOff>
    </xdr:from>
    <xdr:to>
      <xdr:col>255</xdr:col>
      <xdr:colOff>0</xdr:colOff>
      <xdr:row>33</xdr:row>
      <xdr:rowOff>152400</xdr:rowOff>
    </xdr:to>
    <xdr:graphicFrame macro="">
      <xdr:nvGraphicFramePr>
        <xdr:cNvPr id="60659" name="Gráfico 1">
          <a:extLst>
            <a:ext uri="{FF2B5EF4-FFF2-40B4-BE49-F238E27FC236}">
              <a16:creationId xmlns:a16="http://schemas.microsoft.com/office/drawing/2014/main" id="{00000000-0008-0000-3300-0000F3E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60418" name="Text Box 2">
          <a:hlinkClick xmlns:r="http://schemas.openxmlformats.org/officeDocument/2006/relationships" r:id="rId2"/>
          <a:extLst>
            <a:ext uri="{FF2B5EF4-FFF2-40B4-BE49-F238E27FC236}">
              <a16:creationId xmlns:a16="http://schemas.microsoft.com/office/drawing/2014/main" id="{00000000-0008-0000-3300-000002EC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2.xml><?xml version="1.0" encoding="utf-8"?>
<xdr:wsDr xmlns:xdr="http://schemas.openxmlformats.org/drawingml/2006/spreadsheetDrawing" xmlns:a="http://schemas.openxmlformats.org/drawingml/2006/main">
  <xdr:twoCellAnchor>
    <xdr:from>
      <xdr:col>0</xdr:col>
      <xdr:colOff>0</xdr:colOff>
      <xdr:row>0</xdr:row>
      <xdr:rowOff>0</xdr:rowOff>
    </xdr:from>
    <xdr:to>
      <xdr:col>255</xdr:col>
      <xdr:colOff>0</xdr:colOff>
      <xdr:row>34</xdr:row>
      <xdr:rowOff>0</xdr:rowOff>
    </xdr:to>
    <xdr:graphicFrame macro="">
      <xdr:nvGraphicFramePr>
        <xdr:cNvPr id="61683" name="Gráfico 1">
          <a:extLst>
            <a:ext uri="{FF2B5EF4-FFF2-40B4-BE49-F238E27FC236}">
              <a16:creationId xmlns:a16="http://schemas.microsoft.com/office/drawing/2014/main" id="{00000000-0008-0000-3400-0000F3F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61442" name="Text Box 2">
          <a:hlinkClick xmlns:r="http://schemas.openxmlformats.org/officeDocument/2006/relationships" r:id="rId2"/>
          <a:extLst>
            <a:ext uri="{FF2B5EF4-FFF2-40B4-BE49-F238E27FC236}">
              <a16:creationId xmlns:a16="http://schemas.microsoft.com/office/drawing/2014/main" id="{00000000-0008-0000-3400-000002F0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3.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409575</xdr:colOff>
      <xdr:row>33</xdr:row>
      <xdr:rowOff>152400</xdr:rowOff>
    </xdr:to>
    <xdr:graphicFrame macro="">
      <xdr:nvGraphicFramePr>
        <xdr:cNvPr id="50420" name="Gráfico 3">
          <a:extLst>
            <a:ext uri="{FF2B5EF4-FFF2-40B4-BE49-F238E27FC236}">
              <a16:creationId xmlns:a16="http://schemas.microsoft.com/office/drawing/2014/main" id="{00000000-0008-0000-3500-0000F4C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50177" name="Text Box 1">
          <a:hlinkClick xmlns:r="http://schemas.openxmlformats.org/officeDocument/2006/relationships" r:id="rId2"/>
          <a:extLst>
            <a:ext uri="{FF2B5EF4-FFF2-40B4-BE49-F238E27FC236}">
              <a16:creationId xmlns:a16="http://schemas.microsoft.com/office/drawing/2014/main" id="{00000000-0008-0000-3500-000001C4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4.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76200</xdr:rowOff>
    </xdr:to>
    <xdr:graphicFrame macro="">
      <xdr:nvGraphicFramePr>
        <xdr:cNvPr id="104691" name="Gráfico 1">
          <a:extLst>
            <a:ext uri="{FF2B5EF4-FFF2-40B4-BE49-F238E27FC236}">
              <a16:creationId xmlns:a16="http://schemas.microsoft.com/office/drawing/2014/main" id="{00000000-0008-0000-3600-0000F39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104450" name="Text Box 2">
          <a:hlinkClick xmlns:r="http://schemas.openxmlformats.org/officeDocument/2006/relationships" r:id="rId2"/>
          <a:extLst>
            <a:ext uri="{FF2B5EF4-FFF2-40B4-BE49-F238E27FC236}">
              <a16:creationId xmlns:a16="http://schemas.microsoft.com/office/drawing/2014/main" id="{00000000-0008-0000-3600-00000298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5.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76200</xdr:rowOff>
    </xdr:to>
    <xdr:graphicFrame macro="">
      <xdr:nvGraphicFramePr>
        <xdr:cNvPr id="51445" name="Gráfico 4">
          <a:extLst>
            <a:ext uri="{FF2B5EF4-FFF2-40B4-BE49-F238E27FC236}">
              <a16:creationId xmlns:a16="http://schemas.microsoft.com/office/drawing/2014/main" id="{00000000-0008-0000-3700-0000F5C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51201" name="Text Box 1">
          <a:hlinkClick xmlns:r="http://schemas.openxmlformats.org/officeDocument/2006/relationships" r:id="rId2"/>
          <a:extLst>
            <a:ext uri="{FF2B5EF4-FFF2-40B4-BE49-F238E27FC236}">
              <a16:creationId xmlns:a16="http://schemas.microsoft.com/office/drawing/2014/main" id="{00000000-0008-0000-3700-000001C8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6.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85725</xdr:rowOff>
    </xdr:to>
    <xdr:graphicFrame macro="">
      <xdr:nvGraphicFramePr>
        <xdr:cNvPr id="80115" name="Gráfico 1">
          <a:extLst>
            <a:ext uri="{FF2B5EF4-FFF2-40B4-BE49-F238E27FC236}">
              <a16:creationId xmlns:a16="http://schemas.microsoft.com/office/drawing/2014/main" id="{00000000-0008-0000-3800-0000F33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79874" name="Text Box 2">
          <a:hlinkClick xmlns:r="http://schemas.openxmlformats.org/officeDocument/2006/relationships" r:id="rId2"/>
          <a:extLst>
            <a:ext uri="{FF2B5EF4-FFF2-40B4-BE49-F238E27FC236}">
              <a16:creationId xmlns:a16="http://schemas.microsoft.com/office/drawing/2014/main" id="{00000000-0008-0000-3800-00000238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7.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600075</xdr:colOff>
      <xdr:row>78</xdr:row>
      <xdr:rowOff>152400</xdr:rowOff>
    </xdr:to>
    <xdr:graphicFrame macro="">
      <xdr:nvGraphicFramePr>
        <xdr:cNvPr id="56564" name="Gráfico 3">
          <a:extLst>
            <a:ext uri="{FF2B5EF4-FFF2-40B4-BE49-F238E27FC236}">
              <a16:creationId xmlns:a16="http://schemas.microsoft.com/office/drawing/2014/main" id="{00000000-0008-0000-3900-0000F4D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56322" name="Text Box 2">
          <a:hlinkClick xmlns:r="http://schemas.openxmlformats.org/officeDocument/2006/relationships" r:id="rId2"/>
          <a:extLst>
            <a:ext uri="{FF2B5EF4-FFF2-40B4-BE49-F238E27FC236}">
              <a16:creationId xmlns:a16="http://schemas.microsoft.com/office/drawing/2014/main" id="{00000000-0008-0000-3900-000002DC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8.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85725</xdr:rowOff>
    </xdr:to>
    <xdr:graphicFrame macro="">
      <xdr:nvGraphicFramePr>
        <xdr:cNvPr id="105715" name="Gráfico 1">
          <a:extLst>
            <a:ext uri="{FF2B5EF4-FFF2-40B4-BE49-F238E27FC236}">
              <a16:creationId xmlns:a16="http://schemas.microsoft.com/office/drawing/2014/main" id="{00000000-0008-0000-3A00-0000F39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105474" name="Text Box 2">
          <a:hlinkClick xmlns:r="http://schemas.openxmlformats.org/officeDocument/2006/relationships" r:id="rId2"/>
          <a:extLst>
            <a:ext uri="{FF2B5EF4-FFF2-40B4-BE49-F238E27FC236}">
              <a16:creationId xmlns:a16="http://schemas.microsoft.com/office/drawing/2014/main" id="{00000000-0008-0000-3A00-0000029C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59.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85725</xdr:rowOff>
    </xdr:to>
    <xdr:graphicFrame macro="">
      <xdr:nvGraphicFramePr>
        <xdr:cNvPr id="52469" name="Gráfico 4">
          <a:extLst>
            <a:ext uri="{FF2B5EF4-FFF2-40B4-BE49-F238E27FC236}">
              <a16:creationId xmlns:a16="http://schemas.microsoft.com/office/drawing/2014/main" id="{00000000-0008-0000-3B00-0000F5C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52225" name="Text Box 1">
          <a:hlinkClick xmlns:r="http://schemas.openxmlformats.org/officeDocument/2006/relationships" r:id="rId2"/>
          <a:extLst>
            <a:ext uri="{FF2B5EF4-FFF2-40B4-BE49-F238E27FC236}">
              <a16:creationId xmlns:a16="http://schemas.microsoft.com/office/drawing/2014/main" id="{00000000-0008-0000-3B00-000001CC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0.xml><?xml version="1.0" encoding="utf-8"?>
<xdr:wsDr xmlns:xdr="http://schemas.openxmlformats.org/drawingml/2006/spreadsheetDrawing" xmlns:a="http://schemas.openxmlformats.org/drawingml/2006/main">
  <xdr:twoCellAnchor>
    <xdr:from>
      <xdr:col>0</xdr:col>
      <xdr:colOff>0</xdr:colOff>
      <xdr:row>0</xdr:row>
      <xdr:rowOff>0</xdr:rowOff>
    </xdr:from>
    <xdr:to>
      <xdr:col>255</xdr:col>
      <xdr:colOff>0</xdr:colOff>
      <xdr:row>78</xdr:row>
      <xdr:rowOff>85725</xdr:rowOff>
    </xdr:to>
    <xdr:graphicFrame macro="">
      <xdr:nvGraphicFramePr>
        <xdr:cNvPr id="63731" name="Gráfico 1">
          <a:extLst>
            <a:ext uri="{FF2B5EF4-FFF2-40B4-BE49-F238E27FC236}">
              <a16:creationId xmlns:a16="http://schemas.microsoft.com/office/drawing/2014/main" id="{00000000-0008-0000-3C00-0000F3F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63490" name="Text Box 2">
          <a:hlinkClick xmlns:r="http://schemas.openxmlformats.org/officeDocument/2006/relationships" r:id="rId2"/>
          <a:extLst>
            <a:ext uri="{FF2B5EF4-FFF2-40B4-BE49-F238E27FC236}">
              <a16:creationId xmlns:a16="http://schemas.microsoft.com/office/drawing/2014/main" id="{00000000-0008-0000-3C00-000002F800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1.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561975</xdr:colOff>
      <xdr:row>78</xdr:row>
      <xdr:rowOff>76200</xdr:rowOff>
    </xdr:to>
    <xdr:graphicFrame macro="">
      <xdr:nvGraphicFramePr>
        <xdr:cNvPr id="79091" name="Gráfico 1">
          <a:extLst>
            <a:ext uri="{FF2B5EF4-FFF2-40B4-BE49-F238E27FC236}">
              <a16:creationId xmlns:a16="http://schemas.microsoft.com/office/drawing/2014/main" id="{00000000-0008-0000-3D00-0000F33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78850" name="Text Box 2">
          <a:hlinkClick xmlns:r="http://schemas.openxmlformats.org/officeDocument/2006/relationships" r:id="rId2"/>
          <a:extLst>
            <a:ext uri="{FF2B5EF4-FFF2-40B4-BE49-F238E27FC236}">
              <a16:creationId xmlns:a16="http://schemas.microsoft.com/office/drawing/2014/main" id="{00000000-0008-0000-3D00-00000234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2.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76200</xdr:rowOff>
    </xdr:to>
    <xdr:graphicFrame macro="">
      <xdr:nvGraphicFramePr>
        <xdr:cNvPr id="106739" name="Gráfico 1">
          <a:extLst>
            <a:ext uri="{FF2B5EF4-FFF2-40B4-BE49-F238E27FC236}">
              <a16:creationId xmlns:a16="http://schemas.microsoft.com/office/drawing/2014/main" id="{00000000-0008-0000-3E00-0000F3A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106498" name="Text Box 2">
          <a:hlinkClick xmlns:r="http://schemas.openxmlformats.org/officeDocument/2006/relationships" r:id="rId2"/>
          <a:extLst>
            <a:ext uri="{FF2B5EF4-FFF2-40B4-BE49-F238E27FC236}">
              <a16:creationId xmlns:a16="http://schemas.microsoft.com/office/drawing/2014/main" id="{00000000-0008-0000-3E00-000002A0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76200</xdr:rowOff>
    </xdr:to>
    <xdr:graphicFrame macro="">
      <xdr:nvGraphicFramePr>
        <xdr:cNvPr id="65779" name="Gráfico 1">
          <a:extLst>
            <a:ext uri="{FF2B5EF4-FFF2-40B4-BE49-F238E27FC236}">
              <a16:creationId xmlns:a16="http://schemas.microsoft.com/office/drawing/2014/main" id="{00000000-0008-0000-3F00-0000F30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65538" name="Text Box 2">
          <a:hlinkClick xmlns:r="http://schemas.openxmlformats.org/officeDocument/2006/relationships" r:id="rId2"/>
          <a:extLst>
            <a:ext uri="{FF2B5EF4-FFF2-40B4-BE49-F238E27FC236}">
              <a16:creationId xmlns:a16="http://schemas.microsoft.com/office/drawing/2014/main" id="{00000000-0008-0000-3F00-00000200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4.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85725</xdr:rowOff>
    </xdr:to>
    <xdr:graphicFrame macro="">
      <xdr:nvGraphicFramePr>
        <xdr:cNvPr id="77043" name="Gráfico 1">
          <a:extLst>
            <a:ext uri="{FF2B5EF4-FFF2-40B4-BE49-F238E27FC236}">
              <a16:creationId xmlns:a16="http://schemas.microsoft.com/office/drawing/2014/main" id="{00000000-0008-0000-4000-0000F32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76802" name="Text Box 2">
          <a:hlinkClick xmlns:r="http://schemas.openxmlformats.org/officeDocument/2006/relationships" r:id="rId2"/>
          <a:extLst>
            <a:ext uri="{FF2B5EF4-FFF2-40B4-BE49-F238E27FC236}">
              <a16:creationId xmlns:a16="http://schemas.microsoft.com/office/drawing/2014/main" id="{00000000-0008-0000-4000-0000022C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5.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600075</xdr:colOff>
      <xdr:row>78</xdr:row>
      <xdr:rowOff>152400</xdr:rowOff>
    </xdr:to>
    <xdr:graphicFrame macro="">
      <xdr:nvGraphicFramePr>
        <xdr:cNvPr id="67827" name="Gráfico 1">
          <a:extLst>
            <a:ext uri="{FF2B5EF4-FFF2-40B4-BE49-F238E27FC236}">
              <a16:creationId xmlns:a16="http://schemas.microsoft.com/office/drawing/2014/main" id="{00000000-0008-0000-4100-0000F30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67586" name="Text Box 2">
          <a:hlinkClick xmlns:r="http://schemas.openxmlformats.org/officeDocument/2006/relationships" r:id="rId2"/>
          <a:extLst>
            <a:ext uri="{FF2B5EF4-FFF2-40B4-BE49-F238E27FC236}">
              <a16:creationId xmlns:a16="http://schemas.microsoft.com/office/drawing/2014/main" id="{00000000-0008-0000-4100-00000208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6.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600075</xdr:colOff>
      <xdr:row>34</xdr:row>
      <xdr:rowOff>28575</xdr:rowOff>
    </xdr:to>
    <xdr:graphicFrame macro="">
      <xdr:nvGraphicFramePr>
        <xdr:cNvPr id="68853" name="Gráfico 1">
          <a:extLst>
            <a:ext uri="{FF2B5EF4-FFF2-40B4-BE49-F238E27FC236}">
              <a16:creationId xmlns:a16="http://schemas.microsoft.com/office/drawing/2014/main" id="{00000000-0008-0000-4200-0000F50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68610" name="Text Box 2">
          <a:hlinkClick xmlns:r="http://schemas.openxmlformats.org/officeDocument/2006/relationships" r:id="rId2"/>
          <a:extLst>
            <a:ext uri="{FF2B5EF4-FFF2-40B4-BE49-F238E27FC236}">
              <a16:creationId xmlns:a16="http://schemas.microsoft.com/office/drawing/2014/main" id="{00000000-0008-0000-4200-0000020C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7.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85725</xdr:rowOff>
    </xdr:to>
    <xdr:graphicFrame macro="">
      <xdr:nvGraphicFramePr>
        <xdr:cNvPr id="76019" name="Gráfico 1">
          <a:extLst>
            <a:ext uri="{FF2B5EF4-FFF2-40B4-BE49-F238E27FC236}">
              <a16:creationId xmlns:a16="http://schemas.microsoft.com/office/drawing/2014/main" id="{00000000-0008-0000-4300-0000F32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75778" name="Text Box 2">
          <a:hlinkClick xmlns:r="http://schemas.openxmlformats.org/officeDocument/2006/relationships" r:id="rId2"/>
          <a:extLst>
            <a:ext uri="{FF2B5EF4-FFF2-40B4-BE49-F238E27FC236}">
              <a16:creationId xmlns:a16="http://schemas.microsoft.com/office/drawing/2014/main" id="{00000000-0008-0000-4300-00000228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8.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78</xdr:row>
      <xdr:rowOff>85725</xdr:rowOff>
    </xdr:to>
    <xdr:graphicFrame macro="">
      <xdr:nvGraphicFramePr>
        <xdr:cNvPr id="74995" name="Gráfico 1">
          <a:extLst>
            <a:ext uri="{FF2B5EF4-FFF2-40B4-BE49-F238E27FC236}">
              <a16:creationId xmlns:a16="http://schemas.microsoft.com/office/drawing/2014/main" id="{00000000-0008-0000-4400-0000F324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74754" name="Text Box 2">
          <a:hlinkClick xmlns:r="http://schemas.openxmlformats.org/officeDocument/2006/relationships" r:id="rId2"/>
          <a:extLst>
            <a:ext uri="{FF2B5EF4-FFF2-40B4-BE49-F238E27FC236}">
              <a16:creationId xmlns:a16="http://schemas.microsoft.com/office/drawing/2014/main" id="{00000000-0008-0000-4400-00000224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69.xml><?xml version="1.0" encoding="utf-8"?>
<xdr:wsDr xmlns:xdr="http://schemas.openxmlformats.org/drawingml/2006/spreadsheetDrawing" xmlns:a="http://schemas.openxmlformats.org/drawingml/2006/main">
  <xdr:twoCellAnchor>
    <xdr:from>
      <xdr:col>0</xdr:col>
      <xdr:colOff>0</xdr:colOff>
      <xdr:row>0</xdr:row>
      <xdr:rowOff>9525</xdr:rowOff>
    </xdr:from>
    <xdr:to>
      <xdr:col>255</xdr:col>
      <xdr:colOff>0</xdr:colOff>
      <xdr:row>78</xdr:row>
      <xdr:rowOff>95250</xdr:rowOff>
    </xdr:to>
    <xdr:graphicFrame macro="">
      <xdr:nvGraphicFramePr>
        <xdr:cNvPr id="73952" name="Gráfico 1">
          <a:extLst>
            <a:ext uri="{FF2B5EF4-FFF2-40B4-BE49-F238E27FC236}">
              <a16:creationId xmlns:a16="http://schemas.microsoft.com/office/drawing/2014/main" id="{00000000-0008-0000-4500-0000E020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72706" name="Text Box 2">
          <a:hlinkClick xmlns:r="http://schemas.openxmlformats.org/officeDocument/2006/relationships" r:id="rId2"/>
          <a:extLst>
            <a:ext uri="{FF2B5EF4-FFF2-40B4-BE49-F238E27FC236}">
              <a16:creationId xmlns:a16="http://schemas.microsoft.com/office/drawing/2014/main" id="{00000000-0008-0000-4500-0000021C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drawings/drawing70.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409575</xdr:colOff>
      <xdr:row>33</xdr:row>
      <xdr:rowOff>152400</xdr:rowOff>
    </xdr:to>
    <xdr:graphicFrame macro="">
      <xdr:nvGraphicFramePr>
        <xdr:cNvPr id="72947" name="Gráfico 1">
          <a:extLst>
            <a:ext uri="{FF2B5EF4-FFF2-40B4-BE49-F238E27FC236}">
              <a16:creationId xmlns:a16="http://schemas.microsoft.com/office/drawing/2014/main" id="{00000000-0008-0000-4600-0000F31C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219075</xdr:colOff>
      <xdr:row>0</xdr:row>
      <xdr:rowOff>95250</xdr:rowOff>
    </xdr:from>
    <xdr:to>
      <xdr:col>2</xdr:col>
      <xdr:colOff>76200</xdr:colOff>
      <xdr:row>0</xdr:row>
      <xdr:rowOff>314325</xdr:rowOff>
    </xdr:to>
    <xdr:sp macro="" textlink="">
      <xdr:nvSpPr>
        <xdr:cNvPr id="72706" name="Text Box 2">
          <a:hlinkClick xmlns:r="http://schemas.openxmlformats.org/officeDocument/2006/relationships" r:id="rId2"/>
          <a:extLst>
            <a:ext uri="{FF2B5EF4-FFF2-40B4-BE49-F238E27FC236}">
              <a16:creationId xmlns:a16="http://schemas.microsoft.com/office/drawing/2014/main" id="{00000000-0008-0000-4600-0000021C0100}"/>
            </a:ext>
          </a:extLst>
        </xdr:cNvPr>
        <xdr:cNvSpPr txBox="1">
          <a:spLocks noChangeArrowheads="1"/>
        </xdr:cNvSpPr>
      </xdr:nvSpPr>
      <xdr:spPr bwMode="auto">
        <a:xfrm>
          <a:off x="219075" y="95250"/>
          <a:ext cx="1076325" cy="219075"/>
        </a:xfrm>
        <a:prstGeom prst="rect">
          <a:avLst/>
        </a:prstGeom>
        <a:solidFill>
          <a:srgbClr xmlns:mc="http://schemas.openxmlformats.org/markup-compatibility/2006" xmlns:a14="http://schemas.microsoft.com/office/drawing/2010/main" val="FFFFC0" mc:Ignorable="a14" a14:legacySpreadsheetColorIndex="26"/>
        </a:solid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35921" dir="2700000" algn="ctr" rotWithShape="0">
            <a:srgbClr xmlns:mc="http://schemas.openxmlformats.org/markup-compatibility/2006" xmlns:a14="http://schemas.microsoft.com/office/drawing/2010/main" val="C0C0C0" mc:Ignorable="a14" a14:legacySpreadsheetColorIndex="22"/>
          </a:outerShdw>
        </a:effectLst>
      </xdr:spPr>
      <xdr:txBody>
        <a:bodyPr vertOverflow="clip" wrap="square" lIns="27432" tIns="22860" rIns="27432" bIns="22860" anchor="ctr" upright="1"/>
        <a:lstStyle/>
        <a:p>
          <a:pPr algn="ctr" rtl="0">
            <a:defRPr sz="1000"/>
          </a:pPr>
          <a:r>
            <a:rPr lang="pt-PT" sz="800" b="1" i="0" u="none" strike="noStrike" baseline="0">
              <a:solidFill>
                <a:srgbClr val="229E40"/>
              </a:solidFill>
              <a:latin typeface="Arial"/>
              <a:cs typeface="Arial"/>
            </a:rPr>
            <a:t>VOLTAR AO MENU</a:t>
          </a:r>
        </a:p>
      </xdr:txBody>
    </xdr:sp>
    <xdr:clientData fPrintsWithSheet="0"/>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7.xml"/><Relationship Id="rId1" Type="http://schemas.openxmlformats.org/officeDocument/2006/relationships/printerSettings" Target="../printerSettings/printerSettings21.bin"/><Relationship Id="rId4"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3.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4.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8.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9.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0.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9.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30.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_rels/sheet37.xml.rels><?xml version="1.0" encoding="UTF-8" standalone="yes"?>
<Relationships xmlns="http://schemas.openxmlformats.org/package/2006/relationships"><Relationship Id="rId3" Type="http://schemas.openxmlformats.org/officeDocument/2006/relationships/drawing" Target="../drawings/drawing36.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38.xml.rels><?xml version="1.0" encoding="UTF-8" standalone="yes"?>
<Relationships xmlns="http://schemas.openxmlformats.org/package/2006/relationships"><Relationship Id="rId3" Type="http://schemas.openxmlformats.org/officeDocument/2006/relationships/drawing" Target="../drawings/drawing37.xml"/><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5" Type="http://schemas.openxmlformats.org/officeDocument/2006/relationships/comments" Target="../comments8.xml"/><Relationship Id="rId4" Type="http://schemas.openxmlformats.org/officeDocument/2006/relationships/vmlDrawing" Target="../drawings/vmlDrawing8.v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8.xml"/><Relationship Id="rId1" Type="http://schemas.openxmlformats.org/officeDocument/2006/relationships/printerSettings" Target="../printerSettings/printerSettings47.bin"/><Relationship Id="rId4" Type="http://schemas.openxmlformats.org/officeDocument/2006/relationships/comments" Target="../comments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5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5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52.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4.xml"/><Relationship Id="rId1" Type="http://schemas.openxmlformats.org/officeDocument/2006/relationships/printerSettings" Target="../printerSettings/printerSettings53.bin"/><Relationship Id="rId4" Type="http://schemas.openxmlformats.org/officeDocument/2006/relationships/comments" Target="../comments10.xml"/></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5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5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5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5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5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6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6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6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63.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6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6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66.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67.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68.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9.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70.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71.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72.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73.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74.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75.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76.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77.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78.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lha1">
    <tabColor indexed="42"/>
    <pageSetUpPr autoPageBreaks="0" fitToPage="1"/>
  </sheetPr>
  <dimension ref="A1:IU20"/>
  <sheetViews>
    <sheetView showGridLines="0" showRowColHeaders="0" tabSelected="1" workbookViewId="0"/>
  </sheetViews>
  <sheetFormatPr defaultColWidth="3.7109375" defaultRowHeight="11.25" x14ac:dyDescent="0.2"/>
  <cols>
    <col min="1" max="1" width="3.7109375" style="40" customWidth="1"/>
    <col min="2" max="2" width="4.7109375" style="40" customWidth="1"/>
    <col min="3" max="3" width="53.7109375" style="40" bestFit="1" customWidth="1"/>
    <col min="4" max="4" width="73.7109375" style="40" customWidth="1"/>
    <col min="5" max="5" width="3.7109375" style="41" hidden="1" customWidth="1"/>
    <col min="6" max="6" width="4.28515625" style="41" hidden="1" customWidth="1"/>
    <col min="7" max="255" width="4.28515625" style="1" hidden="1" customWidth="1"/>
    <col min="256" max="16383" width="0" style="1" hidden="1" customWidth="1"/>
    <col min="16384" max="16384" width="3.7109375" style="1"/>
  </cols>
  <sheetData>
    <row r="1" spans="1:9" ht="18" customHeight="1" x14ac:dyDescent="0.2">
      <c r="H1" s="1">
        <v>1</v>
      </c>
      <c r="I1" s="1" t="s">
        <v>1384</v>
      </c>
    </row>
    <row r="2" spans="1:9" ht="20.25" customHeight="1" x14ac:dyDescent="0.2">
      <c r="C2" s="77" t="s">
        <v>1677</v>
      </c>
      <c r="D2" s="711" t="s">
        <v>1942</v>
      </c>
      <c r="H2" s="1">
        <v>2</v>
      </c>
      <c r="I2" s="1" t="s">
        <v>1385</v>
      </c>
    </row>
    <row r="3" spans="1:9" ht="20.25" customHeight="1" x14ac:dyDescent="0.2">
      <c r="B3" s="78"/>
      <c r="C3" s="77" t="s">
        <v>1678</v>
      </c>
      <c r="D3" s="120">
        <v>46022</v>
      </c>
      <c r="H3" s="1">
        <v>3</v>
      </c>
      <c r="I3" s="1" t="s">
        <v>1386</v>
      </c>
    </row>
    <row r="4" spans="1:9" ht="36" customHeight="1" thickBot="1" x14ac:dyDescent="0.25">
      <c r="A4" s="79"/>
      <c r="D4" s="80"/>
      <c r="H4" s="1">
        <v>4</v>
      </c>
      <c r="I4" s="1" t="s">
        <v>1387</v>
      </c>
    </row>
    <row r="5" spans="1:9" ht="36" customHeight="1" x14ac:dyDescent="0.2">
      <c r="B5" s="712" t="s">
        <v>1679</v>
      </c>
      <c r="C5" s="713"/>
      <c r="D5" s="714"/>
      <c r="H5" s="1">
        <v>5</v>
      </c>
      <c r="I5" s="1" t="s">
        <v>1388</v>
      </c>
    </row>
    <row r="6" spans="1:9" ht="36" customHeight="1" thickBot="1" x14ac:dyDescent="0.25">
      <c r="B6" s="689"/>
      <c r="C6" s="690" t="s">
        <v>1235</v>
      </c>
      <c r="D6" s="691" t="s">
        <v>1251</v>
      </c>
      <c r="H6" s="1">
        <v>6</v>
      </c>
      <c r="I6" s="1" t="s">
        <v>1389</v>
      </c>
    </row>
    <row r="7" spans="1:9" ht="36" customHeight="1" x14ac:dyDescent="0.2">
      <c r="B7" s="654" t="s">
        <v>1420</v>
      </c>
      <c r="C7" s="655" t="s">
        <v>1252</v>
      </c>
      <c r="D7" s="650" t="str">
        <f>"Balancete Final e das Classes 6, 7 e 8 antes do Apuramento de Resultados, dos anos "&amp;IF(ISNUMBER($D$3),YEAR($D$3)-2&amp;", "&amp;YEAR($D$3)-1&amp;" e "&amp;YEAR($D$3),"n-2, n-1 e n")</f>
        <v>Balancete Final e das Classes 6, 7 e 8 antes do Apuramento de Resultados, dos anos 2023, 2024 e 2025</v>
      </c>
      <c r="H7" s="1">
        <v>7</v>
      </c>
      <c r="I7" s="1" t="s">
        <v>1390</v>
      </c>
    </row>
    <row r="8" spans="1:9" ht="36" customHeight="1" x14ac:dyDescent="0.2">
      <c r="B8" s="656" t="s">
        <v>1421</v>
      </c>
      <c r="C8" s="655" t="s">
        <v>1279</v>
      </c>
      <c r="D8" s="651" t="s">
        <v>1764</v>
      </c>
      <c r="H8" s="1">
        <v>8</v>
      </c>
      <c r="I8" s="1" t="s">
        <v>1391</v>
      </c>
    </row>
    <row r="9" spans="1:9" ht="36" customHeight="1" x14ac:dyDescent="0.2">
      <c r="B9" s="656" t="s">
        <v>1422</v>
      </c>
      <c r="C9" s="655" t="s">
        <v>1234</v>
      </c>
      <c r="D9" s="651"/>
      <c r="H9" s="1">
        <v>9</v>
      </c>
      <c r="I9" s="1" t="s">
        <v>1392</v>
      </c>
    </row>
    <row r="10" spans="1:9" ht="36" customHeight="1" x14ac:dyDescent="0.2">
      <c r="B10" s="656" t="s">
        <v>1423</v>
      </c>
      <c r="C10" s="655" t="s">
        <v>960</v>
      </c>
      <c r="D10" s="652" t="s">
        <v>1491</v>
      </c>
      <c r="H10" s="1">
        <v>10</v>
      </c>
      <c r="I10" s="1" t="s">
        <v>1393</v>
      </c>
    </row>
    <row r="11" spans="1:9" ht="36" customHeight="1" x14ac:dyDescent="0.2">
      <c r="B11" s="656" t="s">
        <v>1424</v>
      </c>
      <c r="C11" s="655" t="s">
        <v>1280</v>
      </c>
      <c r="D11" s="652" t="s">
        <v>207</v>
      </c>
      <c r="H11" s="1">
        <v>11</v>
      </c>
      <c r="I11" s="1" t="s">
        <v>1394</v>
      </c>
    </row>
    <row r="12" spans="1:9" ht="36" customHeight="1" thickBot="1" x14ac:dyDescent="0.25">
      <c r="A12" s="80"/>
      <c r="B12" s="657" t="s">
        <v>1425</v>
      </c>
      <c r="C12" s="658" t="s">
        <v>1676</v>
      </c>
      <c r="D12" s="653"/>
      <c r="E12" s="81"/>
      <c r="H12" s="1">
        <v>12</v>
      </c>
      <c r="I12" s="1" t="s">
        <v>1395</v>
      </c>
    </row>
    <row r="13" spans="1:9" ht="36" customHeight="1" x14ac:dyDescent="0.2">
      <c r="A13" s="80"/>
      <c r="B13" s="80"/>
      <c r="C13" s="80"/>
      <c r="D13" s="80"/>
      <c r="E13" s="81"/>
    </row>
    <row r="14" spans="1:9" s="9" customFormat="1" ht="36" customHeight="1" x14ac:dyDescent="0.2">
      <c r="A14" s="80"/>
      <c r="B14" s="54" t="s">
        <v>1943</v>
      </c>
      <c r="C14" s="80"/>
      <c r="D14" s="80"/>
      <c r="E14" s="81"/>
      <c r="F14" s="81"/>
    </row>
    <row r="15" spans="1:9" s="9" customFormat="1" ht="16.5" customHeight="1" x14ac:dyDescent="0.2">
      <c r="A15" s="80"/>
      <c r="B15" s="82" t="s">
        <v>1942</v>
      </c>
      <c r="C15" s="80"/>
      <c r="D15" s="80"/>
      <c r="E15" s="81"/>
      <c r="F15" s="81"/>
    </row>
    <row r="16" spans="1:9" s="9" customFormat="1" ht="12.75" x14ac:dyDescent="0.2">
      <c r="A16" s="80"/>
      <c r="B16" s="83"/>
      <c r="C16" s="80"/>
      <c r="D16" s="80"/>
      <c r="E16" s="81"/>
      <c r="F16" s="81"/>
    </row>
    <row r="17" spans="1:6" s="9" customFormat="1" ht="12.75" x14ac:dyDescent="0.2">
      <c r="A17" s="80"/>
      <c r="B17" s="80"/>
      <c r="C17" s="80"/>
      <c r="D17" s="80"/>
      <c r="E17" s="81"/>
      <c r="F17" s="81"/>
    </row>
    <row r="18" spans="1:6" s="9" customFormat="1" ht="12.75" x14ac:dyDescent="0.2">
      <c r="A18" s="80"/>
      <c r="B18" s="40"/>
      <c r="C18" s="40"/>
      <c r="D18" s="40"/>
      <c r="E18" s="81"/>
      <c r="F18" s="81"/>
    </row>
    <row r="19" spans="1:6" s="9" customFormat="1" ht="12.75" x14ac:dyDescent="0.2">
      <c r="A19" s="40"/>
      <c r="B19" s="40"/>
      <c r="C19" s="40"/>
      <c r="D19" s="40"/>
      <c r="E19" s="41"/>
      <c r="F19" s="81"/>
    </row>
    <row r="20" spans="1:6" s="9" customFormat="1" ht="12.75" x14ac:dyDescent="0.2">
      <c r="A20" s="40"/>
      <c r="B20" s="40"/>
      <c r="C20" s="40"/>
      <c r="D20" s="40"/>
      <c r="E20" s="41"/>
      <c r="F20" s="81"/>
    </row>
  </sheetData>
  <sheetProtection algorithmName="SHA-512" hashValue="kaaiQgNRLRIMkitDcCzfqzGNbWgbhGtrVKcrwRZI4DvOFl25Ut9MXKAycrqRh38+uOwOnY0H/JdhEBeQd6HS3w==" saltValue="ADtMsL+zMTtDocGUONXVmw==" spinCount="100000" sheet="1" objects="1" scenarios="1"/>
  <customSheetViews>
    <customSheetView guid="{6C7B2B50-7DAA-11D3-808B-008048D6B567}" showGridLines="0" fitToPage="1" hiddenColumns="1" showRuler="0">
      <pageMargins left="0.75" right="0.75" top="0.78740157480314965" bottom="0.78740157480314965" header="0.51181102362204722" footer="0.51181102362204722"/>
      <printOptions horizontalCentered="1"/>
      <pageSetup paperSize="9" orientation="landscape" blackAndWhite="1" horizontalDpi="300" verticalDpi="300" r:id="rId1"/>
      <headerFooter alignWithMargins="0"/>
    </customSheetView>
  </customSheetViews>
  <mergeCells count="1">
    <mergeCell ref="B5:D5"/>
  </mergeCells>
  <phoneticPr fontId="0" type="noConversion"/>
  <hyperlinks>
    <hyperlink ref="C7" location="'Menu 1'!A1" display="Introdução de Dados" xr:uid="{00000000-0004-0000-0000-000000000000}"/>
    <hyperlink ref="C12" location="'Menu 7'!A1" display="G r á f i c o s" xr:uid="{00000000-0004-0000-0000-000001000000}"/>
    <hyperlink ref="C8" location="'Menu 2'!A1" display="Demonstrações Financeiras para o período em análise" xr:uid="{00000000-0004-0000-0000-000002000000}"/>
    <hyperlink ref="C11" location="IES!A4" display="Quadros de apoio ao preenchimento do ANEXO e da IES" xr:uid="{00000000-0004-0000-0000-000003000000}"/>
    <hyperlink ref="C9" location="'Menu 3'!A1" display="Mapas Diversos" xr:uid="{00000000-0004-0000-0000-000004000000}"/>
    <hyperlink ref="C10" location="'Menu 4'!A1" display="Modelo 22 do IRC e Anexos A, B, C e D" xr:uid="{00000000-0004-0000-0000-000005000000}"/>
  </hyperlinks>
  <printOptions horizontalCentered="1" gridLinesSet="0"/>
  <pageMargins left="0.75" right="0.75" top="0.78740157480314965" bottom="0.78740157480314965" header="0.51181102362204722" footer="0.51181102362204722"/>
  <pageSetup paperSize="9" orientation="landscape" blackAndWhite="1" horizontalDpi="300" verticalDpi="300"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lha10">
    <tabColor indexed="42"/>
    <pageSetUpPr autoPageBreaks="0" fitToPage="1"/>
  </sheetPr>
  <dimension ref="A1:IU22"/>
  <sheetViews>
    <sheetView showGridLines="0" showRowColHeaders="0" workbookViewId="0"/>
  </sheetViews>
  <sheetFormatPr defaultColWidth="4.28515625" defaultRowHeight="11.25" x14ac:dyDescent="0.2"/>
  <cols>
    <col min="1" max="1" width="3.7109375" style="40" customWidth="1"/>
    <col min="2" max="2" width="5.7109375" style="40" customWidth="1"/>
    <col min="3" max="3" width="52.7109375" style="40" customWidth="1"/>
    <col min="4" max="4" width="73.7109375" style="40" customWidth="1"/>
    <col min="5" max="5" width="3.7109375" style="41" hidden="1" customWidth="1"/>
    <col min="6" max="6" width="4.28515625" style="41" hidden="1" customWidth="1"/>
    <col min="7" max="255" width="4.28515625" style="1" hidden="1" customWidth="1"/>
    <col min="256" max="16383" width="0" style="1" hidden="1" customWidth="1"/>
    <col min="16384" max="16384" width="4.28515625" style="1"/>
  </cols>
  <sheetData>
    <row r="1" spans="1:4" ht="18" customHeight="1" x14ac:dyDescent="0.2"/>
    <row r="2" spans="1:4" ht="21" customHeight="1" x14ac:dyDescent="0.2">
      <c r="B2" s="715" t="str">
        <f>IF(ISTEXT(Menu!$D$2),Menu!$D$2,"Empresa de Demonstração")</f>
        <v>Empresa de Demonstração, Lda.</v>
      </c>
      <c r="C2" s="716"/>
      <c r="D2" s="717"/>
    </row>
    <row r="3" spans="1:4" ht="20.25" customHeight="1" x14ac:dyDescent="0.2">
      <c r="B3" s="718">
        <f>IF(ISNUMBER(Menu!$D$3),Menu!$D$3,"31 de Dezembro do Ano n")</f>
        <v>46022</v>
      </c>
      <c r="C3" s="719"/>
      <c r="D3" s="720"/>
    </row>
    <row r="4" spans="1:4" ht="36" customHeight="1" thickBot="1" x14ac:dyDescent="0.25">
      <c r="A4" s="79"/>
      <c r="D4" s="80"/>
    </row>
    <row r="5" spans="1:4" ht="27" customHeight="1" x14ac:dyDescent="0.2">
      <c r="B5" s="721" t="s">
        <v>1252</v>
      </c>
      <c r="C5" s="722"/>
      <c r="D5" s="723"/>
    </row>
    <row r="6" spans="1:4" ht="27" customHeight="1" thickBot="1" x14ac:dyDescent="0.25">
      <c r="B6" s="689"/>
      <c r="C6" s="690" t="s">
        <v>1250</v>
      </c>
      <c r="D6" s="691" t="s">
        <v>1251</v>
      </c>
    </row>
    <row r="7" spans="1:4" ht="27" customHeight="1" x14ac:dyDescent="0.2">
      <c r="B7" s="659" t="s">
        <v>507</v>
      </c>
      <c r="C7" s="655" t="str">
        <f>"Gastos e Rendimentos - Classes 6, 7 e 8 (Ano: "&amp;IF(ISNUMBER($B$3),YEAR($B$3)-2,"n-2")&amp;")"</f>
        <v>Gastos e Rendimentos - Classes 6, 7 e 8 (Ano: 2023)</v>
      </c>
      <c r="D7" s="651" t="str">
        <f>"Balancete das Classes 6, 7 e 8, antes de Apuramentos de Resultados, do Ano "&amp;IF(ISNUMBER($B$3),"de "&amp;YEAR($B$3)-2,"n-2")</f>
        <v>Balancete das Classes 6, 7 e 8, antes de Apuramentos de Resultados, do Ano de 2023</v>
      </c>
    </row>
    <row r="8" spans="1:4" ht="27" customHeight="1" x14ac:dyDescent="0.2">
      <c r="B8" s="659" t="s">
        <v>508</v>
      </c>
      <c r="C8" s="655" t="str">
        <f>"Balancete Geral Final (Ano: "&amp;IF(ISNUMBER($B$3),YEAR($B$3)-2,"n-2")&amp;")"</f>
        <v>Balancete Geral Final (Ano: 2023)</v>
      </c>
      <c r="D8" s="651" t="str">
        <f>"Balancete Geral Final do Ano "&amp;IF(ISNUMBER($B$3),"de "&amp;YEAR($B$3)-2,"n-2")</f>
        <v>Balancete Geral Final do Ano de 2023</v>
      </c>
    </row>
    <row r="9" spans="1:4" ht="27" customHeight="1" x14ac:dyDescent="0.2">
      <c r="B9" s="659" t="s">
        <v>509</v>
      </c>
      <c r="C9" s="655" t="str">
        <f>"Gastos e Rendimentos - Classes 6, 7 e 8 (Ano: "&amp;IF(ISNUMBER($B$3),YEAR($B$3)-1,"n-1")&amp;")"</f>
        <v>Gastos e Rendimentos - Classes 6, 7 e 8 (Ano: 2024)</v>
      </c>
      <c r="D9" s="651" t="str">
        <f>"Balancete das Classes 6, 7 e 8, antes de Apuramentos de Resultados, do Ano "&amp;IF(ISNUMBER($B$3),"de "&amp;YEAR($B$3)-1,"n-1")</f>
        <v>Balancete das Classes 6, 7 e 8, antes de Apuramentos de Resultados, do Ano de 2024</v>
      </c>
    </row>
    <row r="10" spans="1:4" ht="27" customHeight="1" x14ac:dyDescent="0.2">
      <c r="B10" s="659" t="s">
        <v>510</v>
      </c>
      <c r="C10" s="655" t="str">
        <f>"Balancete Geral Final (Ano: "&amp;IF(ISNUMBER($B$3),YEAR($B$3)-1,"n-1")&amp;")"</f>
        <v>Balancete Geral Final (Ano: 2024)</v>
      </c>
      <c r="D10" s="651" t="str">
        <f>"Balancete Geral Final do Ano "&amp;IF(ISNUMBER($B$3),"de "&amp;YEAR($B$3)-1,"n-1")</f>
        <v>Balancete Geral Final do Ano de 2024</v>
      </c>
    </row>
    <row r="11" spans="1:4" ht="27" customHeight="1" x14ac:dyDescent="0.2">
      <c r="B11" s="659" t="s">
        <v>511</v>
      </c>
      <c r="C11" s="655" t="str">
        <f>"Gastos e Rendimentos - Classes 6, 7 e 8 (Ano: "&amp;IF(ISNUMBER($B$3),YEAR($B$3),"n")&amp;")"</f>
        <v>Gastos e Rendimentos - Classes 6, 7 e 8 (Ano: 2025)</v>
      </c>
      <c r="D11" s="651" t="str">
        <f>"Balancete das Classes 6, 7 e 8, antes de Apuramentos de Resultados, do Ano "&amp;IF(ISNUMBER($B$3),"de "&amp;YEAR($B$3),"n")</f>
        <v>Balancete das Classes 6, 7 e 8, antes de Apuramentos de Resultados, do Ano de 2025</v>
      </c>
    </row>
    <row r="12" spans="1:4" ht="27" customHeight="1" x14ac:dyDescent="0.2">
      <c r="B12" s="659" t="s">
        <v>512</v>
      </c>
      <c r="C12" s="655" t="str">
        <f>"Balancete Geral Final (Ano: "&amp;IF(ISNUMBER($B$3),YEAR($B$3),"n")&amp;")"</f>
        <v>Balancete Geral Final (Ano: 2025)</v>
      </c>
      <c r="D12" s="651" t="str">
        <f>"Balancete Geral Final do Ano "&amp;IF(ISNUMBER($B$3),"de "&amp;YEAR($B$3),"n")</f>
        <v>Balancete Geral Final do Ano de 2025</v>
      </c>
    </row>
    <row r="13" spans="1:4" ht="27" customHeight="1" x14ac:dyDescent="0.2">
      <c r="B13" s="659" t="s">
        <v>513</v>
      </c>
      <c r="C13" s="655" t="str">
        <f>"Critérios de Imputação (Ano: "&amp;IF(ISNUMBER($B$3),YEAR($B$3)-2,"n-2")&amp;")"</f>
        <v>Critérios de Imputação (Ano: 2023)</v>
      </c>
      <c r="D13" s="651" t="str">
        <f>"% de imputação de Custos e Proveitos, no Ano "&amp;IF(ISNUMBER($B$3),"de "&amp;YEAR($B$3)-2,"n-2")</f>
        <v>% de imputação de Custos e Proveitos, no Ano de 2023</v>
      </c>
    </row>
    <row r="14" spans="1:4" ht="27" customHeight="1" x14ac:dyDescent="0.2">
      <c r="B14" s="659" t="s">
        <v>514</v>
      </c>
      <c r="C14" s="655" t="str">
        <f>"Critérios de Imputação (Ano: "&amp;IF(ISNUMBER($B$3),YEAR($B$3)-1,"n-1")&amp;")"</f>
        <v>Critérios de Imputação (Ano: 2024)</v>
      </c>
      <c r="D14" s="651" t="str">
        <f>"% de imputação de Custos e Proveitos, no Ano "&amp;IF(ISNUMBER($B$3),"de "&amp;YEAR($B$3)-1,"n-1")</f>
        <v>% de imputação de Custos e Proveitos, no Ano de 2024</v>
      </c>
    </row>
    <row r="15" spans="1:4" ht="27" customHeight="1" x14ac:dyDescent="0.2">
      <c r="B15" s="659" t="s">
        <v>515</v>
      </c>
      <c r="C15" s="655" t="str">
        <f>"Critérios de Imputação (Ano: "&amp;IF(ISNUMBER($B$3),YEAR($B$3),"n")&amp;")"</f>
        <v>Critérios de Imputação (Ano: 2025)</v>
      </c>
      <c r="D15" s="651" t="str">
        <f>"% de imputação de Custos e Proveitos, no Ano "&amp;IF(ISNUMBER($B$3),"de "&amp;YEAR($B$3),"n")</f>
        <v>% de imputação de Custos e Proveitos, no Ano de 2025</v>
      </c>
    </row>
    <row r="16" spans="1:4" ht="27" customHeight="1" thickBot="1" x14ac:dyDescent="0.25">
      <c r="B16" s="660" t="s">
        <v>506</v>
      </c>
      <c r="C16" s="658" t="s">
        <v>1146</v>
      </c>
      <c r="D16" s="653" t="s">
        <v>1103</v>
      </c>
    </row>
    <row r="17" spans="1:6" s="9" customFormat="1" ht="16.5" customHeight="1" x14ac:dyDescent="0.2">
      <c r="A17" s="80"/>
      <c r="B17" s="80"/>
      <c r="C17" s="80"/>
      <c r="D17" s="80"/>
      <c r="E17" s="81"/>
      <c r="F17" s="81"/>
    </row>
    <row r="18" spans="1:6" s="9" customFormat="1" ht="12.75" x14ac:dyDescent="0.2">
      <c r="A18" s="80"/>
      <c r="B18" s="54" t="str">
        <f>Menu!$B$14</f>
        <v>Impresso pelo 'Modelo de Análise Financeira - MAFIN 2026' propriedade de Empresa de Demonstração, Lda.</v>
      </c>
      <c r="C18" s="80"/>
      <c r="D18" s="80"/>
      <c r="E18" s="81"/>
      <c r="F18" s="81"/>
    </row>
    <row r="19" spans="1:6" s="9" customFormat="1" ht="12.75" x14ac:dyDescent="0.2">
      <c r="A19" s="80"/>
      <c r="B19" s="82"/>
      <c r="C19" s="80"/>
      <c r="D19" s="80"/>
      <c r="E19" s="81"/>
      <c r="F19" s="81"/>
    </row>
    <row r="20" spans="1:6" s="9" customFormat="1" ht="12.75" x14ac:dyDescent="0.2">
      <c r="A20" s="80"/>
      <c r="B20" s="83"/>
      <c r="C20" s="80"/>
      <c r="D20" s="80"/>
      <c r="E20" s="81"/>
      <c r="F20" s="81"/>
    </row>
    <row r="21" spans="1:6" s="9" customFormat="1" ht="12.75" x14ac:dyDescent="0.2">
      <c r="A21" s="80"/>
      <c r="B21" s="80"/>
      <c r="C21" s="80"/>
      <c r="D21" s="80"/>
      <c r="E21" s="81"/>
      <c r="F21" s="81"/>
    </row>
    <row r="22" spans="1:6" s="9" customFormat="1" ht="12.75" x14ac:dyDescent="0.2">
      <c r="A22" s="80"/>
      <c r="B22" s="40"/>
      <c r="C22" s="40"/>
      <c r="D22" s="40"/>
      <c r="E22" s="81"/>
      <c r="F22" s="81"/>
    </row>
  </sheetData>
  <sheetProtection algorithmName="SHA-512" hashValue="cpC7aeSKjls1o3NFgKdyOFd03QaMJ7fUiYohVCSQcp8js+QMDvsQzrZD/zqrVj6c6BaKntPgdP/8NMx9QiUeaA==" saltValue="7qqquB+jUFSVvZIF8wtCuQ==" spinCount="100000" sheet="1" objects="1" scenarios="1"/>
  <mergeCells count="3">
    <mergeCell ref="B2:D2"/>
    <mergeCell ref="B3:D3"/>
    <mergeCell ref="B5:D5"/>
  </mergeCells>
  <phoneticPr fontId="0" type="noConversion"/>
  <hyperlinks>
    <hyperlink ref="C12" location="'BG n'!A5" display="'BG n'!A5" xr:uid="{00000000-0004-0000-0100-000000000000}"/>
    <hyperlink ref="C8" location="'BG n-2'!A5" display="'BG n-2'!A5" xr:uid="{00000000-0004-0000-0100-000001000000}"/>
    <hyperlink ref="C13" location="'C I n-2'!A8" display="'C I n-2'!A8" xr:uid="{00000000-0004-0000-0100-000002000000}"/>
    <hyperlink ref="C11" location="'GR n'!A5" display="'GR n'!A5" xr:uid="{00000000-0004-0000-0100-000003000000}"/>
    <hyperlink ref="C7" location="'GR n-2'!A5" display="'GR n-2'!A5" xr:uid="{00000000-0004-0000-0100-000004000000}"/>
    <hyperlink ref="C15" location="'C I n'!a8" display="'C I n'!a8" xr:uid="{00000000-0004-0000-0100-000005000000}"/>
    <hyperlink ref="C16" location="'O E G'!a5" display="'O E G'!a5" xr:uid="{00000000-0004-0000-0100-000006000000}"/>
    <hyperlink ref="C10" location="'BG n-1'!A5" display="'BG n-1'!A5" xr:uid="{00000000-0004-0000-0100-000007000000}"/>
    <hyperlink ref="C9" location="'GR n-1'!A5" display="'GR n-1'!A5" xr:uid="{00000000-0004-0000-0100-000008000000}"/>
    <hyperlink ref="C14" location="'C I n-1'!a8" display="'C I n-1'!a8" xr:uid="{00000000-0004-0000-0100-000009000000}"/>
  </hyperlinks>
  <printOptions horizontalCentered="1" gridLinesSet="0"/>
  <pageMargins left="0.75" right="0.75" top="0.78740157480314965" bottom="0.78740157480314965" header="0.51181102362204722" footer="0.51181102362204722"/>
  <pageSetup paperSize="9" orientation="landscape" blackAndWhite="1" horizontalDpi="300" verticalDpi="300" r:id="rId1"/>
  <headerFooter alignWithMargins="0"/>
  <cellWatches>
    <cellWatch r="C16"/>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lha12">
    <tabColor indexed="42"/>
    <pageSetUpPr autoPageBreaks="0" fitToPage="1"/>
  </sheetPr>
  <dimension ref="A1:IU25"/>
  <sheetViews>
    <sheetView showGridLines="0" showRowColHeaders="0" workbookViewId="0"/>
  </sheetViews>
  <sheetFormatPr defaultColWidth="4.28515625" defaultRowHeight="11.25" x14ac:dyDescent="0.2"/>
  <cols>
    <col min="1" max="1" width="3.7109375" style="40" customWidth="1"/>
    <col min="2" max="2" width="6.28515625" style="40" customWidth="1"/>
    <col min="3" max="3" width="80.7109375" style="40" customWidth="1"/>
    <col min="4" max="4" width="3.7109375" style="41" hidden="1" customWidth="1"/>
    <col min="5" max="5" width="4.28515625" style="41" hidden="1" customWidth="1"/>
    <col min="6" max="255" width="4.28515625" style="1" hidden="1" customWidth="1"/>
    <col min="256" max="16383" width="0" style="1" hidden="1" customWidth="1"/>
    <col min="16384" max="16384" width="4.28515625" style="1"/>
  </cols>
  <sheetData>
    <row r="1" spans="1:3" ht="18" customHeight="1" x14ac:dyDescent="0.2"/>
    <row r="2" spans="1:3" ht="20.25" customHeight="1" x14ac:dyDescent="0.2">
      <c r="B2" s="715" t="str">
        <f>IF(ISTEXT(Menu!$D$2),Menu!$D$2,"Empresa de Demonstração")</f>
        <v>Empresa de Demonstração, Lda.</v>
      </c>
      <c r="C2" s="716"/>
    </row>
    <row r="3" spans="1:3" ht="20.25" customHeight="1" x14ac:dyDescent="0.2">
      <c r="B3" s="718">
        <f>IF(ISNUMBER(Menu!$D$3),Menu!$D$3,"31 de Dezembro do Ano n")</f>
        <v>46022</v>
      </c>
      <c r="C3" s="719"/>
    </row>
    <row r="4" spans="1:3" ht="26.25" customHeight="1" thickBot="1" x14ac:dyDescent="0.25">
      <c r="A4" s="79"/>
    </row>
    <row r="5" spans="1:3" ht="27" customHeight="1" x14ac:dyDescent="0.2">
      <c r="B5" s="724" t="s">
        <v>46</v>
      </c>
      <c r="C5" s="725"/>
    </row>
    <row r="6" spans="1:3" ht="27" customHeight="1" thickBot="1" x14ac:dyDescent="0.25">
      <c r="B6" s="726"/>
      <c r="C6" s="727"/>
    </row>
    <row r="7" spans="1:3" ht="27" customHeight="1" x14ac:dyDescent="0.2">
      <c r="B7" s="661" t="s">
        <v>1757</v>
      </c>
      <c r="C7" s="662"/>
    </row>
    <row r="8" spans="1:3" ht="21" customHeight="1" x14ac:dyDescent="0.2">
      <c r="B8" s="663" t="s">
        <v>1206</v>
      </c>
      <c r="C8" s="664" t="s">
        <v>91</v>
      </c>
    </row>
    <row r="9" spans="1:3" ht="21" customHeight="1" x14ac:dyDescent="0.2">
      <c r="B9" s="665" t="s">
        <v>1207</v>
      </c>
      <c r="C9" s="664" t="s">
        <v>1458</v>
      </c>
    </row>
    <row r="10" spans="1:3" ht="21" customHeight="1" x14ac:dyDescent="0.2">
      <c r="B10" s="665" t="s">
        <v>598</v>
      </c>
      <c r="C10" s="664" t="s">
        <v>1459</v>
      </c>
    </row>
    <row r="11" spans="1:3" ht="21" customHeight="1" x14ac:dyDescent="0.2">
      <c r="B11" s="665" t="s">
        <v>599</v>
      </c>
      <c r="C11" s="664" t="s">
        <v>597</v>
      </c>
    </row>
    <row r="12" spans="1:3" ht="21" customHeight="1" thickBot="1" x14ac:dyDescent="0.25">
      <c r="B12" s="666" t="s">
        <v>600</v>
      </c>
      <c r="C12" s="667" t="s">
        <v>21</v>
      </c>
    </row>
    <row r="13" spans="1:3" ht="27" customHeight="1" x14ac:dyDescent="0.2">
      <c r="B13" s="661" t="s">
        <v>1758</v>
      </c>
      <c r="C13" s="662"/>
    </row>
    <row r="14" spans="1:3" ht="21" customHeight="1" x14ac:dyDescent="0.2">
      <c r="B14" s="665" t="s">
        <v>601</v>
      </c>
      <c r="C14" s="668" t="s">
        <v>1488</v>
      </c>
    </row>
    <row r="15" spans="1:3" ht="21" customHeight="1" x14ac:dyDescent="0.2">
      <c r="B15" s="665" t="s">
        <v>602</v>
      </c>
      <c r="C15" s="664" t="s">
        <v>1489</v>
      </c>
    </row>
    <row r="16" spans="1:3" ht="21" customHeight="1" thickBot="1" x14ac:dyDescent="0.25">
      <c r="B16" s="666" t="s">
        <v>603</v>
      </c>
      <c r="C16" s="667" t="s">
        <v>1490</v>
      </c>
    </row>
    <row r="17" spans="1:5" ht="27" customHeight="1" x14ac:dyDescent="0.2">
      <c r="B17" s="661" t="s">
        <v>1759</v>
      </c>
      <c r="C17" s="662"/>
    </row>
    <row r="18" spans="1:5" ht="21" customHeight="1" x14ac:dyDescent="0.2">
      <c r="B18" s="665" t="s">
        <v>1762</v>
      </c>
      <c r="C18" s="668" t="s">
        <v>1760</v>
      </c>
    </row>
    <row r="19" spans="1:5" ht="21" customHeight="1" thickBot="1" x14ac:dyDescent="0.25">
      <c r="B19" s="666" t="s">
        <v>1763</v>
      </c>
      <c r="C19" s="667" t="s">
        <v>1761</v>
      </c>
    </row>
    <row r="20" spans="1:5" s="9" customFormat="1" ht="16.5" customHeight="1" x14ac:dyDescent="0.2">
      <c r="A20" s="80"/>
      <c r="B20" s="80"/>
      <c r="C20" s="80"/>
      <c r="D20" s="81"/>
      <c r="E20" s="81"/>
    </row>
    <row r="21" spans="1:5" s="9" customFormat="1" ht="12.75" x14ac:dyDescent="0.2">
      <c r="A21" s="80"/>
      <c r="B21" s="54" t="str">
        <f>Menu!$B$14</f>
        <v>Impresso pelo 'Modelo de Análise Financeira - MAFIN 2026' propriedade de Empresa de Demonstração, Lda.</v>
      </c>
      <c r="C21" s="80"/>
      <c r="D21" s="81"/>
      <c r="E21" s="81"/>
    </row>
    <row r="22" spans="1:5" s="9" customFormat="1" ht="12.75" x14ac:dyDescent="0.2">
      <c r="A22" s="80"/>
      <c r="B22" s="82"/>
      <c r="C22" s="80"/>
      <c r="D22" s="81"/>
      <c r="E22" s="81"/>
    </row>
    <row r="23" spans="1:5" s="9" customFormat="1" ht="12.75" x14ac:dyDescent="0.2">
      <c r="A23" s="80"/>
      <c r="B23" s="83"/>
      <c r="C23" s="80"/>
      <c r="D23" s="81"/>
      <c r="E23" s="81"/>
    </row>
    <row r="24" spans="1:5" s="9" customFormat="1" ht="12.75" x14ac:dyDescent="0.2">
      <c r="A24" s="80"/>
      <c r="B24" s="80"/>
      <c r="C24" s="80"/>
      <c r="D24" s="81"/>
      <c r="E24" s="81"/>
    </row>
    <row r="25" spans="1:5" s="9" customFormat="1" ht="12.75" x14ac:dyDescent="0.2">
      <c r="A25" s="80"/>
      <c r="B25" s="40"/>
      <c r="C25" s="40"/>
      <c r="D25" s="81"/>
      <c r="E25" s="81"/>
    </row>
  </sheetData>
  <sheetProtection algorithmName="SHA-512" hashValue="o/qxYTSulpg3cFmGpvgqMwabFiMUxW0nRnzx/18e+gGfCIkkSSNNzjcjX7S97/p4QsCEDfulcvm5pp1dw9DZJQ==" saltValue="dReNCd/Aq6FgrEtU6msoww==" spinCount="100000" sheet="1" objects="1" scenarios="1"/>
  <mergeCells count="3">
    <mergeCell ref="B2:C2"/>
    <mergeCell ref="B3:C3"/>
    <mergeCell ref="B5:C6"/>
  </mergeCells>
  <phoneticPr fontId="0" type="noConversion"/>
  <hyperlinks>
    <hyperlink ref="C14" location="'B MR'!A6" display="Balanço - Modelo Reduzido" xr:uid="{00000000-0004-0000-0200-000000000000}"/>
    <hyperlink ref="C8" location="B!A6" display="Balanço" xr:uid="{00000000-0004-0000-0200-000001000000}"/>
    <hyperlink ref="C9" location="DN!A7" display="Demonstração dos Resultados por Naturezas" xr:uid="{00000000-0004-0000-0200-000002000000}"/>
    <hyperlink ref="C15" location="'DN MR'!A7" display="Demonstração dos Resultados por Naturezas - Modelo Reduzido" xr:uid="{00000000-0004-0000-0200-000003000000}"/>
    <hyperlink ref="C10" location="DF!A7" display="Demonstração dos Resultados por Funções" xr:uid="{00000000-0004-0000-0200-000004000000}"/>
    <hyperlink ref="C16" location="'DF MR'!A7" display="Demonstração dos Resultados por Funções - Modelo Reduzido" xr:uid="{00000000-0004-0000-0200-000005000000}"/>
    <hyperlink ref="C19" location="'DN ME'!A7" display="Demonstração dos Resultados por Naturezas - Modelo ME" xr:uid="{00000000-0004-0000-0200-000006000000}"/>
    <hyperlink ref="C11" location="DACP!C6" display="Demonstração das Alterações no Capital Próprio" xr:uid="{00000000-0004-0000-0200-000007000000}"/>
    <hyperlink ref="C12" location="DFC!A7" display="Demonstração dos Fluxos de Caixa" xr:uid="{00000000-0004-0000-0200-000008000000}"/>
    <hyperlink ref="C18" location="'B ME'!A6" display="Balanço - Modelo ME" xr:uid="{00000000-0004-0000-0200-000009000000}"/>
  </hyperlinks>
  <printOptions horizontalCentered="1" gridLinesSet="0"/>
  <pageMargins left="0.75" right="0.75" top="0.78740157480314965" bottom="0.78740157480314965" header="0.51181102362204722" footer="0.51181102362204722"/>
  <pageSetup paperSize="9" orientation="landscape" blackAndWhite="1"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lha14">
    <tabColor indexed="42"/>
    <pageSetUpPr autoPageBreaks="0" fitToPage="1"/>
  </sheetPr>
  <dimension ref="A1:IU23"/>
  <sheetViews>
    <sheetView showGridLines="0" showRowColHeaders="0" workbookViewId="0"/>
  </sheetViews>
  <sheetFormatPr defaultColWidth="4.28515625" defaultRowHeight="11.25" x14ac:dyDescent="0.2"/>
  <cols>
    <col min="1" max="1" width="3.7109375" style="40" customWidth="1"/>
    <col min="2" max="2" width="5.7109375" style="40" customWidth="1"/>
    <col min="3" max="3" width="90.140625" style="40" customWidth="1"/>
    <col min="4" max="4" width="3.7109375" style="41" hidden="1" customWidth="1"/>
    <col min="5" max="5" width="4.28515625" style="41" hidden="1" customWidth="1"/>
    <col min="6" max="255" width="4.28515625" style="1" hidden="1" customWidth="1"/>
    <col min="256" max="16383" width="0" style="1" hidden="1" customWidth="1"/>
    <col min="16384" max="16384" width="4.28515625" style="1"/>
  </cols>
  <sheetData>
    <row r="1" spans="1:3" ht="18" customHeight="1" x14ac:dyDescent="0.2"/>
    <row r="2" spans="1:3" ht="20.25" customHeight="1" x14ac:dyDescent="0.2">
      <c r="B2" s="715" t="str">
        <f>IF(ISTEXT(Menu!$D$2),Menu!$D$2,"Empresa de Demonstração")</f>
        <v>Empresa de Demonstração, Lda.</v>
      </c>
      <c r="C2" s="716"/>
    </row>
    <row r="3" spans="1:3" ht="20.25" customHeight="1" x14ac:dyDescent="0.2">
      <c r="B3" s="718">
        <f>IF(ISNUMBER(Menu!$D$3),Menu!$D$3,"31 de Dezembro do Ano n")</f>
        <v>46022</v>
      </c>
      <c r="C3" s="719"/>
    </row>
    <row r="4" spans="1:3" ht="36" customHeight="1" thickBot="1" x14ac:dyDescent="0.25">
      <c r="A4" s="79"/>
    </row>
    <row r="5" spans="1:3" ht="24.75" customHeight="1" x14ac:dyDescent="0.2">
      <c r="B5" s="724" t="s">
        <v>1234</v>
      </c>
      <c r="C5" s="725"/>
    </row>
    <row r="6" spans="1:3" ht="24.75" customHeight="1" thickBot="1" x14ac:dyDescent="0.25">
      <c r="B6" s="726"/>
      <c r="C6" s="727"/>
    </row>
    <row r="7" spans="1:3" ht="24.75" customHeight="1" x14ac:dyDescent="0.2">
      <c r="B7" s="663" t="s">
        <v>1224</v>
      </c>
      <c r="C7" s="669" t="s">
        <v>1238</v>
      </c>
    </row>
    <row r="8" spans="1:3" ht="24.75" customHeight="1" x14ac:dyDescent="0.2">
      <c r="B8" s="665" t="s">
        <v>1225</v>
      </c>
      <c r="C8" s="664" t="s">
        <v>1239</v>
      </c>
    </row>
    <row r="9" spans="1:3" ht="24.75" customHeight="1" x14ac:dyDescent="0.2">
      <c r="B9" s="663" t="s">
        <v>1576</v>
      </c>
      <c r="C9" s="664" t="s">
        <v>1754</v>
      </c>
    </row>
    <row r="10" spans="1:3" ht="24.75" customHeight="1" x14ac:dyDescent="0.2">
      <c r="B10" s="663" t="s">
        <v>1577</v>
      </c>
      <c r="C10" s="669" t="s">
        <v>1752</v>
      </c>
    </row>
    <row r="11" spans="1:3" ht="24.75" customHeight="1" x14ac:dyDescent="0.2">
      <c r="B11" s="663" t="s">
        <v>1578</v>
      </c>
      <c r="C11" s="669" t="s">
        <v>1753</v>
      </c>
    </row>
    <row r="12" spans="1:3" ht="24.75" customHeight="1" x14ac:dyDescent="0.2">
      <c r="B12" s="663" t="s">
        <v>1579</v>
      </c>
      <c r="C12" s="669" t="s">
        <v>501</v>
      </c>
    </row>
    <row r="13" spans="1:3" ht="24.75" customHeight="1" x14ac:dyDescent="0.2">
      <c r="B13" s="663" t="s">
        <v>1580</v>
      </c>
      <c r="C13" s="669" t="s">
        <v>1755</v>
      </c>
    </row>
    <row r="14" spans="1:3" ht="24.75" customHeight="1" x14ac:dyDescent="0.2">
      <c r="B14" s="663" t="s">
        <v>1581</v>
      </c>
      <c r="C14" s="669" t="s">
        <v>1756</v>
      </c>
    </row>
    <row r="15" spans="1:3" ht="24.75" customHeight="1" x14ac:dyDescent="0.2">
      <c r="B15" s="663" t="s">
        <v>1582</v>
      </c>
      <c r="C15" s="669" t="s">
        <v>1059</v>
      </c>
    </row>
    <row r="16" spans="1:3" ht="24.75" customHeight="1" x14ac:dyDescent="0.2">
      <c r="B16" s="663" t="s">
        <v>1583</v>
      </c>
      <c r="C16" s="664" t="s">
        <v>1150</v>
      </c>
    </row>
    <row r="17" spans="1:5" ht="24.75" customHeight="1" thickBot="1" x14ac:dyDescent="0.25">
      <c r="B17" s="666" t="s">
        <v>1584</v>
      </c>
      <c r="C17" s="667" t="s">
        <v>1318</v>
      </c>
    </row>
    <row r="18" spans="1:5" s="9" customFormat="1" ht="16.5" customHeight="1" x14ac:dyDescent="0.2">
      <c r="A18" s="80"/>
      <c r="B18" s="80"/>
      <c r="C18" s="80"/>
      <c r="D18" s="81"/>
      <c r="E18" s="81"/>
    </row>
    <row r="19" spans="1:5" s="9" customFormat="1" ht="12.75" x14ac:dyDescent="0.2">
      <c r="A19" s="80"/>
      <c r="B19" s="54" t="str">
        <f>Menu!$B$14</f>
        <v>Impresso pelo 'Modelo de Análise Financeira - MAFIN 2026' propriedade de Empresa de Demonstração, Lda.</v>
      </c>
      <c r="C19" s="80"/>
      <c r="D19" s="81"/>
      <c r="E19" s="81"/>
    </row>
    <row r="20" spans="1:5" s="9" customFormat="1" ht="12.75" x14ac:dyDescent="0.2">
      <c r="A20" s="80"/>
      <c r="B20" s="82"/>
      <c r="C20" s="80"/>
      <c r="D20" s="81"/>
      <c r="E20" s="81"/>
    </row>
    <row r="21" spans="1:5" s="9" customFormat="1" ht="12.75" x14ac:dyDescent="0.2">
      <c r="A21" s="80"/>
      <c r="B21" s="83"/>
      <c r="C21" s="80"/>
      <c r="D21" s="81"/>
      <c r="E21" s="81"/>
    </row>
    <row r="22" spans="1:5" s="9" customFormat="1" ht="12.75" x14ac:dyDescent="0.2">
      <c r="A22" s="80"/>
      <c r="B22" s="80"/>
      <c r="C22" s="80"/>
      <c r="D22" s="81"/>
      <c r="E22" s="81"/>
    </row>
    <row r="23" spans="1:5" s="9" customFormat="1" ht="12.75" x14ac:dyDescent="0.2">
      <c r="A23" s="80"/>
      <c r="B23" s="40"/>
      <c r="C23" s="40"/>
      <c r="D23" s="81"/>
      <c r="E23" s="81"/>
    </row>
  </sheetData>
  <sheetProtection algorithmName="SHA-512" hashValue="dKp3dFSESvzLf8B0edWblmqZGV/NxkpLlIc9aZGIb/kOsjwuDdiWw5mKUK9sh05xUrMDvjfLPS/COF5tjg8Pjw==" saltValue="KvQflPa6fP1mBl9hHYOjQg==" spinCount="100000" sheet="1" objects="1" scenarios="1"/>
  <mergeCells count="3">
    <mergeCell ref="B2:C2"/>
    <mergeCell ref="B3:C3"/>
    <mergeCell ref="B5:C6"/>
  </mergeCells>
  <phoneticPr fontId="0" type="noConversion"/>
  <hyperlinks>
    <hyperlink ref="C9" location="'B C'!A6" display="Balanço Comparativo" xr:uid="{00000000-0004-0000-0300-000000000000}"/>
    <hyperlink ref="C16" location="'I E'!A5" display="'I E'!A5" xr:uid="{00000000-0004-0000-0300-000001000000}"/>
    <hyperlink ref="C17" location="'A E'!A5" display="'A E'!A5" xr:uid="{00000000-0004-0000-0300-000002000000}"/>
    <hyperlink ref="C15" location="'I R'!A6" display="Mapa de Indicadores de Rentabilidade" xr:uid="{00000000-0004-0000-0300-000003000000}"/>
    <hyperlink ref="C10" location="'D C RN'!A6" display="Demonstração comparativa de Resultados por Naturezas" xr:uid="{00000000-0004-0000-0300-000004000000}"/>
    <hyperlink ref="C11" location="'D C RF'!A6" display="Demonstração comparativa de Resultados por Funções" xr:uid="{00000000-0004-0000-0300-000005000000}"/>
    <hyperlink ref="C12" location="'M C CP'!A6" display="Mapa comparativo de Custos e Proveitos" xr:uid="{00000000-0004-0000-0300-000006000000}"/>
    <hyperlink ref="C13" location="'CSA B'!A6" display="Common Size Analysis do Balanço" xr:uid="{00000000-0004-0000-0300-000007000000}"/>
    <hyperlink ref="C14" location="'CSA DRN'!A6" display="Common Size Analysis da Demonstração de Resultados por Naturezas" xr:uid="{00000000-0004-0000-0300-000008000000}"/>
    <hyperlink ref="C7" location="DVFC!A5" display="Demonstração das Variações dos Fundos Circulantes" xr:uid="{00000000-0004-0000-0300-000009000000}"/>
    <hyperlink ref="C8" location="DOAF!A6" display="Demonstração da Origem e da Aplicação de Fundos" xr:uid="{00000000-0004-0000-0300-00000A000000}"/>
  </hyperlinks>
  <printOptions horizontalCentered="1" gridLinesSet="0"/>
  <pageMargins left="0.75" right="0.75" top="0.78740157480314965" bottom="0.78740157480314965" header="0.51181102362204722" footer="0.51181102362204722"/>
  <pageSetup paperSize="9" orientation="landscape" blackAndWhite="1"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lha15">
    <tabColor indexed="42"/>
    <pageSetUpPr autoPageBreaks="0" fitToPage="1"/>
  </sheetPr>
  <dimension ref="A1:IU18"/>
  <sheetViews>
    <sheetView showGridLines="0" showRowColHeaders="0" workbookViewId="0"/>
  </sheetViews>
  <sheetFormatPr defaultColWidth="4.28515625" defaultRowHeight="11.25" x14ac:dyDescent="0.2"/>
  <cols>
    <col min="1" max="1" width="3.7109375" style="40" customWidth="1"/>
    <col min="2" max="2" width="5.7109375" style="40" customWidth="1"/>
    <col min="3" max="3" width="90.140625" style="40" customWidth="1"/>
    <col min="4" max="4" width="3.7109375" style="41" hidden="1" customWidth="1"/>
    <col min="5" max="5" width="4.28515625" style="41" hidden="1" customWidth="1"/>
    <col min="6" max="255" width="4.28515625" style="1" hidden="1" customWidth="1"/>
    <col min="256" max="16383" width="0" style="1" hidden="1" customWidth="1"/>
    <col min="16384" max="16384" width="4.28515625" style="1"/>
  </cols>
  <sheetData>
    <row r="1" spans="1:5" ht="18" customHeight="1" x14ac:dyDescent="0.2"/>
    <row r="2" spans="1:5" ht="20.25" customHeight="1" x14ac:dyDescent="0.2">
      <c r="B2" s="715" t="str">
        <f>IF(ISTEXT(Menu!$D$2),Menu!$D$2,"Empresa de Demonstração")</f>
        <v>Empresa de Demonstração, Lda.</v>
      </c>
      <c r="C2" s="716"/>
    </row>
    <row r="3" spans="1:5" ht="20.25" customHeight="1" x14ac:dyDescent="0.2">
      <c r="B3" s="718">
        <f>IF(ISNUMBER(Menu!$D$3),Menu!$D$3,"31 de Dezembro do Ano n")</f>
        <v>46022</v>
      </c>
      <c r="C3" s="719"/>
    </row>
    <row r="4" spans="1:5" ht="36" customHeight="1" thickBot="1" x14ac:dyDescent="0.25">
      <c r="A4" s="79"/>
    </row>
    <row r="5" spans="1:5" ht="24.75" customHeight="1" x14ac:dyDescent="0.2">
      <c r="B5" s="724" t="s">
        <v>960</v>
      </c>
      <c r="C5" s="725"/>
    </row>
    <row r="6" spans="1:5" ht="24.75" customHeight="1" thickBot="1" x14ac:dyDescent="0.25">
      <c r="B6" s="726"/>
      <c r="C6" s="727"/>
    </row>
    <row r="7" spans="1:5" ht="27" customHeight="1" x14ac:dyDescent="0.2">
      <c r="B7" s="663" t="s">
        <v>961</v>
      </c>
      <c r="C7" s="664" t="s">
        <v>334</v>
      </c>
    </row>
    <row r="8" spans="1:5" ht="27" customHeight="1" x14ac:dyDescent="0.2">
      <c r="B8" s="665" t="s">
        <v>962</v>
      </c>
      <c r="C8" s="664" t="s">
        <v>964</v>
      </c>
    </row>
    <row r="9" spans="1:5" ht="27" customHeight="1" x14ac:dyDescent="0.2">
      <c r="B9" s="665" t="s">
        <v>963</v>
      </c>
      <c r="C9" s="664" t="s">
        <v>966</v>
      </c>
    </row>
    <row r="10" spans="1:5" ht="27" customHeight="1" x14ac:dyDescent="0.2">
      <c r="B10" s="663" t="s">
        <v>965</v>
      </c>
      <c r="C10" s="664" t="s">
        <v>333</v>
      </c>
    </row>
    <row r="11" spans="1:5" ht="27" customHeight="1" x14ac:dyDescent="0.2">
      <c r="B11" s="663" t="s">
        <v>967</v>
      </c>
      <c r="C11" s="664" t="s">
        <v>968</v>
      </c>
    </row>
    <row r="12" spans="1:5" ht="27" customHeight="1" thickBot="1" x14ac:dyDescent="0.25">
      <c r="B12" s="666" t="s">
        <v>1692</v>
      </c>
      <c r="C12" s="667" t="s">
        <v>1693</v>
      </c>
    </row>
    <row r="13" spans="1:5" s="580" customFormat="1" ht="16.5" customHeight="1" x14ac:dyDescent="0.2">
      <c r="A13" s="577"/>
      <c r="B13" s="577"/>
      <c r="C13" s="577"/>
      <c r="D13" s="579"/>
      <c r="E13" s="579"/>
    </row>
    <row r="14" spans="1:5" s="580" customFormat="1" ht="12.75" x14ac:dyDescent="0.2">
      <c r="A14" s="577"/>
      <c r="B14" s="54" t="str">
        <f>Menu!$B$14</f>
        <v>Impresso pelo 'Modelo de Análise Financeira - MAFIN 2026' propriedade de Empresa de Demonstração, Lda.</v>
      </c>
      <c r="C14" s="577"/>
      <c r="D14" s="579"/>
      <c r="E14" s="579"/>
    </row>
    <row r="15" spans="1:5" s="580" customFormat="1" ht="12.75" x14ac:dyDescent="0.2">
      <c r="A15" s="577"/>
      <c r="B15" s="82"/>
      <c r="C15" s="577"/>
      <c r="D15" s="579"/>
      <c r="E15" s="579"/>
    </row>
    <row r="16" spans="1:5" s="580" customFormat="1" ht="12.75" x14ac:dyDescent="0.2">
      <c r="A16" s="577"/>
      <c r="B16" s="83"/>
      <c r="C16" s="577"/>
      <c r="D16" s="579"/>
      <c r="E16" s="579"/>
    </row>
    <row r="17" spans="1:5" s="580" customFormat="1" ht="12.75" x14ac:dyDescent="0.2">
      <c r="A17" s="577"/>
      <c r="B17" s="577"/>
      <c r="C17" s="577"/>
      <c r="D17" s="579"/>
      <c r="E17" s="579"/>
    </row>
    <row r="18" spans="1:5" s="580" customFormat="1" ht="12.75" x14ac:dyDescent="0.2">
      <c r="A18" s="577"/>
      <c r="B18" s="40"/>
      <c r="C18" s="40"/>
      <c r="D18" s="579"/>
      <c r="E18" s="579"/>
    </row>
  </sheetData>
  <sheetProtection algorithmName="SHA-512" hashValue="amicMkxPrykYjdorBC7XwgqDfa2aHJetL7vVaCSisBYRHoZfaZiEYEjE79OAgvUyPKSRT++soT7KlVZdL9K3Zw==" saltValue="Amh+vZTNn5BF25cjM8Ii8g==" spinCount="100000" sheet="1" objects="1" scenarios="1"/>
  <mergeCells count="3">
    <mergeCell ref="B2:C2"/>
    <mergeCell ref="B3:C3"/>
    <mergeCell ref="B5:C6"/>
  </mergeCells>
  <phoneticPr fontId="0" type="noConversion"/>
  <hyperlinks>
    <hyperlink ref="C12" location="'IRC X'!A5" display="Elementos associados ao Modelo 22 do IRC" xr:uid="{00000000-0004-0000-0400-000000000000}"/>
    <hyperlink ref="C9" location="'IRC D'!A5" display="Anexo D : Benefícios Fiscais" xr:uid="{00000000-0004-0000-0400-000001000000}"/>
    <hyperlink ref="C7" location="'IRC A'!A5" display="Anexo A : Derrama" xr:uid="{00000000-0004-0000-0400-000002000000}"/>
    <hyperlink ref="C10" location="'IRC E'!A5" display="Anexo E : Regime Simplificado (períodos de 2014 e posteriores)" xr:uid="{00000000-0004-0000-0400-000003000000}"/>
    <hyperlink ref="C8" location="'IRC C'!A5" display="Anexo C : Regiões Autónomas" xr:uid="{00000000-0004-0000-0400-000004000000}"/>
    <hyperlink ref="C11" location="IRC!A5" display="Modelo 22 do IRC" xr:uid="{00000000-0004-0000-0400-000005000000}"/>
  </hyperlinks>
  <printOptions horizontalCentered="1" gridLinesSet="0"/>
  <pageMargins left="0.75" right="0.75" top="0.78740157480314965" bottom="0.78740157480314965" header="0.51181102362204722" footer="0.51181102362204722"/>
  <pageSetup paperSize="9" orientation="landscape" blackAndWhite="1"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lha6">
    <tabColor indexed="42"/>
    <pageSetUpPr autoPageBreaks="0" fitToPage="1"/>
  </sheetPr>
  <dimension ref="A1:IU36"/>
  <sheetViews>
    <sheetView showGridLines="0" showRowColHeaders="0" workbookViewId="0"/>
  </sheetViews>
  <sheetFormatPr defaultColWidth="3.7109375" defaultRowHeight="11.25" x14ac:dyDescent="0.2"/>
  <cols>
    <col min="1" max="1" width="3.7109375" style="40" customWidth="1"/>
    <col min="2" max="2" width="4.7109375" style="40" customWidth="1"/>
    <col min="3" max="3" width="67.28515625" style="40" bestFit="1" customWidth="1"/>
    <col min="4" max="4" width="57.7109375" style="40" customWidth="1"/>
    <col min="5" max="6" width="4.28515625" style="41" hidden="1" customWidth="1"/>
    <col min="7" max="253" width="4.28515625" style="1" hidden="1" customWidth="1"/>
    <col min="254" max="255" width="3.7109375" style="1" hidden="1" customWidth="1"/>
    <col min="256" max="16383" width="0" style="1" hidden="1" customWidth="1"/>
    <col min="16384" max="16384" width="3.7109375" style="1"/>
  </cols>
  <sheetData>
    <row r="1" spans="1:4" ht="15" customHeight="1" x14ac:dyDescent="0.2"/>
    <row r="2" spans="1:4" ht="20.25" customHeight="1" x14ac:dyDescent="0.2">
      <c r="B2" s="715" t="str">
        <f>IF(ISTEXT(Menu!$D$2),Menu!$D$2,"Empresa de Demonstração")</f>
        <v>Empresa de Demonstração, Lda.</v>
      </c>
      <c r="C2" s="716"/>
      <c r="D2" s="717"/>
    </row>
    <row r="3" spans="1:4" ht="20.25" customHeight="1" x14ac:dyDescent="0.2">
      <c r="B3" s="718">
        <f>IF(ISNUMBER(Menu!$D$3),Menu!$D$3,"31 de Dezembro do Ano n")</f>
        <v>46022</v>
      </c>
      <c r="C3" s="719"/>
      <c r="D3" s="720"/>
    </row>
    <row r="4" spans="1:4" ht="9" customHeight="1" thickBot="1" x14ac:dyDescent="0.25">
      <c r="A4" s="79"/>
      <c r="D4" s="80"/>
    </row>
    <row r="5" spans="1:4" ht="24.75" customHeight="1" thickBot="1" x14ac:dyDescent="0.25">
      <c r="B5" s="692"/>
      <c r="C5" s="693" t="s">
        <v>1317</v>
      </c>
      <c r="D5" s="694" t="s">
        <v>1680</v>
      </c>
    </row>
    <row r="6" spans="1:4" ht="16.5" customHeight="1" x14ac:dyDescent="0.2">
      <c r="B6" s="654" t="s">
        <v>1420</v>
      </c>
      <c r="C6" s="655" t="str">
        <f>"Repartição dos gastos e perdas no ano "&amp;IF(ISNUMBER(Menu!$D$3),"de "&amp;YEAR(Menu!$D$3)-2,"n-2")&amp;" por contas de Razão"</f>
        <v>Repartição dos gastos e perdas no ano de 2023 por contas de Razão</v>
      </c>
      <c r="D6" s="650" t="str">
        <f>"Classe 6, por contas de razão no ano "&amp;IF(ISNUMBER(Menu!$D$3),"de "&amp;YEAR(Menu!$D$3)-2,"n-2")</f>
        <v>Classe 6, por contas de razão no ano de 2023</v>
      </c>
    </row>
    <row r="7" spans="1:4" ht="16.5" customHeight="1" x14ac:dyDescent="0.2">
      <c r="B7" s="656" t="s">
        <v>1421</v>
      </c>
      <c r="C7" s="655" t="str">
        <f>"Repartição dos gastos e perdas no ano "&amp;IF(ISNUMBER(Menu!$D$3),"de "&amp;YEAR(Menu!$D$3)-1,"n-1")&amp;" por contas de Razão"</f>
        <v>Repartição dos gastos e perdas no ano de 2024 por contas de Razão</v>
      </c>
      <c r="D7" s="651" t="str">
        <f>"Classe 6, por contas de razão no ano "&amp;IF(ISNUMBER(Menu!$D$3),"de "&amp;YEAR(Menu!$D$3)-1,"n-1")</f>
        <v>Classe 6, por contas de razão no ano de 2024</v>
      </c>
    </row>
    <row r="8" spans="1:4" ht="16.5" customHeight="1" x14ac:dyDescent="0.2">
      <c r="B8" s="656" t="s">
        <v>1422</v>
      </c>
      <c r="C8" s="655" t="str">
        <f>"Repartição dos gastos e perdas no ano "&amp;IF(ISNUMBER(Menu!$D$3),"de "&amp;YEAR(Menu!$D$3),"n")&amp;" por contas de Razão"</f>
        <v>Repartição dos gastos e perdas no ano de 2025 por contas de Razão</v>
      </c>
      <c r="D8" s="651" t="str">
        <f>"Classe 6, por contas de razão no ano "&amp;IF(ISNUMBER(Menu!$D$3),"de "&amp;YEAR(Menu!$D$3),"n")</f>
        <v>Classe 6, por contas de razão no ano de 2025</v>
      </c>
    </row>
    <row r="9" spans="1:4" ht="16.5" customHeight="1" x14ac:dyDescent="0.2">
      <c r="B9" s="656" t="s">
        <v>1423</v>
      </c>
      <c r="C9" s="655" t="s">
        <v>593</v>
      </c>
      <c r="D9" s="651" t="s">
        <v>281</v>
      </c>
    </row>
    <row r="10" spans="1:4" ht="16.5" customHeight="1" x14ac:dyDescent="0.2">
      <c r="B10" s="656" t="s">
        <v>1424</v>
      </c>
      <c r="C10" s="655" t="str">
        <f>"Repartição dos rendimentos e ganhos no ano "&amp;IF(ISNUMBER(Menu!$D$3),"de "&amp;YEAR(Menu!$D$3)-2,"n-2")&amp;" por contas de Razão"</f>
        <v>Repartição dos rendimentos e ganhos no ano de 2023 por contas de Razão</v>
      </c>
      <c r="D10" s="651" t="str">
        <f>"Classe 7, por contas de razão no ano "&amp;IF(ISNUMBER(Menu!$D$3),"de "&amp;YEAR(Menu!$D$3)-2,"n-2")</f>
        <v>Classe 7, por contas de razão no ano de 2023</v>
      </c>
    </row>
    <row r="11" spans="1:4" ht="16.5" customHeight="1" x14ac:dyDescent="0.2">
      <c r="B11" s="656" t="s">
        <v>1425</v>
      </c>
      <c r="C11" s="655" t="str">
        <f>"Repartição dos rendimentos e ganhos no ano "&amp;IF(ISNUMBER(Menu!$D$3),"de "&amp;YEAR(Menu!$D$3)-1,"n-1")&amp;" por contas de Razão"</f>
        <v>Repartição dos rendimentos e ganhos no ano de 2024 por contas de Razão</v>
      </c>
      <c r="D11" s="651" t="str">
        <f>"Classe 7, por contas de razão no ano "&amp;IF(ISNUMBER(Menu!$D$3),"de "&amp;YEAR(Menu!$D$3)-1,"n-1")</f>
        <v>Classe 7, por contas de razão no ano de 2024</v>
      </c>
    </row>
    <row r="12" spans="1:4" ht="16.5" customHeight="1" x14ac:dyDescent="0.2">
      <c r="B12" s="656" t="s">
        <v>1426</v>
      </c>
      <c r="C12" s="655" t="str">
        <f>"Repartição dos rendimentos e ganhos no ano "&amp;IF(ISNUMBER(Menu!$D$3),"de "&amp;YEAR(Menu!$D$3),"n")&amp;" por contas de Razão"</f>
        <v>Repartição dos rendimentos e ganhos no ano de 2025 por contas de Razão</v>
      </c>
      <c r="D12" s="651" t="str">
        <f>"Classe 7, por contas de razão no ano "&amp;IF(ISNUMBER(Menu!$D$3),"de "&amp;YEAR(Menu!$D$3),"n")</f>
        <v>Classe 7, por contas de razão no ano de 2025</v>
      </c>
    </row>
    <row r="13" spans="1:4" ht="16.5" customHeight="1" x14ac:dyDescent="0.2">
      <c r="B13" s="656" t="s">
        <v>1427</v>
      </c>
      <c r="C13" s="655" t="s">
        <v>594</v>
      </c>
      <c r="D13" s="651" t="s">
        <v>282</v>
      </c>
    </row>
    <row r="14" spans="1:4" ht="16.5" customHeight="1" x14ac:dyDescent="0.2">
      <c r="B14" s="656" t="s">
        <v>1428</v>
      </c>
      <c r="C14" s="655" t="str">
        <f>"Repartição dos gastos e perdas no ano "&amp;IF(ISNUMBER(Menu!$D$3),"de "&amp;YEAR(Menu!$D$3)-2,"n-2")&amp;" por contas de 2º grau"</f>
        <v>Repartição dos gastos e perdas no ano de 2023 por contas de 2º grau</v>
      </c>
      <c r="D14" s="651" t="str">
        <f>"Classe 6, por contas de 2º grau no ano "&amp;IF(ISNUMBER(Menu!$D$3),"de "&amp;YEAR(Menu!$D$3)-2,"n-2")</f>
        <v>Classe 6, por contas de 2º grau no ano de 2023</v>
      </c>
    </row>
    <row r="15" spans="1:4" ht="16.5" customHeight="1" x14ac:dyDescent="0.2">
      <c r="B15" s="656" t="s">
        <v>1429</v>
      </c>
      <c r="C15" s="655" t="str">
        <f>"Repartição dos gastos e perdas no ano "&amp;IF(ISNUMBER(Menu!$D$3),"de "&amp;YEAR(Menu!$D$3)-1,"n-1")&amp;" por contas de 2º grau"</f>
        <v>Repartição dos gastos e perdas no ano de 2024 por contas de 2º grau</v>
      </c>
      <c r="D15" s="651" t="str">
        <f>"Classe 6, por contas de 2º grau no ano "&amp;IF(ISNUMBER(Menu!$D$3),"de "&amp;YEAR(Menu!$D$3)-1,"n-1")</f>
        <v>Classe 6, por contas de 2º grau no ano de 2024</v>
      </c>
    </row>
    <row r="16" spans="1:4" ht="16.5" customHeight="1" x14ac:dyDescent="0.2">
      <c r="B16" s="656" t="s">
        <v>16</v>
      </c>
      <c r="C16" s="655" t="str">
        <f>"Repartição dos gastos e perdas no ano "&amp;IF(ISNUMBER(Menu!$D$3),"de "&amp;YEAR(Menu!$D$3),"n")&amp;" por contas de 2º grau"</f>
        <v>Repartição dos gastos e perdas no ano de 2025 por contas de 2º grau</v>
      </c>
      <c r="D16" s="651" t="str">
        <f>"Classe 6, por contas de 2º grau no ano "&amp;IF(ISNUMBER(Menu!$D$3),"de "&amp;YEAR(Menu!$D$3),"n")</f>
        <v>Classe 6, por contas de 2º grau no ano de 2025</v>
      </c>
    </row>
    <row r="17" spans="1:6" ht="16.5" customHeight="1" x14ac:dyDescent="0.2">
      <c r="B17" s="656" t="s">
        <v>17</v>
      </c>
      <c r="C17" s="655" t="s">
        <v>595</v>
      </c>
      <c r="D17" s="651" t="s">
        <v>1090</v>
      </c>
    </row>
    <row r="18" spans="1:6" ht="16.5" customHeight="1" x14ac:dyDescent="0.2">
      <c r="B18" s="656" t="s">
        <v>18</v>
      </c>
      <c r="C18" s="655" t="str">
        <f>"Repartição dos rendimentos e ganhos no ano "&amp;IF(ISNUMBER(Menu!$D$3),"de "&amp;YEAR(Menu!$D$3)-2,"n-2")&amp;" por contas de 2º grau"</f>
        <v>Repartição dos rendimentos e ganhos no ano de 2023 por contas de 2º grau</v>
      </c>
      <c r="D18" s="651" t="str">
        <f>"Classe 7, por contas de 2º grau no ano "&amp;IF(ISNUMBER(Menu!$D$3),"de "&amp;YEAR(Menu!$D$3)-2,"n-2")</f>
        <v>Classe 7, por contas de 2º grau no ano de 2023</v>
      </c>
    </row>
    <row r="19" spans="1:6" ht="16.5" customHeight="1" x14ac:dyDescent="0.2">
      <c r="B19" s="656" t="s">
        <v>19</v>
      </c>
      <c r="C19" s="655" t="str">
        <f>"Repartição dos rendimentos e ganhos no ano "&amp;IF(ISNUMBER(Menu!$D$3),"de "&amp;YEAR(Menu!$D$3)-1,"n-1")&amp;" por contas de 2º grau"</f>
        <v>Repartição dos rendimentos e ganhos no ano de 2024 por contas de 2º grau</v>
      </c>
      <c r="D19" s="651" t="str">
        <f>"Classe 7, por contas de 2º grau no ano "&amp;IF(ISNUMBER(Menu!$D$3),"de "&amp;YEAR(Menu!$D$3)-1,"n-1")</f>
        <v>Classe 7, por contas de 2º grau no ano de 2024</v>
      </c>
    </row>
    <row r="20" spans="1:6" ht="16.5" customHeight="1" x14ac:dyDescent="0.2">
      <c r="B20" s="656" t="s">
        <v>20</v>
      </c>
      <c r="C20" s="655" t="str">
        <f>"Repartição dos rendimentos e ganhos no ano "&amp;IF(ISNUMBER(Menu!$D$3),"de "&amp;YEAR(Menu!$D$3),"n")&amp;" por contas de 2º grau"</f>
        <v>Repartição dos rendimentos e ganhos no ano de 2025 por contas de 2º grau</v>
      </c>
      <c r="D20" s="651" t="str">
        <f>"Classe 7, por contas de 2º grau no ano "&amp;IF(ISNUMBER(Menu!$D$3),"de "&amp;YEAR(Menu!$D$3),"n")</f>
        <v>Classe 7, por contas de 2º grau no ano de 2025</v>
      </c>
    </row>
    <row r="21" spans="1:6" ht="16.5" customHeight="1" x14ac:dyDescent="0.2">
      <c r="B21" s="656" t="s">
        <v>193</v>
      </c>
      <c r="C21" s="655" t="s">
        <v>596</v>
      </c>
      <c r="D21" s="651" t="s">
        <v>1091</v>
      </c>
    </row>
    <row r="22" spans="1:6" ht="16.5" customHeight="1" x14ac:dyDescent="0.2">
      <c r="B22" s="656" t="s">
        <v>1060</v>
      </c>
      <c r="C22" s="655" t="str">
        <f>"Repartição dos Fornecimentos e Serviços Externos no ano "&amp;IF(ISNUMBER(Menu!$D$3),"de "&amp;YEAR(Menu!$D$3)-2,"n-2")</f>
        <v>Repartição dos Fornecimentos e Serviços Externos no ano de 2023</v>
      </c>
      <c r="D22" s="651" t="str">
        <f>"Sub-contas de Fornecimentos e Serviços Externos no ano "&amp;IF(ISNUMBER(Menu!$D$3),"de "&amp;YEAR(Menu!$D$3)-2,"n-2")</f>
        <v>Sub-contas de Fornecimentos e Serviços Externos no ano de 2023</v>
      </c>
    </row>
    <row r="23" spans="1:6" ht="16.5" customHeight="1" x14ac:dyDescent="0.2">
      <c r="B23" s="656" t="s">
        <v>54</v>
      </c>
      <c r="C23" s="655" t="str">
        <f>"Repartição dos Fornecimentos e Serviços Externos no ano "&amp;IF(ISNUMBER(Menu!$D$3),"de "&amp;YEAR(Menu!$D$3)-1,"n-1")</f>
        <v>Repartição dos Fornecimentos e Serviços Externos no ano de 2024</v>
      </c>
      <c r="D23" s="651" t="str">
        <f>"Sub-contas de Fornecimentos e Serviços Externos no ano "&amp;IF(ISNUMBER(Menu!$D$3),"de "&amp;YEAR(Menu!$D$3)-1,"n-1")</f>
        <v>Sub-contas de Fornecimentos e Serviços Externos no ano de 2024</v>
      </c>
    </row>
    <row r="24" spans="1:6" s="9" customFormat="1" ht="16.5" customHeight="1" x14ac:dyDescent="0.2">
      <c r="A24" s="80"/>
      <c r="B24" s="656" t="s">
        <v>1145</v>
      </c>
      <c r="C24" s="655" t="str">
        <f>"Repartição dos Fornecimentos e Serviços Externos no ano "&amp;IF(ISNUMBER(Menu!$D$3),"de "&amp;YEAR(Menu!$D$3),"n")</f>
        <v>Repartição dos Fornecimentos e Serviços Externos no ano de 2025</v>
      </c>
      <c r="D24" s="651" t="str">
        <f>"Sub-contas de Fornecimentos e Serviços Externos no ano "&amp;IF(ISNUMBER(Menu!$D$3),"de "&amp;YEAR(Menu!$D$3),"n")</f>
        <v>Sub-contas de Fornecimentos e Serviços Externos no ano de 2025</v>
      </c>
      <c r="E24" s="81"/>
      <c r="F24" s="81"/>
    </row>
    <row r="25" spans="1:6" s="9" customFormat="1" ht="16.5" customHeight="1" x14ac:dyDescent="0.2">
      <c r="A25" s="80"/>
      <c r="B25" s="656" t="s">
        <v>256</v>
      </c>
      <c r="C25" s="655" t="s">
        <v>1085</v>
      </c>
      <c r="D25" s="651" t="s">
        <v>1313</v>
      </c>
      <c r="E25" s="81"/>
      <c r="F25" s="81"/>
    </row>
    <row r="26" spans="1:6" s="9" customFormat="1" ht="16.5" customHeight="1" x14ac:dyDescent="0.2">
      <c r="A26" s="80"/>
      <c r="B26" s="656" t="s">
        <v>516</v>
      </c>
      <c r="C26" s="655" t="s">
        <v>1086</v>
      </c>
      <c r="D26" s="651" t="s">
        <v>1314</v>
      </c>
      <c r="E26" s="81"/>
      <c r="F26" s="81"/>
    </row>
    <row r="27" spans="1:6" s="9" customFormat="1" ht="16.5" customHeight="1" x14ac:dyDescent="0.2">
      <c r="A27" s="80"/>
      <c r="B27" s="656" t="s">
        <v>517</v>
      </c>
      <c r="C27" s="655" t="s">
        <v>1682</v>
      </c>
      <c r="D27" s="651" t="s">
        <v>1685</v>
      </c>
      <c r="E27" s="81"/>
      <c r="F27" s="81"/>
    </row>
    <row r="28" spans="1:6" s="9" customFormat="1" ht="16.5" customHeight="1" x14ac:dyDescent="0.2">
      <c r="A28" s="80"/>
      <c r="B28" s="656" t="s">
        <v>518</v>
      </c>
      <c r="C28" s="655" t="s">
        <v>1683</v>
      </c>
      <c r="D28" s="651" t="s">
        <v>1685</v>
      </c>
      <c r="E28" s="81"/>
      <c r="F28" s="81"/>
    </row>
    <row r="29" spans="1:6" s="9" customFormat="1" ht="16.5" customHeight="1" x14ac:dyDescent="0.2">
      <c r="A29" s="80"/>
      <c r="B29" s="656" t="s">
        <v>519</v>
      </c>
      <c r="C29" s="655" t="s">
        <v>1684</v>
      </c>
      <c r="D29" s="651" t="s">
        <v>1685</v>
      </c>
      <c r="E29" s="81"/>
      <c r="F29" s="81"/>
    </row>
    <row r="30" spans="1:6" s="9" customFormat="1" ht="16.5" customHeight="1" thickBot="1" x14ac:dyDescent="0.25">
      <c r="A30" s="80"/>
      <c r="B30" s="657" t="s">
        <v>520</v>
      </c>
      <c r="C30" s="658" t="s">
        <v>1315</v>
      </c>
      <c r="D30" s="653" t="s">
        <v>1316</v>
      </c>
      <c r="E30" s="81"/>
      <c r="F30" s="81"/>
    </row>
    <row r="31" spans="1:6" s="9" customFormat="1" ht="16.5" customHeight="1" x14ac:dyDescent="0.2">
      <c r="A31" s="80"/>
      <c r="B31" s="80"/>
      <c r="C31" s="80"/>
      <c r="D31" s="80"/>
      <c r="E31" s="81"/>
      <c r="F31" s="81"/>
    </row>
    <row r="32" spans="1:6" s="9" customFormat="1" ht="12.75" x14ac:dyDescent="0.2">
      <c r="A32" s="80"/>
      <c r="B32" s="54" t="str">
        <f>Menu!$B$14</f>
        <v>Impresso pelo 'Modelo de Análise Financeira - MAFIN 2026' propriedade de Empresa de Demonstração, Lda.</v>
      </c>
      <c r="C32" s="80"/>
      <c r="D32" s="80"/>
      <c r="E32" s="81"/>
      <c r="F32" s="81"/>
    </row>
    <row r="33" spans="1:6" s="9" customFormat="1" ht="12.75" x14ac:dyDescent="0.2">
      <c r="A33" s="80"/>
      <c r="B33" s="82"/>
      <c r="C33" s="80"/>
      <c r="D33" s="80"/>
      <c r="E33" s="81"/>
      <c r="F33" s="81"/>
    </row>
    <row r="34" spans="1:6" s="9" customFormat="1" ht="12.75" x14ac:dyDescent="0.2">
      <c r="A34" s="80"/>
      <c r="B34" s="83"/>
      <c r="C34" s="80"/>
      <c r="D34" s="80"/>
      <c r="E34" s="81"/>
      <c r="F34" s="81"/>
    </row>
    <row r="35" spans="1:6" s="9" customFormat="1" ht="12.75" x14ac:dyDescent="0.2">
      <c r="A35" s="80"/>
      <c r="B35" s="80"/>
      <c r="C35" s="80"/>
      <c r="D35" s="80"/>
      <c r="E35" s="81"/>
      <c r="F35" s="81"/>
    </row>
    <row r="36" spans="1:6" s="9" customFormat="1" ht="12.75" x14ac:dyDescent="0.2">
      <c r="A36" s="80"/>
      <c r="B36" s="40"/>
      <c r="C36" s="40"/>
      <c r="D36" s="40"/>
      <c r="E36" s="81"/>
      <c r="F36" s="81"/>
    </row>
  </sheetData>
  <sheetProtection algorithmName="SHA-512" hashValue="Jzqkl3BrkomAPfikbSJ3YDY/bP+nPsHzqfjthu4F0GrtMhfyd9liBmaIIg7BKOxu/wKIUMukTz6PwgvwBFObJw==" saltValue="KuBj8hZrgkpKo7hsUO+aQw==" spinCount="100000" sheet="1" objects="1" scenarios="1"/>
  <mergeCells count="2">
    <mergeCell ref="B2:D2"/>
    <mergeCell ref="B3:D3"/>
  </mergeCells>
  <phoneticPr fontId="0" type="noConversion"/>
  <hyperlinks>
    <hyperlink ref="C6" location="Graf01!M18" display="Graf01!M18" xr:uid="{00000000-0004-0000-0500-000000000000}"/>
    <hyperlink ref="C8" location="Graf03!M18" display="Graf03!M18" xr:uid="{00000000-0004-0000-0500-000001000000}"/>
    <hyperlink ref="C9" location="Graf04!M18" display="Comparação anual dos gastos e perdas por contas de Razão" xr:uid="{00000000-0004-0000-0500-000002000000}"/>
    <hyperlink ref="C10" location="Graf05!M18" display="Graf05!M18" xr:uid="{00000000-0004-0000-0500-000003000000}"/>
    <hyperlink ref="C12" location="Graf07!M18" display="Graf07!M18" xr:uid="{00000000-0004-0000-0500-000004000000}"/>
    <hyperlink ref="C13" location="Graf08!M18" display="Comparação anual dos rendimentos e ganhos por contas de Razão" xr:uid="{00000000-0004-0000-0500-000005000000}"/>
    <hyperlink ref="C14" location="Graf09!M18" display="Graf09!M18" xr:uid="{00000000-0004-0000-0500-000006000000}"/>
    <hyperlink ref="C16" location="Graf11!M18" display="Graf11!M18" xr:uid="{00000000-0004-0000-0500-000007000000}"/>
    <hyperlink ref="C17" location="Graf12!M18" display="Comparação anual dos gastos e perdas por contas de 2º grau" xr:uid="{00000000-0004-0000-0500-000008000000}"/>
    <hyperlink ref="C18" location="Graf13!M18" display="Graf13!M18" xr:uid="{00000000-0004-0000-0500-000009000000}"/>
    <hyperlink ref="C20" location="Graf15!M18" display="Graf15!M18" xr:uid="{00000000-0004-0000-0500-00000A000000}"/>
    <hyperlink ref="C21" location="Graf16!M18" display="Comparação anual dos rendimentos e ganhos por contas de 2º grau" xr:uid="{00000000-0004-0000-0500-00000B000000}"/>
    <hyperlink ref="C22" location="Graf17!M18" display="Graf17!M18" xr:uid="{00000000-0004-0000-0500-00000C000000}"/>
    <hyperlink ref="C25" location="Graf20!M18" display="Comparação anual dos Fornecimentos e Serviços Externos" xr:uid="{00000000-0004-0000-0500-00000D000000}"/>
    <hyperlink ref="C24" location="Graf19!M18" display="Graf19!M18" xr:uid="{00000000-0004-0000-0500-00000E000000}"/>
    <hyperlink ref="C26" location="Graf21!M18" display="Comparação anual do Balanço" xr:uid="{00000000-0004-0000-0500-00000F000000}"/>
    <hyperlink ref="C30" location="Graf25!M18" display="Comparação anual de Avaliações da Empresa" xr:uid="{00000000-0004-0000-0500-000010000000}"/>
    <hyperlink ref="C27" location="Graf22!M18" display="Evolução de alguns indicadores (I)" xr:uid="{00000000-0004-0000-0500-000011000000}"/>
    <hyperlink ref="C28" location="Graf23!M18" display="Evolução de alguns indicadores (II)" xr:uid="{00000000-0004-0000-0500-000012000000}"/>
    <hyperlink ref="C29" location="Graf24!M18" display="Evolução de alguns indicadores (III)" xr:uid="{00000000-0004-0000-0500-000013000000}"/>
    <hyperlink ref="C7" location="Graf02!M18" display="Graf02!M18" xr:uid="{00000000-0004-0000-0500-000014000000}"/>
    <hyperlink ref="C11" location="Graf06!M18" display="Graf06!M18" xr:uid="{00000000-0004-0000-0500-000015000000}"/>
    <hyperlink ref="C15" location="Graf10!M18" display="Graf10!M18" xr:uid="{00000000-0004-0000-0500-000016000000}"/>
    <hyperlink ref="C19" location="Graf14!M18" display="Graf14!M18" xr:uid="{00000000-0004-0000-0500-000017000000}"/>
    <hyperlink ref="C23" location="Graf18!M18" display="Graf18!M18" xr:uid="{00000000-0004-0000-0500-000018000000}"/>
  </hyperlinks>
  <printOptions horizontalCentered="1" verticalCentered="1" gridLinesSet="0"/>
  <pageMargins left="0.39370078740157483" right="0.39370078740157483" top="0.59055118110236227" bottom="0.19685039370078741" header="0.51181102362204722" footer="0.51181102362204722"/>
  <pageSetup paperSize="9" orientation="landscape" blackAndWhite="1"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lha11">
    <tabColor indexed="42"/>
    <pageSetUpPr autoPageBreaks="0" fitToPage="1"/>
  </sheetPr>
  <dimension ref="A1:IU46"/>
  <sheetViews>
    <sheetView showGridLines="0" showRowColHeaders="0" zoomScaleNormal="100" workbookViewId="0">
      <pane ySplit="2" topLeftCell="A3" activePane="bottomLeft" state="frozen"/>
      <selection activeCell="D2" sqref="D2"/>
      <selection pane="bottomLeft" activeCell="A3" sqref="A3"/>
    </sheetView>
  </sheetViews>
  <sheetFormatPr defaultColWidth="3.7109375" defaultRowHeight="11.25" x14ac:dyDescent="0.2"/>
  <cols>
    <col min="1" max="1" width="3.28515625" style="40" customWidth="1"/>
    <col min="2" max="2" width="7.42578125" style="40" customWidth="1"/>
    <col min="3" max="3" width="125.42578125" style="40" customWidth="1"/>
    <col min="4" max="4" width="3" style="41" hidden="1" customWidth="1"/>
    <col min="5" max="5" width="9.140625" style="41" hidden="1" customWidth="1"/>
    <col min="6" max="255" width="9.140625" style="1" hidden="1" customWidth="1"/>
    <col min="256" max="16383" width="0" style="1" hidden="1" customWidth="1"/>
    <col min="16384" max="16384" width="3.7109375" style="1"/>
  </cols>
  <sheetData>
    <row r="1" spans="2:3" ht="47.25" customHeight="1" x14ac:dyDescent="0.2"/>
    <row r="2" spans="2:3" ht="23.25" customHeight="1" x14ac:dyDescent="0.2">
      <c r="B2" s="728" t="s">
        <v>937</v>
      </c>
      <c r="C2" s="729"/>
    </row>
    <row r="3" spans="2:3" x14ac:dyDescent="0.2">
      <c r="B3" s="670"/>
      <c r="C3" s="671"/>
    </row>
    <row r="4" spans="2:3" x14ac:dyDescent="0.2">
      <c r="B4" s="672" t="s">
        <v>1061</v>
      </c>
      <c r="C4" s="673"/>
    </row>
    <row r="5" spans="2:3" x14ac:dyDescent="0.2">
      <c r="B5" s="674" t="s">
        <v>1770</v>
      </c>
      <c r="C5" s="675"/>
    </row>
    <row r="6" spans="2:3" x14ac:dyDescent="0.2">
      <c r="B6" s="674" t="s">
        <v>1062</v>
      </c>
      <c r="C6" s="675"/>
    </row>
    <row r="7" spans="2:3" x14ac:dyDescent="0.2">
      <c r="B7" s="674" t="s">
        <v>1063</v>
      </c>
      <c r="C7" s="675"/>
    </row>
    <row r="8" spans="2:3" x14ac:dyDescent="0.2">
      <c r="B8" s="674" t="s">
        <v>1064</v>
      </c>
      <c r="C8" s="675"/>
    </row>
    <row r="9" spans="2:3" x14ac:dyDescent="0.2">
      <c r="B9" s="674" t="s">
        <v>1065</v>
      </c>
      <c r="C9" s="675"/>
    </row>
    <row r="10" spans="2:3" x14ac:dyDescent="0.2">
      <c r="B10" s="674" t="s">
        <v>1210</v>
      </c>
      <c r="C10" s="675"/>
    </row>
    <row r="11" spans="2:3" x14ac:dyDescent="0.2">
      <c r="B11" s="676" t="s">
        <v>1211</v>
      </c>
      <c r="C11" s="675"/>
    </row>
    <row r="12" spans="2:3" x14ac:dyDescent="0.2">
      <c r="B12" s="674" t="s">
        <v>1208</v>
      </c>
      <c r="C12" s="675"/>
    </row>
    <row r="13" spans="2:3" x14ac:dyDescent="0.2">
      <c r="B13" s="674" t="s">
        <v>1209</v>
      </c>
      <c r="C13" s="675"/>
    </row>
    <row r="14" spans="2:3" x14ac:dyDescent="0.2">
      <c r="B14" s="674"/>
      <c r="C14" s="675"/>
    </row>
    <row r="15" spans="2:3" x14ac:dyDescent="0.2">
      <c r="B15" s="672" t="s">
        <v>1681</v>
      </c>
      <c r="C15" s="673"/>
    </row>
    <row r="16" spans="2:3" x14ac:dyDescent="0.2">
      <c r="B16" s="677" t="s">
        <v>615</v>
      </c>
      <c r="C16" s="673"/>
    </row>
    <row r="17" spans="2:3" x14ac:dyDescent="0.2">
      <c r="B17" s="674" t="s">
        <v>349</v>
      </c>
      <c r="C17" s="675"/>
    </row>
    <row r="18" spans="2:3" x14ac:dyDescent="0.2">
      <c r="B18" s="674" t="s">
        <v>1487</v>
      </c>
      <c r="C18" s="675"/>
    </row>
    <row r="19" spans="2:3" x14ac:dyDescent="0.2">
      <c r="B19" s="674" t="s">
        <v>196</v>
      </c>
      <c r="C19" s="678" t="s">
        <v>1496</v>
      </c>
    </row>
    <row r="20" spans="2:3" x14ac:dyDescent="0.2">
      <c r="B20" s="674" t="s">
        <v>196</v>
      </c>
      <c r="C20" s="678" t="s">
        <v>1092</v>
      </c>
    </row>
    <row r="21" spans="2:3" x14ac:dyDescent="0.2">
      <c r="B21" s="674" t="s">
        <v>196</v>
      </c>
      <c r="C21" s="678" t="s">
        <v>1093</v>
      </c>
    </row>
    <row r="22" spans="2:3" x14ac:dyDescent="0.2">
      <c r="B22" s="674"/>
      <c r="C22" s="675"/>
    </row>
    <row r="23" spans="2:3" x14ac:dyDescent="0.2">
      <c r="B23" s="677" t="s">
        <v>616</v>
      </c>
      <c r="C23" s="673"/>
    </row>
    <row r="24" spans="2:3" x14ac:dyDescent="0.2">
      <c r="B24" s="674" t="s">
        <v>350</v>
      </c>
      <c r="C24" s="675"/>
    </row>
    <row r="25" spans="2:3" x14ac:dyDescent="0.2">
      <c r="B25" s="674" t="s">
        <v>1487</v>
      </c>
      <c r="C25" s="675"/>
    </row>
    <row r="26" spans="2:3" x14ac:dyDescent="0.2">
      <c r="B26" s="674" t="s">
        <v>196</v>
      </c>
      <c r="C26" s="678" t="s">
        <v>1226</v>
      </c>
    </row>
    <row r="27" spans="2:3" x14ac:dyDescent="0.2">
      <c r="B27" s="674" t="s">
        <v>196</v>
      </c>
      <c r="C27" s="678" t="s">
        <v>1092</v>
      </c>
    </row>
    <row r="28" spans="2:3" x14ac:dyDescent="0.2">
      <c r="B28" s="674" t="s">
        <v>196</v>
      </c>
      <c r="C28" s="678" t="s">
        <v>1093</v>
      </c>
    </row>
    <row r="29" spans="2:3" x14ac:dyDescent="0.2">
      <c r="B29" s="674" t="s">
        <v>196</v>
      </c>
      <c r="C29" s="678" t="s">
        <v>1227</v>
      </c>
    </row>
    <row r="30" spans="2:3" x14ac:dyDescent="0.2">
      <c r="B30" s="674" t="s">
        <v>196</v>
      </c>
      <c r="C30" s="678" t="s">
        <v>936</v>
      </c>
    </row>
    <row r="31" spans="2:3" x14ac:dyDescent="0.2">
      <c r="B31" s="674"/>
      <c r="C31" s="675"/>
    </row>
    <row r="32" spans="2:3" x14ac:dyDescent="0.2">
      <c r="B32" s="677" t="s">
        <v>524</v>
      </c>
      <c r="C32" s="673"/>
    </row>
    <row r="33" spans="2:3" x14ac:dyDescent="0.2">
      <c r="B33" s="674" t="s">
        <v>355</v>
      </c>
      <c r="C33" s="675"/>
    </row>
    <row r="34" spans="2:3" x14ac:dyDescent="0.2">
      <c r="B34" s="674"/>
      <c r="C34" s="678" t="s">
        <v>1476</v>
      </c>
    </row>
    <row r="35" spans="2:3" x14ac:dyDescent="0.2">
      <c r="B35" s="674"/>
      <c r="C35" s="675"/>
    </row>
    <row r="36" spans="2:3" x14ac:dyDescent="0.2">
      <c r="B36" s="677" t="s">
        <v>1094</v>
      </c>
      <c r="C36" s="673"/>
    </row>
    <row r="37" spans="2:3" x14ac:dyDescent="0.2">
      <c r="B37" s="674" t="s">
        <v>1148</v>
      </c>
      <c r="C37" s="675"/>
    </row>
    <row r="38" spans="2:3" x14ac:dyDescent="0.2">
      <c r="B38" s="674"/>
      <c r="C38" s="678" t="s">
        <v>205</v>
      </c>
    </row>
    <row r="39" spans="2:3" x14ac:dyDescent="0.2">
      <c r="B39" s="674"/>
      <c r="C39" s="678" t="str">
        <f>"-&gt; introduza a data de início de actividade, se esta fôr posterior a 1 de Janeiro "&amp;IF(ISNUMBER(Menu!$D$3),"de "&amp;YEAR(Menu!$D$3),"do Ano n")&amp;" do formato dd-mm-aa, necessária para a determinação dos PEC no Nodelo 22 do IRC;"</f>
        <v>-&gt; introduza a data de início de actividade, se esta fôr posterior a 1 de Janeiro de 2025 do formato dd-mm-aa, necessária para a determinação dos PEC no Nodelo 22 do IRC;</v>
      </c>
    </row>
    <row r="40" spans="2:3" x14ac:dyDescent="0.2">
      <c r="B40" s="674"/>
      <c r="C40" s="678" t="s">
        <v>206</v>
      </c>
    </row>
    <row r="41" spans="2:3" x14ac:dyDescent="0.2">
      <c r="B41" s="674"/>
      <c r="C41" s="678" t="s">
        <v>184</v>
      </c>
    </row>
    <row r="42" spans="2:3" x14ac:dyDescent="0.2">
      <c r="B42" s="674"/>
      <c r="C42" s="678" t="s">
        <v>1107</v>
      </c>
    </row>
    <row r="43" spans="2:3" x14ac:dyDescent="0.2">
      <c r="B43" s="674"/>
      <c r="C43" s="678" t="s">
        <v>1108</v>
      </c>
    </row>
    <row r="44" spans="2:3" x14ac:dyDescent="0.2">
      <c r="B44" s="679"/>
      <c r="C44" s="680"/>
    </row>
    <row r="46" spans="2:3" x14ac:dyDescent="0.2">
      <c r="B46" s="54" t="str">
        <f>Menu!$B$14</f>
        <v>Impresso pelo 'Modelo de Análise Financeira - MAFIN 2026' propriedade de Empresa de Demonstração, Lda.</v>
      </c>
    </row>
  </sheetData>
  <sheetProtection algorithmName="SHA-512" hashValue="LQzkTd6mKJY1pLYeHsi1UHjRVl7OQkODQfQxFrcWL6inVGCG0NdqAVOJLf2yBlyxxwItngWoXoGiTackgGoA9w==" saltValue="0jNNn4NoaF38TuSQpP4vkQ==" spinCount="100000" sheet="1" objects="1" scenarios="1"/>
  <customSheetViews>
    <customSheetView guid="{6C7B2B50-7DAA-11D3-808B-008048D6B567}" showGridLines="0" hiddenColumns="1" showRuler="0">
      <selection activeCell="A20" sqref="A20"/>
      <pageMargins left="0.75" right="0.75" top="0.78740157480314965" bottom="0.78740157480314965" header="0.51181102362204722" footer="0.51181102362204722"/>
      <printOptions horizontalCentered="1"/>
      <pageSetup paperSize="9" scale="70" orientation="portrait" horizontalDpi="300" verticalDpi="300" r:id="rId1"/>
      <headerFooter alignWithMargins="0"/>
    </customSheetView>
  </customSheetViews>
  <mergeCells count="1">
    <mergeCell ref="B2:C2"/>
  </mergeCells>
  <phoneticPr fontId="0" type="noConversion"/>
  <printOptions horizontalCentered="1" verticalCentered="1" gridLinesSet="0"/>
  <pageMargins left="0.75" right="0.75" top="0" bottom="0" header="0.51181102362204722" footer="0.51181102362204722"/>
  <pageSetup paperSize="9" scale="99" orientation="landscape" blackAndWhite="1" horizontalDpi="4294967293" verticalDpi="300" r:id="rId2"/>
  <headerFooter alignWithMargins="0"/>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olha2212113">
    <tabColor indexed="34"/>
    <pageSetUpPr autoPageBreaks="0" fitToPage="1"/>
  </sheetPr>
  <dimension ref="A1:G300"/>
  <sheetViews>
    <sheetView showGridLines="0" showRowColHeaders="0" workbookViewId="0">
      <pane ySplit="4" topLeftCell="A5" activePane="bottomLeft" state="frozen"/>
      <selection activeCell="C188" sqref="C188"/>
      <selection pane="bottomLeft" activeCell="A5" sqref="A5"/>
    </sheetView>
  </sheetViews>
  <sheetFormatPr defaultColWidth="0.42578125" defaultRowHeight="11.25" outlineLevelRow="1" x14ac:dyDescent="0.2"/>
  <cols>
    <col min="1" max="1" width="13.7109375" style="3" customWidth="1"/>
    <col min="2" max="2" width="55.7109375" style="1" customWidth="1"/>
    <col min="3" max="6" width="14.7109375" style="4" customWidth="1"/>
    <col min="7" max="7" width="15.7109375" style="1" hidden="1" customWidth="1"/>
    <col min="8" max="16383" width="0" style="1" hidden="1" customWidth="1"/>
    <col min="16384" max="16384" width="0.42578125" style="1"/>
  </cols>
  <sheetData>
    <row r="1" spans="1:6" ht="21" customHeight="1" x14ac:dyDescent="0.2">
      <c r="A1" s="730" t="str">
        <f>IF(ISTEXT(Menu!$D$2),Menu!$D$2,"Empresa de Demonstração")</f>
        <v>Empresa de Demonstração, Lda.</v>
      </c>
      <c r="B1" s="730"/>
      <c r="C1" s="730"/>
      <c r="D1" s="730"/>
      <c r="E1" s="730"/>
      <c r="F1" s="730"/>
    </row>
    <row r="2" spans="1:6" ht="21" customHeight="1" x14ac:dyDescent="0.2">
      <c r="A2" s="731" t="str">
        <f>"Balancete das Classes 6, 7 e 8 em "&amp;IF(ISNUMBER(Menu!$D$3),DAY(Menu!$D$3)&amp;" de "&amp;VLOOKUP(MONTH(Menu!$D$3),Menu!$H$1:$I$12,2)&amp;" de "&amp;YEAR(Menu!$D$3)-2,"31 de Dezembro do Ano n-2")</f>
        <v>Balancete das Classes 6, 7 e 8 em 31 de Dezembro de 2023</v>
      </c>
      <c r="B2" s="731"/>
      <c r="C2" s="731"/>
      <c r="D2" s="731"/>
      <c r="E2" s="731"/>
      <c r="F2" s="731"/>
    </row>
    <row r="3" spans="1:6" ht="12.75" x14ac:dyDescent="0.2">
      <c r="A3" s="732" t="s">
        <v>23</v>
      </c>
      <c r="B3" s="732" t="s">
        <v>24</v>
      </c>
      <c r="C3" s="734" t="s">
        <v>25</v>
      </c>
      <c r="D3" s="735"/>
      <c r="E3" s="734" t="s">
        <v>26</v>
      </c>
      <c r="F3" s="735"/>
    </row>
    <row r="4" spans="1:6" ht="12.75" x14ac:dyDescent="0.2">
      <c r="A4" s="733"/>
      <c r="B4" s="733"/>
      <c r="C4" s="268" t="s">
        <v>27</v>
      </c>
      <c r="D4" s="268" t="s">
        <v>28</v>
      </c>
      <c r="E4" s="268" t="s">
        <v>27</v>
      </c>
      <c r="F4" s="268" t="s">
        <v>28</v>
      </c>
    </row>
    <row r="5" spans="1:6" x14ac:dyDescent="0.2">
      <c r="A5" s="16">
        <v>6</v>
      </c>
      <c r="B5" s="12" t="s">
        <v>1734</v>
      </c>
      <c r="C5" s="2"/>
      <c r="D5" s="2"/>
      <c r="E5" s="2"/>
      <c r="F5" s="2"/>
    </row>
    <row r="6" spans="1:6" x14ac:dyDescent="0.2">
      <c r="A6" s="16">
        <v>61</v>
      </c>
      <c r="B6" s="12" t="s">
        <v>983</v>
      </c>
      <c r="C6" s="44">
        <v>23896.81</v>
      </c>
      <c r="D6" s="44">
        <v>1596</v>
      </c>
      <c r="E6" s="44">
        <v>22300.81</v>
      </c>
      <c r="F6" s="44">
        <v>0</v>
      </c>
    </row>
    <row r="7" spans="1:6" outlineLevel="1" x14ac:dyDescent="0.2">
      <c r="A7" s="17">
        <v>611</v>
      </c>
      <c r="B7" s="15" t="s">
        <v>770</v>
      </c>
      <c r="C7" s="89">
        <v>23896.81</v>
      </c>
      <c r="D7" s="89">
        <v>1596</v>
      </c>
      <c r="E7" s="44">
        <v>22300.81</v>
      </c>
      <c r="F7" s="89">
        <v>0</v>
      </c>
    </row>
    <row r="8" spans="1:6" outlineLevel="1" x14ac:dyDescent="0.2">
      <c r="A8" s="17">
        <v>612</v>
      </c>
      <c r="B8" s="15" t="s">
        <v>38</v>
      </c>
      <c r="C8" s="89">
        <v>0</v>
      </c>
      <c r="D8" s="89">
        <v>0</v>
      </c>
      <c r="E8" s="44">
        <v>0</v>
      </c>
      <c r="F8" s="89">
        <v>0</v>
      </c>
    </row>
    <row r="9" spans="1:6" outlineLevel="1" x14ac:dyDescent="0.2">
      <c r="A9" s="17">
        <v>613</v>
      </c>
      <c r="B9" s="15" t="s">
        <v>399</v>
      </c>
      <c r="C9" s="89">
        <v>0</v>
      </c>
      <c r="D9" s="89">
        <v>0</v>
      </c>
      <c r="E9" s="44">
        <v>0</v>
      </c>
      <c r="F9" s="89">
        <v>0</v>
      </c>
    </row>
    <row r="10" spans="1:6" x14ac:dyDescent="0.2">
      <c r="A10" s="16">
        <v>62</v>
      </c>
      <c r="B10" s="12" t="s">
        <v>1253</v>
      </c>
      <c r="C10" s="44">
        <v>9768.35</v>
      </c>
      <c r="D10" s="44">
        <v>0</v>
      </c>
      <c r="E10" s="44">
        <v>9768.35</v>
      </c>
      <c r="F10" s="44">
        <v>0</v>
      </c>
    </row>
    <row r="11" spans="1:6" outlineLevel="1" x14ac:dyDescent="0.2">
      <c r="A11" s="17">
        <v>621</v>
      </c>
      <c r="B11" s="15" t="s">
        <v>1398</v>
      </c>
      <c r="C11" s="89">
        <v>2000</v>
      </c>
      <c r="D11" s="89">
        <v>0</v>
      </c>
      <c r="E11" s="44">
        <v>2000</v>
      </c>
      <c r="F11" s="89">
        <v>0</v>
      </c>
    </row>
    <row r="12" spans="1:6" outlineLevel="1" x14ac:dyDescent="0.2">
      <c r="A12" s="17">
        <v>622</v>
      </c>
      <c r="B12" s="15" t="s">
        <v>400</v>
      </c>
      <c r="C12" s="44">
        <v>349.16</v>
      </c>
      <c r="D12" s="44">
        <v>0</v>
      </c>
      <c r="E12" s="44">
        <v>349.16</v>
      </c>
      <c r="F12" s="44">
        <v>0</v>
      </c>
    </row>
    <row r="13" spans="1:6" outlineLevel="1" x14ac:dyDescent="0.2">
      <c r="A13" s="18">
        <v>6221</v>
      </c>
      <c r="B13" s="338" t="s">
        <v>1419</v>
      </c>
      <c r="C13" s="89">
        <v>349.16</v>
      </c>
      <c r="D13" s="89">
        <v>0</v>
      </c>
      <c r="E13" s="44">
        <v>349.16</v>
      </c>
      <c r="F13" s="89">
        <v>0</v>
      </c>
    </row>
    <row r="14" spans="1:6" outlineLevel="1" x14ac:dyDescent="0.2">
      <c r="A14" s="18">
        <v>6222</v>
      </c>
      <c r="B14" s="338" t="s">
        <v>1416</v>
      </c>
      <c r="C14" s="89">
        <v>0</v>
      </c>
      <c r="D14" s="89">
        <v>0</v>
      </c>
      <c r="E14" s="44">
        <v>0</v>
      </c>
      <c r="F14" s="89">
        <v>0</v>
      </c>
    </row>
    <row r="15" spans="1:6" outlineLevel="1" x14ac:dyDescent="0.2">
      <c r="A15" s="18">
        <v>6223</v>
      </c>
      <c r="B15" s="338" t="s">
        <v>1418</v>
      </c>
      <c r="C15" s="89">
        <v>0</v>
      </c>
      <c r="D15" s="89">
        <v>0</v>
      </c>
      <c r="E15" s="44">
        <v>0</v>
      </c>
      <c r="F15" s="89">
        <v>0</v>
      </c>
    </row>
    <row r="16" spans="1:6" outlineLevel="1" x14ac:dyDescent="0.2">
      <c r="A16" s="18">
        <v>6224</v>
      </c>
      <c r="B16" s="338" t="s">
        <v>1413</v>
      </c>
      <c r="C16" s="89">
        <v>0</v>
      </c>
      <c r="D16" s="89">
        <v>0</v>
      </c>
      <c r="E16" s="44">
        <v>0</v>
      </c>
      <c r="F16" s="89">
        <v>0</v>
      </c>
    </row>
    <row r="17" spans="1:6" outlineLevel="1" x14ac:dyDescent="0.2">
      <c r="A17" s="18">
        <v>6225</v>
      </c>
      <c r="B17" s="338" t="s">
        <v>1412</v>
      </c>
      <c r="C17" s="89">
        <v>0</v>
      </c>
      <c r="D17" s="89">
        <v>0</v>
      </c>
      <c r="E17" s="44">
        <v>0</v>
      </c>
      <c r="F17" s="89">
        <v>0</v>
      </c>
    </row>
    <row r="18" spans="1:6" outlineLevel="1" x14ac:dyDescent="0.2">
      <c r="A18" s="18">
        <v>6226</v>
      </c>
      <c r="B18" s="338" t="s">
        <v>1415</v>
      </c>
      <c r="C18" s="89">
        <v>0</v>
      </c>
      <c r="D18" s="89">
        <v>0</v>
      </c>
      <c r="E18" s="44">
        <v>0</v>
      </c>
      <c r="F18" s="89">
        <v>0</v>
      </c>
    </row>
    <row r="19" spans="1:6" outlineLevel="1" x14ac:dyDescent="0.2">
      <c r="A19" s="18">
        <v>6227</v>
      </c>
      <c r="B19" s="338" t="s">
        <v>932</v>
      </c>
      <c r="C19" s="89">
        <v>0</v>
      </c>
      <c r="D19" s="89">
        <v>0</v>
      </c>
      <c r="E19" s="44">
        <v>0</v>
      </c>
      <c r="F19" s="89">
        <v>0</v>
      </c>
    </row>
    <row r="20" spans="1:6" outlineLevel="1" x14ac:dyDescent="0.2">
      <c r="A20" s="18">
        <v>6228</v>
      </c>
      <c r="B20" s="338" t="s">
        <v>895</v>
      </c>
      <c r="C20" s="89">
        <v>0</v>
      </c>
      <c r="D20" s="89">
        <v>0</v>
      </c>
      <c r="E20" s="44">
        <v>0</v>
      </c>
      <c r="F20" s="89">
        <v>0</v>
      </c>
    </row>
    <row r="21" spans="1:6" outlineLevel="1" x14ac:dyDescent="0.2">
      <c r="A21" s="17">
        <v>623</v>
      </c>
      <c r="B21" s="15" t="s">
        <v>401</v>
      </c>
      <c r="C21" s="44">
        <v>614.30999999999995</v>
      </c>
      <c r="D21" s="44">
        <v>0</v>
      </c>
      <c r="E21" s="44">
        <v>614.30999999999995</v>
      </c>
      <c r="F21" s="44">
        <v>0</v>
      </c>
    </row>
    <row r="22" spans="1:6" outlineLevel="1" x14ac:dyDescent="0.2">
      <c r="A22" s="18">
        <v>6231</v>
      </c>
      <c r="B22" s="19" t="s">
        <v>1402</v>
      </c>
      <c r="C22" s="89">
        <v>0</v>
      </c>
      <c r="D22" s="89">
        <v>0</v>
      </c>
      <c r="E22" s="44">
        <v>0</v>
      </c>
      <c r="F22" s="89">
        <v>0</v>
      </c>
    </row>
    <row r="23" spans="1:6" outlineLevel="1" x14ac:dyDescent="0.2">
      <c r="A23" s="18">
        <v>6232</v>
      </c>
      <c r="B23" s="19" t="s">
        <v>1403</v>
      </c>
      <c r="C23" s="89">
        <v>73.33</v>
      </c>
      <c r="D23" s="89">
        <v>0</v>
      </c>
      <c r="E23" s="44">
        <v>73.33</v>
      </c>
      <c r="F23" s="89">
        <v>0</v>
      </c>
    </row>
    <row r="24" spans="1:6" outlineLevel="1" x14ac:dyDescent="0.2">
      <c r="A24" s="18">
        <v>6233</v>
      </c>
      <c r="B24" s="19" t="s">
        <v>1404</v>
      </c>
      <c r="C24" s="89">
        <v>279.38</v>
      </c>
      <c r="D24" s="89">
        <v>0</v>
      </c>
      <c r="E24" s="44">
        <v>279.38</v>
      </c>
      <c r="F24" s="89">
        <v>0</v>
      </c>
    </row>
    <row r="25" spans="1:6" outlineLevel="1" x14ac:dyDescent="0.2">
      <c r="A25" s="18">
        <v>6234</v>
      </c>
      <c r="B25" s="19" t="s">
        <v>1405</v>
      </c>
      <c r="C25" s="89">
        <v>261.60000000000002</v>
      </c>
      <c r="D25" s="89">
        <v>0</v>
      </c>
      <c r="E25" s="44">
        <v>261.60000000000002</v>
      </c>
      <c r="F25" s="89">
        <v>0</v>
      </c>
    </row>
    <row r="26" spans="1:6" outlineLevel="1" x14ac:dyDescent="0.2">
      <c r="A26" s="18">
        <v>6238</v>
      </c>
      <c r="B26" s="338" t="s">
        <v>895</v>
      </c>
      <c r="C26" s="89">
        <v>0</v>
      </c>
      <c r="D26" s="89">
        <v>0</v>
      </c>
      <c r="E26" s="44">
        <v>0</v>
      </c>
      <c r="F26" s="89">
        <v>0</v>
      </c>
    </row>
    <row r="27" spans="1:6" outlineLevel="1" x14ac:dyDescent="0.2">
      <c r="A27" s="17">
        <v>624</v>
      </c>
      <c r="B27" s="15" t="s">
        <v>402</v>
      </c>
      <c r="C27" s="44">
        <v>0</v>
      </c>
      <c r="D27" s="44">
        <v>0</v>
      </c>
      <c r="E27" s="44">
        <v>0</v>
      </c>
      <c r="F27" s="44">
        <v>0</v>
      </c>
    </row>
    <row r="28" spans="1:6" outlineLevel="1" x14ac:dyDescent="0.2">
      <c r="A28" s="18">
        <v>6241</v>
      </c>
      <c r="B28" s="19" t="s">
        <v>1399</v>
      </c>
      <c r="C28" s="89">
        <v>0</v>
      </c>
      <c r="D28" s="89">
        <v>0</v>
      </c>
      <c r="E28" s="44">
        <v>0</v>
      </c>
      <c r="F28" s="89">
        <v>0</v>
      </c>
    </row>
    <row r="29" spans="1:6" outlineLevel="1" x14ac:dyDescent="0.2">
      <c r="A29" s="18">
        <v>6242</v>
      </c>
      <c r="B29" s="19" t="s">
        <v>1400</v>
      </c>
      <c r="C29" s="89">
        <v>0</v>
      </c>
      <c r="D29" s="89">
        <v>0</v>
      </c>
      <c r="E29" s="44">
        <v>0</v>
      </c>
      <c r="F29" s="89">
        <v>0</v>
      </c>
    </row>
    <row r="30" spans="1:6" outlineLevel="1" x14ac:dyDescent="0.2">
      <c r="A30" s="18">
        <v>6243</v>
      </c>
      <c r="B30" s="19" t="s">
        <v>1401</v>
      </c>
      <c r="C30" s="89">
        <v>0</v>
      </c>
      <c r="D30" s="89">
        <v>0</v>
      </c>
      <c r="E30" s="44">
        <v>0</v>
      </c>
      <c r="F30" s="89">
        <v>0</v>
      </c>
    </row>
    <row r="31" spans="1:6" outlineLevel="1" x14ac:dyDescent="0.2">
      <c r="A31" s="18">
        <v>6248</v>
      </c>
      <c r="B31" s="338" t="s">
        <v>895</v>
      </c>
      <c r="C31" s="89">
        <v>0</v>
      </c>
      <c r="D31" s="89">
        <v>0</v>
      </c>
      <c r="E31" s="44">
        <v>0</v>
      </c>
      <c r="F31" s="89">
        <v>0</v>
      </c>
    </row>
    <row r="32" spans="1:6" outlineLevel="1" x14ac:dyDescent="0.2">
      <c r="A32" s="17">
        <v>625</v>
      </c>
      <c r="B32" s="15" t="s">
        <v>403</v>
      </c>
      <c r="C32" s="44">
        <v>2568.09</v>
      </c>
      <c r="D32" s="44">
        <v>0</v>
      </c>
      <c r="E32" s="44">
        <v>2568.09</v>
      </c>
      <c r="F32" s="44">
        <v>0</v>
      </c>
    </row>
    <row r="33" spans="1:6" outlineLevel="1" x14ac:dyDescent="0.2">
      <c r="A33" s="18">
        <v>6251</v>
      </c>
      <c r="B33" s="19" t="s">
        <v>938</v>
      </c>
      <c r="C33" s="89">
        <v>2568.09</v>
      </c>
      <c r="D33" s="89">
        <v>0</v>
      </c>
      <c r="E33" s="44">
        <v>2568.09</v>
      </c>
      <c r="F33" s="89">
        <v>0</v>
      </c>
    </row>
    <row r="34" spans="1:6" outlineLevel="1" x14ac:dyDescent="0.2">
      <c r="A34" s="18">
        <v>6252</v>
      </c>
      <c r="B34" s="19" t="s">
        <v>1411</v>
      </c>
      <c r="C34" s="89">
        <v>0</v>
      </c>
      <c r="D34" s="89">
        <v>0</v>
      </c>
      <c r="E34" s="44">
        <v>0</v>
      </c>
      <c r="F34" s="89">
        <v>0</v>
      </c>
    </row>
    <row r="35" spans="1:6" outlineLevel="1" x14ac:dyDescent="0.2">
      <c r="A35" s="18">
        <v>6253</v>
      </c>
      <c r="B35" s="19" t="s">
        <v>1410</v>
      </c>
      <c r="C35" s="89">
        <v>0</v>
      </c>
      <c r="D35" s="89">
        <v>0</v>
      </c>
      <c r="E35" s="44">
        <v>0</v>
      </c>
      <c r="F35" s="89">
        <v>0</v>
      </c>
    </row>
    <row r="36" spans="1:6" outlineLevel="1" x14ac:dyDescent="0.2">
      <c r="A36" s="18">
        <v>6258</v>
      </c>
      <c r="B36" s="338" t="s">
        <v>895</v>
      </c>
      <c r="C36" s="89">
        <v>0</v>
      </c>
      <c r="D36" s="89">
        <v>0</v>
      </c>
      <c r="E36" s="44">
        <v>0</v>
      </c>
      <c r="F36" s="89">
        <v>0</v>
      </c>
    </row>
    <row r="37" spans="1:6" outlineLevel="1" x14ac:dyDescent="0.2">
      <c r="A37" s="17">
        <v>626</v>
      </c>
      <c r="B37" s="15" t="s">
        <v>404</v>
      </c>
      <c r="C37" s="44">
        <v>4236.7900000000009</v>
      </c>
      <c r="D37" s="44">
        <v>0</v>
      </c>
      <c r="E37" s="44">
        <v>4236.7900000000009</v>
      </c>
      <c r="F37" s="44">
        <v>0</v>
      </c>
    </row>
    <row r="38" spans="1:6" outlineLevel="1" x14ac:dyDescent="0.2">
      <c r="A38" s="18">
        <v>6261</v>
      </c>
      <c r="B38" s="19" t="s">
        <v>505</v>
      </c>
      <c r="C38" s="89">
        <v>898.57</v>
      </c>
      <c r="D38" s="89">
        <v>0</v>
      </c>
      <c r="E38" s="44">
        <v>898.57</v>
      </c>
      <c r="F38" s="89">
        <v>0</v>
      </c>
    </row>
    <row r="39" spans="1:6" outlineLevel="1" x14ac:dyDescent="0.2">
      <c r="A39" s="18">
        <v>6262</v>
      </c>
      <c r="B39" s="19" t="s">
        <v>1407</v>
      </c>
      <c r="C39" s="89">
        <v>1183.08</v>
      </c>
      <c r="D39" s="89">
        <v>0</v>
      </c>
      <c r="E39" s="44">
        <v>1183.08</v>
      </c>
      <c r="F39" s="89">
        <v>0</v>
      </c>
    </row>
    <row r="40" spans="1:6" outlineLevel="1" x14ac:dyDescent="0.2">
      <c r="A40" s="18">
        <v>6263</v>
      </c>
      <c r="B40" s="19" t="s">
        <v>1408</v>
      </c>
      <c r="C40" s="89">
        <v>39.630000000000003</v>
      </c>
      <c r="D40" s="89">
        <v>0</v>
      </c>
      <c r="E40" s="44">
        <v>39.630000000000003</v>
      </c>
      <c r="F40" s="89">
        <v>0</v>
      </c>
    </row>
    <row r="41" spans="1:6" outlineLevel="1" x14ac:dyDescent="0.2">
      <c r="A41" s="18">
        <v>6264</v>
      </c>
      <c r="B41" s="337" t="s">
        <v>1409</v>
      </c>
      <c r="C41" s="89">
        <v>0</v>
      </c>
      <c r="D41" s="89">
        <v>0</v>
      </c>
      <c r="E41" s="44">
        <v>0</v>
      </c>
      <c r="F41" s="89">
        <v>0</v>
      </c>
    </row>
    <row r="42" spans="1:6" outlineLevel="1" x14ac:dyDescent="0.2">
      <c r="A42" s="18">
        <v>6265</v>
      </c>
      <c r="B42" s="19" t="s">
        <v>1414</v>
      </c>
      <c r="C42" s="89">
        <v>178.57</v>
      </c>
      <c r="D42" s="89">
        <v>0</v>
      </c>
      <c r="E42" s="44">
        <v>178.57</v>
      </c>
      <c r="F42" s="89">
        <v>0</v>
      </c>
    </row>
    <row r="43" spans="1:6" outlineLevel="1" x14ac:dyDescent="0.2">
      <c r="A43" s="18">
        <v>6266</v>
      </c>
      <c r="B43" s="19" t="s">
        <v>1406</v>
      </c>
      <c r="C43" s="89">
        <v>102.68</v>
      </c>
      <c r="D43" s="89">
        <v>0</v>
      </c>
      <c r="E43" s="44">
        <v>102.68</v>
      </c>
      <c r="F43" s="89">
        <v>0</v>
      </c>
    </row>
    <row r="44" spans="1:6" outlineLevel="1" x14ac:dyDescent="0.2">
      <c r="A44" s="18">
        <v>6267</v>
      </c>
      <c r="B44" s="19" t="s">
        <v>1417</v>
      </c>
      <c r="C44" s="89">
        <v>2.09</v>
      </c>
      <c r="D44" s="89">
        <v>0</v>
      </c>
      <c r="E44" s="44">
        <v>2.09</v>
      </c>
      <c r="F44" s="89">
        <v>0</v>
      </c>
    </row>
    <row r="45" spans="1:6" outlineLevel="1" x14ac:dyDescent="0.2">
      <c r="A45" s="18">
        <v>6268</v>
      </c>
      <c r="B45" s="19" t="s">
        <v>405</v>
      </c>
      <c r="C45" s="89">
        <v>1832.17</v>
      </c>
      <c r="D45" s="89">
        <v>0</v>
      </c>
      <c r="E45" s="44">
        <v>1832.17</v>
      </c>
      <c r="F45" s="89">
        <v>0</v>
      </c>
    </row>
    <row r="46" spans="1:6" x14ac:dyDescent="0.2">
      <c r="A46" s="16">
        <v>63</v>
      </c>
      <c r="B46" s="12" t="s">
        <v>406</v>
      </c>
      <c r="C46" s="44">
        <v>27297.16</v>
      </c>
      <c r="D46" s="44">
        <v>0</v>
      </c>
      <c r="E46" s="44">
        <v>27297.16</v>
      </c>
      <c r="F46" s="44">
        <v>0</v>
      </c>
    </row>
    <row r="47" spans="1:6" outlineLevel="1" x14ac:dyDescent="0.2">
      <c r="A47" s="17">
        <v>631</v>
      </c>
      <c r="B47" s="15" t="s">
        <v>1078</v>
      </c>
      <c r="C47" s="89">
        <v>15855</v>
      </c>
      <c r="D47" s="89">
        <v>0</v>
      </c>
      <c r="E47" s="44">
        <v>15855</v>
      </c>
      <c r="F47" s="89">
        <v>0</v>
      </c>
    </row>
    <row r="48" spans="1:6" outlineLevel="1" x14ac:dyDescent="0.2">
      <c r="A48" s="17">
        <v>632</v>
      </c>
      <c r="B48" s="15" t="s">
        <v>1079</v>
      </c>
      <c r="C48" s="89">
        <v>7102.25</v>
      </c>
      <c r="D48" s="89">
        <v>0</v>
      </c>
      <c r="E48" s="44">
        <v>7102.25</v>
      </c>
      <c r="F48" s="89">
        <v>0</v>
      </c>
    </row>
    <row r="49" spans="1:6" outlineLevel="1" x14ac:dyDescent="0.2">
      <c r="A49" s="17">
        <v>633</v>
      </c>
      <c r="B49" s="15" t="s">
        <v>1116</v>
      </c>
      <c r="C49" s="44">
        <v>0</v>
      </c>
      <c r="D49" s="44">
        <v>0</v>
      </c>
      <c r="E49" s="44">
        <v>0</v>
      </c>
      <c r="F49" s="44">
        <v>0</v>
      </c>
    </row>
    <row r="50" spans="1:6" outlineLevel="1" x14ac:dyDescent="0.2">
      <c r="A50" s="18">
        <v>6331</v>
      </c>
      <c r="B50" s="19" t="s">
        <v>926</v>
      </c>
      <c r="C50" s="89">
        <v>0</v>
      </c>
      <c r="D50" s="89">
        <v>0</v>
      </c>
      <c r="E50" s="44">
        <v>0</v>
      </c>
      <c r="F50" s="89">
        <v>0</v>
      </c>
    </row>
    <row r="51" spans="1:6" outlineLevel="1" x14ac:dyDescent="0.2">
      <c r="A51" s="18">
        <v>6332</v>
      </c>
      <c r="B51" s="19" t="s">
        <v>407</v>
      </c>
      <c r="C51" s="89">
        <v>0</v>
      </c>
      <c r="D51" s="89">
        <v>0</v>
      </c>
      <c r="E51" s="44">
        <v>0</v>
      </c>
      <c r="F51" s="89">
        <v>0</v>
      </c>
    </row>
    <row r="52" spans="1:6" outlineLevel="1" x14ac:dyDescent="0.2">
      <c r="A52" s="17">
        <v>634</v>
      </c>
      <c r="B52" s="15" t="s">
        <v>408</v>
      </c>
      <c r="C52" s="89">
        <v>0</v>
      </c>
      <c r="D52" s="89">
        <v>0</v>
      </c>
      <c r="E52" s="44">
        <v>0</v>
      </c>
      <c r="F52" s="89">
        <v>0</v>
      </c>
    </row>
    <row r="53" spans="1:6" outlineLevel="1" x14ac:dyDescent="0.2">
      <c r="A53" s="17">
        <v>635</v>
      </c>
      <c r="B53" s="15" t="s">
        <v>927</v>
      </c>
      <c r="C53" s="89">
        <v>4339.91</v>
      </c>
      <c r="D53" s="89">
        <v>0</v>
      </c>
      <c r="E53" s="44">
        <v>4339.91</v>
      </c>
      <c r="F53" s="89">
        <v>0</v>
      </c>
    </row>
    <row r="54" spans="1:6" outlineLevel="1" x14ac:dyDescent="0.2">
      <c r="A54" s="17">
        <v>636</v>
      </c>
      <c r="B54" s="15" t="s">
        <v>409</v>
      </c>
      <c r="C54" s="89">
        <v>0</v>
      </c>
      <c r="D54" s="89">
        <v>0</v>
      </c>
      <c r="E54" s="44">
        <v>0</v>
      </c>
      <c r="F54" s="89">
        <v>0</v>
      </c>
    </row>
    <row r="55" spans="1:6" outlineLevel="1" x14ac:dyDescent="0.2">
      <c r="A55" s="17">
        <v>637</v>
      </c>
      <c r="B55" s="15" t="s">
        <v>410</v>
      </c>
      <c r="C55" s="89">
        <v>0</v>
      </c>
      <c r="D55" s="89">
        <v>0</v>
      </c>
      <c r="E55" s="44">
        <v>0</v>
      </c>
      <c r="F55" s="89">
        <v>0</v>
      </c>
    </row>
    <row r="56" spans="1:6" outlineLevel="1" x14ac:dyDescent="0.2">
      <c r="A56" s="17">
        <v>638</v>
      </c>
      <c r="B56" s="15" t="s">
        <v>411</v>
      </c>
      <c r="C56" s="89">
        <v>0</v>
      </c>
      <c r="D56" s="89">
        <v>0</v>
      </c>
      <c r="E56" s="44">
        <v>0</v>
      </c>
      <c r="F56" s="89">
        <v>0</v>
      </c>
    </row>
    <row r="57" spans="1:6" x14ac:dyDescent="0.2">
      <c r="A57" s="16">
        <v>64</v>
      </c>
      <c r="B57" s="12" t="s">
        <v>412</v>
      </c>
      <c r="C57" s="44">
        <v>575.1400000000001</v>
      </c>
      <c r="D57" s="44">
        <v>0</v>
      </c>
      <c r="E57" s="44">
        <v>575.1400000000001</v>
      </c>
      <c r="F57" s="44">
        <v>0</v>
      </c>
    </row>
    <row r="58" spans="1:6" outlineLevel="1" x14ac:dyDescent="0.2">
      <c r="A58" s="17">
        <v>641</v>
      </c>
      <c r="B58" s="15" t="s">
        <v>1141</v>
      </c>
      <c r="C58" s="44">
        <v>0</v>
      </c>
      <c r="D58" s="44">
        <v>0</v>
      </c>
      <c r="E58" s="44">
        <v>0</v>
      </c>
      <c r="F58" s="44">
        <v>0</v>
      </c>
    </row>
    <row r="59" spans="1:6" outlineLevel="1" x14ac:dyDescent="0.2">
      <c r="A59" s="18">
        <v>6411</v>
      </c>
      <c r="B59" s="19" t="s">
        <v>764</v>
      </c>
      <c r="C59" s="89">
        <v>0</v>
      </c>
      <c r="D59" s="89">
        <v>0</v>
      </c>
      <c r="E59" s="44">
        <v>0</v>
      </c>
      <c r="F59" s="89">
        <v>0</v>
      </c>
    </row>
    <row r="60" spans="1:6" outlineLevel="1" x14ac:dyDescent="0.2">
      <c r="A60" s="18">
        <v>6412</v>
      </c>
      <c r="B60" s="19" t="s">
        <v>372</v>
      </c>
      <c r="C60" s="89">
        <v>0</v>
      </c>
      <c r="D60" s="89">
        <v>0</v>
      </c>
      <c r="E60" s="44">
        <v>0</v>
      </c>
      <c r="F60" s="89">
        <v>0</v>
      </c>
    </row>
    <row r="61" spans="1:6" outlineLevel="1" x14ac:dyDescent="0.2">
      <c r="A61" s="18">
        <v>6416</v>
      </c>
      <c r="B61" s="19" t="s">
        <v>1142</v>
      </c>
      <c r="C61" s="89">
        <v>0</v>
      </c>
      <c r="D61" s="89">
        <v>0</v>
      </c>
      <c r="E61" s="44">
        <v>0</v>
      </c>
      <c r="F61" s="89">
        <v>0</v>
      </c>
    </row>
    <row r="62" spans="1:6" outlineLevel="1" x14ac:dyDescent="0.2">
      <c r="A62" s="17">
        <v>642</v>
      </c>
      <c r="B62" s="15" t="s">
        <v>917</v>
      </c>
      <c r="C62" s="44">
        <v>575.1400000000001</v>
      </c>
      <c r="D62" s="44">
        <v>0</v>
      </c>
      <c r="E62" s="44">
        <v>575.1400000000001</v>
      </c>
      <c r="F62" s="44">
        <v>0</v>
      </c>
    </row>
    <row r="63" spans="1:6" outlineLevel="1" x14ac:dyDescent="0.2">
      <c r="A63" s="18">
        <v>6421</v>
      </c>
      <c r="B63" s="19" t="s">
        <v>764</v>
      </c>
      <c r="C63" s="89">
        <v>0</v>
      </c>
      <c r="D63" s="89">
        <v>0</v>
      </c>
      <c r="E63" s="44">
        <v>0</v>
      </c>
      <c r="F63" s="89">
        <v>0</v>
      </c>
    </row>
    <row r="64" spans="1:6" outlineLevel="1" x14ac:dyDescent="0.2">
      <c r="A64" s="18">
        <v>6422</v>
      </c>
      <c r="B64" s="19" t="s">
        <v>372</v>
      </c>
      <c r="C64" s="89">
        <v>0</v>
      </c>
      <c r="D64" s="89">
        <v>0</v>
      </c>
      <c r="E64" s="44">
        <v>0</v>
      </c>
      <c r="F64" s="89">
        <v>0</v>
      </c>
    </row>
    <row r="65" spans="1:6" outlineLevel="1" x14ac:dyDescent="0.2">
      <c r="A65" s="18">
        <v>6423</v>
      </c>
      <c r="B65" s="19" t="s">
        <v>765</v>
      </c>
      <c r="C65" s="89">
        <v>524.82000000000005</v>
      </c>
      <c r="D65" s="89">
        <v>0</v>
      </c>
      <c r="E65" s="44">
        <v>524.82000000000005</v>
      </c>
      <c r="F65" s="89">
        <v>0</v>
      </c>
    </row>
    <row r="66" spans="1:6" outlineLevel="1" x14ac:dyDescent="0.2">
      <c r="A66" s="18">
        <v>6424</v>
      </c>
      <c r="B66" s="19" t="s">
        <v>766</v>
      </c>
      <c r="C66" s="89">
        <v>0</v>
      </c>
      <c r="D66" s="89">
        <v>0</v>
      </c>
      <c r="E66" s="44">
        <v>0</v>
      </c>
      <c r="F66" s="89">
        <v>0</v>
      </c>
    </row>
    <row r="67" spans="1:6" outlineLevel="1" x14ac:dyDescent="0.2">
      <c r="A67" s="18">
        <v>6425</v>
      </c>
      <c r="B67" s="19" t="s">
        <v>767</v>
      </c>
      <c r="C67" s="89">
        <v>50.32</v>
      </c>
      <c r="D67" s="89">
        <v>0</v>
      </c>
      <c r="E67" s="44">
        <v>50.32</v>
      </c>
      <c r="F67" s="89">
        <v>0</v>
      </c>
    </row>
    <row r="68" spans="1:6" outlineLevel="1" x14ac:dyDescent="0.2">
      <c r="A68" s="18">
        <v>6426</v>
      </c>
      <c r="B68" s="19" t="s">
        <v>914</v>
      </c>
      <c r="C68" s="89">
        <v>0</v>
      </c>
      <c r="D68" s="89">
        <v>0</v>
      </c>
      <c r="E68" s="44">
        <v>0</v>
      </c>
      <c r="F68" s="89">
        <v>0</v>
      </c>
    </row>
    <row r="69" spans="1:6" outlineLevel="1" x14ac:dyDescent="0.2">
      <c r="A69" s="18">
        <v>6427</v>
      </c>
      <c r="B69" s="19" t="s">
        <v>915</v>
      </c>
      <c r="C69" s="89">
        <v>0</v>
      </c>
      <c r="D69" s="89">
        <v>0</v>
      </c>
      <c r="E69" s="44">
        <v>0</v>
      </c>
      <c r="F69" s="89">
        <v>0</v>
      </c>
    </row>
    <row r="70" spans="1:6" outlineLevel="1" x14ac:dyDescent="0.2">
      <c r="A70" s="17">
        <v>643</v>
      </c>
      <c r="B70" s="15" t="s">
        <v>916</v>
      </c>
      <c r="C70" s="44">
        <v>0</v>
      </c>
      <c r="D70" s="44">
        <v>0</v>
      </c>
      <c r="E70" s="44">
        <v>0</v>
      </c>
      <c r="F70" s="44">
        <v>0</v>
      </c>
    </row>
    <row r="71" spans="1:6" outlineLevel="1" x14ac:dyDescent="0.2">
      <c r="A71" s="18">
        <v>6431</v>
      </c>
      <c r="B71" s="337" t="s">
        <v>918</v>
      </c>
      <c r="C71" s="89">
        <v>0</v>
      </c>
      <c r="D71" s="89">
        <v>0</v>
      </c>
      <c r="E71" s="44">
        <v>0</v>
      </c>
      <c r="F71" s="89">
        <v>0</v>
      </c>
    </row>
    <row r="72" spans="1:6" outlineLevel="1" x14ac:dyDescent="0.2">
      <c r="A72" s="18">
        <v>6432</v>
      </c>
      <c r="B72" s="19" t="s">
        <v>919</v>
      </c>
      <c r="C72" s="89">
        <v>0</v>
      </c>
      <c r="D72" s="89">
        <v>0</v>
      </c>
      <c r="E72" s="44">
        <v>0</v>
      </c>
      <c r="F72" s="89">
        <v>0</v>
      </c>
    </row>
    <row r="73" spans="1:6" outlineLevel="1" x14ac:dyDescent="0.2">
      <c r="A73" s="18">
        <v>6433</v>
      </c>
      <c r="B73" s="19" t="s">
        <v>920</v>
      </c>
      <c r="C73" s="89">
        <v>0</v>
      </c>
      <c r="D73" s="89">
        <v>0</v>
      </c>
      <c r="E73" s="44">
        <v>0</v>
      </c>
      <c r="F73" s="89">
        <v>0</v>
      </c>
    </row>
    <row r="74" spans="1:6" outlineLevel="1" x14ac:dyDescent="0.2">
      <c r="A74" s="18">
        <v>6434</v>
      </c>
      <c r="B74" s="19" t="s">
        <v>921</v>
      </c>
      <c r="C74" s="89">
        <v>0</v>
      </c>
      <c r="D74" s="89">
        <v>0</v>
      </c>
      <c r="E74" s="44">
        <v>0</v>
      </c>
      <c r="F74" s="89">
        <v>0</v>
      </c>
    </row>
    <row r="75" spans="1:6" outlineLevel="1" x14ac:dyDescent="0.2">
      <c r="A75" s="18">
        <v>6436</v>
      </c>
      <c r="B75" s="19" t="s">
        <v>922</v>
      </c>
      <c r="C75" s="89">
        <v>0</v>
      </c>
      <c r="D75" s="89">
        <v>0</v>
      </c>
      <c r="E75" s="44">
        <v>0</v>
      </c>
      <c r="F75" s="89">
        <v>0</v>
      </c>
    </row>
    <row r="76" spans="1:6" x14ac:dyDescent="0.2">
      <c r="A76" s="16">
        <v>65</v>
      </c>
      <c r="B76" s="12" t="s">
        <v>413</v>
      </c>
      <c r="C76" s="44">
        <v>811.8</v>
      </c>
      <c r="D76" s="44">
        <v>0</v>
      </c>
      <c r="E76" s="44">
        <v>811.8</v>
      </c>
      <c r="F76" s="44">
        <v>0</v>
      </c>
    </row>
    <row r="77" spans="1:6" outlineLevel="1" x14ac:dyDescent="0.2">
      <c r="A77" s="17">
        <v>651</v>
      </c>
      <c r="B77" s="15" t="s">
        <v>414</v>
      </c>
      <c r="C77" s="44">
        <v>811.8</v>
      </c>
      <c r="D77" s="44">
        <v>0</v>
      </c>
      <c r="E77" s="44">
        <v>811.8</v>
      </c>
      <c r="F77" s="44">
        <v>0</v>
      </c>
    </row>
    <row r="78" spans="1:6" outlineLevel="1" x14ac:dyDescent="0.2">
      <c r="A78" s="18">
        <v>6511</v>
      </c>
      <c r="B78" s="19" t="s">
        <v>1258</v>
      </c>
      <c r="C78" s="89">
        <v>811.8</v>
      </c>
      <c r="D78" s="89">
        <v>0</v>
      </c>
      <c r="E78" s="44">
        <v>811.8</v>
      </c>
      <c r="F78" s="89">
        <v>0</v>
      </c>
    </row>
    <row r="79" spans="1:6" outlineLevel="1" x14ac:dyDescent="0.2">
      <c r="A79" s="18">
        <v>6512</v>
      </c>
      <c r="B79" s="19" t="s">
        <v>1364</v>
      </c>
      <c r="C79" s="89">
        <v>0</v>
      </c>
      <c r="D79" s="89">
        <v>0</v>
      </c>
      <c r="E79" s="44">
        <v>0</v>
      </c>
      <c r="F79" s="89">
        <v>0</v>
      </c>
    </row>
    <row r="80" spans="1:6" outlineLevel="1" x14ac:dyDescent="0.2">
      <c r="A80" s="17">
        <v>652</v>
      </c>
      <c r="B80" s="15" t="s">
        <v>415</v>
      </c>
      <c r="C80" s="89">
        <v>0</v>
      </c>
      <c r="D80" s="89">
        <v>0</v>
      </c>
      <c r="E80" s="44">
        <v>0</v>
      </c>
      <c r="F80" s="89">
        <v>0</v>
      </c>
    </row>
    <row r="81" spans="1:6" outlineLevel="1" x14ac:dyDescent="0.2">
      <c r="A81" s="17">
        <v>653</v>
      </c>
      <c r="B81" s="15" t="s">
        <v>416</v>
      </c>
      <c r="C81" s="44">
        <v>0</v>
      </c>
      <c r="D81" s="44">
        <v>0</v>
      </c>
      <c r="E81" s="44">
        <v>0</v>
      </c>
      <c r="F81" s="44">
        <v>0</v>
      </c>
    </row>
    <row r="82" spans="1:6" outlineLevel="1" x14ac:dyDescent="0.2">
      <c r="A82" s="18">
        <v>6531</v>
      </c>
      <c r="B82" s="19" t="s">
        <v>1132</v>
      </c>
      <c r="C82" s="44">
        <v>0</v>
      </c>
      <c r="D82" s="44">
        <v>0</v>
      </c>
      <c r="E82" s="44">
        <v>0</v>
      </c>
      <c r="F82" s="44">
        <v>0</v>
      </c>
    </row>
    <row r="83" spans="1:6" outlineLevel="1" x14ac:dyDescent="0.2">
      <c r="A83" s="20">
        <v>65311</v>
      </c>
      <c r="B83" s="21" t="s">
        <v>1382</v>
      </c>
      <c r="C83" s="89">
        <v>0</v>
      </c>
      <c r="D83" s="89">
        <v>0</v>
      </c>
      <c r="E83" s="44">
        <v>0</v>
      </c>
      <c r="F83" s="89">
        <v>0</v>
      </c>
    </row>
    <row r="84" spans="1:6" outlineLevel="1" x14ac:dyDescent="0.2">
      <c r="A84" s="20">
        <v>65312</v>
      </c>
      <c r="B84" s="21" t="s">
        <v>663</v>
      </c>
      <c r="C84" s="89">
        <v>0</v>
      </c>
      <c r="D84" s="89">
        <v>0</v>
      </c>
      <c r="E84" s="44">
        <v>0</v>
      </c>
      <c r="F84" s="89">
        <v>0</v>
      </c>
    </row>
    <row r="85" spans="1:6" outlineLevel="1" x14ac:dyDescent="0.2">
      <c r="A85" s="18">
        <v>6532</v>
      </c>
      <c r="B85" s="19" t="s">
        <v>1136</v>
      </c>
      <c r="C85" s="44">
        <v>0</v>
      </c>
      <c r="D85" s="44">
        <v>0</v>
      </c>
      <c r="E85" s="44">
        <v>0</v>
      </c>
      <c r="F85" s="44">
        <v>0</v>
      </c>
    </row>
    <row r="86" spans="1:6" outlineLevel="1" x14ac:dyDescent="0.2">
      <c r="A86" s="20">
        <v>65321</v>
      </c>
      <c r="B86" s="21" t="s">
        <v>1382</v>
      </c>
      <c r="C86" s="89">
        <v>0</v>
      </c>
      <c r="D86" s="89">
        <v>0</v>
      </c>
      <c r="E86" s="44">
        <v>0</v>
      </c>
      <c r="F86" s="89">
        <v>0</v>
      </c>
    </row>
    <row r="87" spans="1:6" outlineLevel="1" x14ac:dyDescent="0.2">
      <c r="A87" s="20">
        <v>65322</v>
      </c>
      <c r="B87" s="21" t="s">
        <v>663</v>
      </c>
      <c r="C87" s="89">
        <v>0</v>
      </c>
      <c r="D87" s="89">
        <v>0</v>
      </c>
      <c r="E87" s="44">
        <v>0</v>
      </c>
      <c r="F87" s="89">
        <v>0</v>
      </c>
    </row>
    <row r="88" spans="1:6" outlineLevel="1" x14ac:dyDescent="0.2">
      <c r="A88" s="18">
        <v>6533</v>
      </c>
      <c r="B88" s="19" t="s">
        <v>1137</v>
      </c>
      <c r="C88" s="44">
        <v>0</v>
      </c>
      <c r="D88" s="44">
        <v>0</v>
      </c>
      <c r="E88" s="44">
        <v>0</v>
      </c>
      <c r="F88" s="44">
        <v>0</v>
      </c>
    </row>
    <row r="89" spans="1:6" outlineLevel="1" x14ac:dyDescent="0.2">
      <c r="A89" s="20">
        <v>65331</v>
      </c>
      <c r="B89" s="21" t="s">
        <v>1382</v>
      </c>
      <c r="C89" s="89">
        <v>0</v>
      </c>
      <c r="D89" s="89">
        <v>0</v>
      </c>
      <c r="E89" s="44">
        <v>0</v>
      </c>
      <c r="F89" s="89">
        <v>0</v>
      </c>
    </row>
    <row r="90" spans="1:6" outlineLevel="1" x14ac:dyDescent="0.2">
      <c r="A90" s="20">
        <v>65332</v>
      </c>
      <c r="B90" s="21" t="s">
        <v>663</v>
      </c>
      <c r="C90" s="89">
        <v>0</v>
      </c>
      <c r="D90" s="89">
        <v>0</v>
      </c>
      <c r="E90" s="44">
        <v>0</v>
      </c>
      <c r="F90" s="89">
        <v>0</v>
      </c>
    </row>
    <row r="91" spans="1:6" outlineLevel="1" x14ac:dyDescent="0.2">
      <c r="A91" s="18">
        <v>6534</v>
      </c>
      <c r="B91" s="19" t="s">
        <v>1138</v>
      </c>
      <c r="C91" s="89">
        <v>0</v>
      </c>
      <c r="D91" s="89">
        <v>0</v>
      </c>
      <c r="E91" s="44">
        <v>0</v>
      </c>
      <c r="F91" s="89">
        <v>0</v>
      </c>
    </row>
    <row r="92" spans="1:6" outlineLevel="1" x14ac:dyDescent="0.2">
      <c r="A92" s="18">
        <v>6535</v>
      </c>
      <c r="B92" s="19" t="s">
        <v>185</v>
      </c>
      <c r="C92" s="89">
        <v>0</v>
      </c>
      <c r="D92" s="89">
        <v>0</v>
      </c>
      <c r="E92" s="44">
        <v>0</v>
      </c>
      <c r="F92" s="89">
        <v>0</v>
      </c>
    </row>
    <row r="93" spans="1:6" outlineLevel="1" x14ac:dyDescent="0.2">
      <c r="A93" s="17">
        <v>654</v>
      </c>
      <c r="B93" s="15" t="s">
        <v>417</v>
      </c>
      <c r="C93" s="44">
        <v>0</v>
      </c>
      <c r="D93" s="44">
        <v>0</v>
      </c>
      <c r="E93" s="44">
        <v>0</v>
      </c>
      <c r="F93" s="44">
        <v>0</v>
      </c>
    </row>
    <row r="94" spans="1:6" outlineLevel="1" x14ac:dyDescent="0.2">
      <c r="A94" s="18">
        <v>6541</v>
      </c>
      <c r="B94" s="19" t="s">
        <v>764</v>
      </c>
      <c r="C94" s="89">
        <v>0</v>
      </c>
      <c r="D94" s="89">
        <v>0</v>
      </c>
      <c r="E94" s="44">
        <v>0</v>
      </c>
      <c r="F94" s="89">
        <v>0</v>
      </c>
    </row>
    <row r="95" spans="1:6" outlineLevel="1" x14ac:dyDescent="0.2">
      <c r="A95" s="18">
        <v>6542</v>
      </c>
      <c r="B95" s="19" t="s">
        <v>372</v>
      </c>
      <c r="C95" s="89">
        <v>0</v>
      </c>
      <c r="D95" s="89">
        <v>0</v>
      </c>
      <c r="E95" s="44">
        <v>0</v>
      </c>
      <c r="F95" s="89">
        <v>0</v>
      </c>
    </row>
    <row r="96" spans="1:6" outlineLevel="1" x14ac:dyDescent="0.2">
      <c r="A96" s="18">
        <v>6546</v>
      </c>
      <c r="B96" s="19" t="s">
        <v>1142</v>
      </c>
      <c r="C96" s="89">
        <v>0</v>
      </c>
      <c r="D96" s="89">
        <v>0</v>
      </c>
      <c r="E96" s="44">
        <v>0</v>
      </c>
      <c r="F96" s="89">
        <v>0</v>
      </c>
    </row>
    <row r="97" spans="1:6" outlineLevel="1" x14ac:dyDescent="0.2">
      <c r="A97" s="17">
        <v>655</v>
      </c>
      <c r="B97" s="15" t="s">
        <v>418</v>
      </c>
      <c r="C97" s="44">
        <v>0</v>
      </c>
      <c r="D97" s="44">
        <v>0</v>
      </c>
      <c r="E97" s="44">
        <v>0</v>
      </c>
      <c r="F97" s="44">
        <v>0</v>
      </c>
    </row>
    <row r="98" spans="1:6" outlineLevel="1" x14ac:dyDescent="0.2">
      <c r="A98" s="18">
        <v>6551</v>
      </c>
      <c r="B98" s="19" t="s">
        <v>764</v>
      </c>
      <c r="C98" s="89">
        <v>0</v>
      </c>
      <c r="D98" s="89">
        <v>0</v>
      </c>
      <c r="E98" s="44">
        <v>0</v>
      </c>
      <c r="F98" s="89">
        <v>0</v>
      </c>
    </row>
    <row r="99" spans="1:6" outlineLevel="1" x14ac:dyDescent="0.2">
      <c r="A99" s="18">
        <v>6552</v>
      </c>
      <c r="B99" s="19" t="s">
        <v>372</v>
      </c>
      <c r="C99" s="89">
        <v>0</v>
      </c>
      <c r="D99" s="89">
        <v>0</v>
      </c>
      <c r="E99" s="44">
        <v>0</v>
      </c>
      <c r="F99" s="89">
        <v>0</v>
      </c>
    </row>
    <row r="100" spans="1:6" outlineLevel="1" x14ac:dyDescent="0.2">
      <c r="A100" s="18">
        <v>6553</v>
      </c>
      <c r="B100" s="19" t="s">
        <v>765</v>
      </c>
      <c r="C100" s="89">
        <v>0</v>
      </c>
      <c r="D100" s="89">
        <v>0</v>
      </c>
      <c r="E100" s="44">
        <v>0</v>
      </c>
      <c r="F100" s="89">
        <v>0</v>
      </c>
    </row>
    <row r="101" spans="1:6" outlineLevel="1" x14ac:dyDescent="0.2">
      <c r="A101" s="18">
        <v>6554</v>
      </c>
      <c r="B101" s="19" t="s">
        <v>766</v>
      </c>
      <c r="C101" s="89">
        <v>0</v>
      </c>
      <c r="D101" s="89">
        <v>0</v>
      </c>
      <c r="E101" s="44">
        <v>0</v>
      </c>
      <c r="F101" s="89">
        <v>0</v>
      </c>
    </row>
    <row r="102" spans="1:6" outlineLevel="1" x14ac:dyDescent="0.2">
      <c r="A102" s="18">
        <v>6555</v>
      </c>
      <c r="B102" s="19" t="s">
        <v>767</v>
      </c>
      <c r="C102" s="89">
        <v>0</v>
      </c>
      <c r="D102" s="89">
        <v>0</v>
      </c>
      <c r="E102" s="44">
        <v>0</v>
      </c>
      <c r="F102" s="89">
        <v>0</v>
      </c>
    </row>
    <row r="103" spans="1:6" outlineLevel="1" x14ac:dyDescent="0.2">
      <c r="A103" s="18">
        <v>6556</v>
      </c>
      <c r="B103" s="19" t="s">
        <v>914</v>
      </c>
      <c r="C103" s="89">
        <v>0</v>
      </c>
      <c r="D103" s="89">
        <v>0</v>
      </c>
      <c r="E103" s="44">
        <v>0</v>
      </c>
      <c r="F103" s="89">
        <v>0</v>
      </c>
    </row>
    <row r="104" spans="1:6" outlineLevel="1" x14ac:dyDescent="0.2">
      <c r="A104" s="18">
        <v>6557</v>
      </c>
      <c r="B104" s="19" t="s">
        <v>915</v>
      </c>
      <c r="C104" s="89">
        <v>0</v>
      </c>
      <c r="D104" s="89">
        <v>0</v>
      </c>
      <c r="E104" s="44">
        <v>0</v>
      </c>
      <c r="F104" s="89">
        <v>0</v>
      </c>
    </row>
    <row r="105" spans="1:6" outlineLevel="1" x14ac:dyDescent="0.2">
      <c r="A105" s="17">
        <v>656</v>
      </c>
      <c r="B105" s="15" t="s">
        <v>419</v>
      </c>
      <c r="C105" s="44">
        <v>0</v>
      </c>
      <c r="D105" s="44">
        <v>0</v>
      </c>
      <c r="E105" s="44">
        <v>0</v>
      </c>
      <c r="F105" s="44">
        <v>0</v>
      </c>
    </row>
    <row r="106" spans="1:6" outlineLevel="1" x14ac:dyDescent="0.2">
      <c r="A106" s="18">
        <v>6561</v>
      </c>
      <c r="B106" s="337" t="s">
        <v>918</v>
      </c>
      <c r="C106" s="89">
        <v>0</v>
      </c>
      <c r="D106" s="89">
        <v>0</v>
      </c>
      <c r="E106" s="44">
        <v>0</v>
      </c>
      <c r="F106" s="89">
        <v>0</v>
      </c>
    </row>
    <row r="107" spans="1:6" outlineLevel="1" x14ac:dyDescent="0.2">
      <c r="A107" s="18">
        <v>6562</v>
      </c>
      <c r="B107" s="19" t="s">
        <v>919</v>
      </c>
      <c r="C107" s="89">
        <v>0</v>
      </c>
      <c r="D107" s="89">
        <v>0</v>
      </c>
      <c r="E107" s="44">
        <v>0</v>
      </c>
      <c r="F107" s="89">
        <v>0</v>
      </c>
    </row>
    <row r="108" spans="1:6" outlineLevel="1" x14ac:dyDescent="0.2">
      <c r="A108" s="18">
        <v>6563</v>
      </c>
      <c r="B108" s="19" t="s">
        <v>920</v>
      </c>
      <c r="C108" s="89">
        <v>0</v>
      </c>
      <c r="D108" s="89">
        <v>0</v>
      </c>
      <c r="E108" s="44">
        <v>0</v>
      </c>
      <c r="F108" s="89">
        <v>0</v>
      </c>
    </row>
    <row r="109" spans="1:6" outlineLevel="1" x14ac:dyDescent="0.2">
      <c r="A109" s="18">
        <v>6564</v>
      </c>
      <c r="B109" s="19" t="s">
        <v>921</v>
      </c>
      <c r="C109" s="89">
        <v>0</v>
      </c>
      <c r="D109" s="89">
        <v>0</v>
      </c>
      <c r="E109" s="44">
        <v>0</v>
      </c>
      <c r="F109" s="89">
        <v>0</v>
      </c>
    </row>
    <row r="110" spans="1:6" outlineLevel="1" x14ac:dyDescent="0.2">
      <c r="A110" s="18">
        <v>6566</v>
      </c>
      <c r="B110" s="19" t="s">
        <v>922</v>
      </c>
      <c r="C110" s="89">
        <v>0</v>
      </c>
      <c r="D110" s="89">
        <v>0</v>
      </c>
      <c r="E110" s="44">
        <v>0</v>
      </c>
      <c r="F110" s="89">
        <v>0</v>
      </c>
    </row>
    <row r="111" spans="1:6" outlineLevel="1" x14ac:dyDescent="0.2">
      <c r="A111" s="17">
        <v>657</v>
      </c>
      <c r="B111" s="15" t="s">
        <v>420</v>
      </c>
      <c r="C111" s="44">
        <v>0</v>
      </c>
      <c r="D111" s="44">
        <v>0</v>
      </c>
      <c r="E111" s="44">
        <v>0</v>
      </c>
      <c r="F111" s="44">
        <v>0</v>
      </c>
    </row>
    <row r="112" spans="1:6" outlineLevel="1" x14ac:dyDescent="0.2">
      <c r="A112" s="18">
        <v>6571</v>
      </c>
      <c r="B112" s="19" t="s">
        <v>924</v>
      </c>
      <c r="C112" s="89">
        <v>0</v>
      </c>
      <c r="D112" s="89">
        <v>0</v>
      </c>
      <c r="E112" s="44">
        <v>0</v>
      </c>
      <c r="F112" s="89">
        <v>0</v>
      </c>
    </row>
    <row r="113" spans="1:6" outlineLevel="1" x14ac:dyDescent="0.2">
      <c r="A113" s="18">
        <v>6572</v>
      </c>
      <c r="B113" s="19" t="s">
        <v>925</v>
      </c>
      <c r="C113" s="89">
        <v>0</v>
      </c>
      <c r="D113" s="89">
        <v>0</v>
      </c>
      <c r="E113" s="44">
        <v>0</v>
      </c>
      <c r="F113" s="89">
        <v>0</v>
      </c>
    </row>
    <row r="114" spans="1:6" outlineLevel="1" x14ac:dyDescent="0.2">
      <c r="A114" s="18">
        <v>6573</v>
      </c>
      <c r="B114" s="19" t="s">
        <v>1455</v>
      </c>
      <c r="C114" s="89">
        <v>0</v>
      </c>
      <c r="D114" s="89">
        <v>0</v>
      </c>
      <c r="E114" s="44">
        <v>0</v>
      </c>
      <c r="F114" s="89">
        <v>0</v>
      </c>
    </row>
    <row r="115" spans="1:6" outlineLevel="1" x14ac:dyDescent="0.2">
      <c r="A115" s="18">
        <v>6574</v>
      </c>
      <c r="B115" s="19" t="s">
        <v>1456</v>
      </c>
      <c r="C115" s="89">
        <v>0</v>
      </c>
      <c r="D115" s="89">
        <v>0</v>
      </c>
      <c r="E115" s="44">
        <v>0</v>
      </c>
      <c r="F115" s="89">
        <v>0</v>
      </c>
    </row>
    <row r="116" spans="1:6" outlineLevel="1" x14ac:dyDescent="0.2">
      <c r="A116" s="17">
        <v>658</v>
      </c>
      <c r="B116" s="15" t="s">
        <v>421</v>
      </c>
      <c r="C116" s="89">
        <v>0</v>
      </c>
      <c r="D116" s="89">
        <v>0</v>
      </c>
      <c r="E116" s="44">
        <v>0</v>
      </c>
      <c r="F116" s="89">
        <v>0</v>
      </c>
    </row>
    <row r="117" spans="1:6" x14ac:dyDescent="0.2">
      <c r="A117" s="16">
        <v>66</v>
      </c>
      <c r="B117" s="12" t="s">
        <v>422</v>
      </c>
      <c r="C117" s="44">
        <v>0</v>
      </c>
      <c r="D117" s="44">
        <v>0</v>
      </c>
      <c r="E117" s="44">
        <v>0</v>
      </c>
      <c r="F117" s="44">
        <v>0</v>
      </c>
    </row>
    <row r="118" spans="1:6" outlineLevel="1" x14ac:dyDescent="0.2">
      <c r="A118" s="17">
        <v>661</v>
      </c>
      <c r="B118" s="15" t="s">
        <v>423</v>
      </c>
      <c r="C118" s="89">
        <v>0</v>
      </c>
      <c r="D118" s="89">
        <v>0</v>
      </c>
      <c r="E118" s="44">
        <v>0</v>
      </c>
      <c r="F118" s="89">
        <v>0</v>
      </c>
    </row>
    <row r="119" spans="1:6" outlineLevel="1" x14ac:dyDescent="0.2">
      <c r="A119" s="17">
        <v>662</v>
      </c>
      <c r="B119" s="15" t="s">
        <v>416</v>
      </c>
      <c r="C119" s="89">
        <v>0</v>
      </c>
      <c r="D119" s="89">
        <v>0</v>
      </c>
      <c r="E119" s="44">
        <v>0</v>
      </c>
      <c r="F119" s="89">
        <v>0</v>
      </c>
    </row>
    <row r="120" spans="1:6" outlineLevel="1" x14ac:dyDescent="0.2">
      <c r="A120" s="17">
        <v>663</v>
      </c>
      <c r="B120" s="15" t="s">
        <v>417</v>
      </c>
      <c r="C120" s="89">
        <v>0</v>
      </c>
      <c r="D120" s="89">
        <v>0</v>
      </c>
      <c r="E120" s="44">
        <v>0</v>
      </c>
      <c r="F120" s="89">
        <v>0</v>
      </c>
    </row>
    <row r="121" spans="1:6" outlineLevel="1" x14ac:dyDescent="0.2">
      <c r="A121" s="17">
        <v>664</v>
      </c>
      <c r="B121" s="15" t="s">
        <v>424</v>
      </c>
      <c r="C121" s="89">
        <v>0</v>
      </c>
      <c r="D121" s="89">
        <v>0</v>
      </c>
      <c r="E121" s="44">
        <v>0</v>
      </c>
      <c r="F121" s="89">
        <v>0</v>
      </c>
    </row>
    <row r="122" spans="1:6" x14ac:dyDescent="0.2">
      <c r="A122" s="16">
        <v>67</v>
      </c>
      <c r="B122" s="12" t="s">
        <v>1735</v>
      </c>
      <c r="C122" s="44">
        <v>0</v>
      </c>
      <c r="D122" s="44">
        <v>0</v>
      </c>
      <c r="E122" s="44">
        <v>0</v>
      </c>
      <c r="F122" s="44">
        <v>0</v>
      </c>
    </row>
    <row r="123" spans="1:6" outlineLevel="1" x14ac:dyDescent="0.2">
      <c r="A123" s="17">
        <v>671</v>
      </c>
      <c r="B123" s="15" t="s">
        <v>360</v>
      </c>
      <c r="C123" s="89">
        <v>0</v>
      </c>
      <c r="D123" s="89">
        <v>0</v>
      </c>
      <c r="E123" s="44">
        <v>0</v>
      </c>
      <c r="F123" s="89">
        <v>0</v>
      </c>
    </row>
    <row r="124" spans="1:6" outlineLevel="1" x14ac:dyDescent="0.2">
      <c r="A124" s="17">
        <v>672</v>
      </c>
      <c r="B124" s="15" t="s">
        <v>363</v>
      </c>
      <c r="C124" s="89">
        <v>0</v>
      </c>
      <c r="D124" s="89">
        <v>0</v>
      </c>
      <c r="E124" s="44">
        <v>0</v>
      </c>
      <c r="F124" s="89">
        <v>0</v>
      </c>
    </row>
    <row r="125" spans="1:6" outlineLevel="1" x14ac:dyDescent="0.2">
      <c r="A125" s="17">
        <v>673</v>
      </c>
      <c r="B125" s="15" t="s">
        <v>361</v>
      </c>
      <c r="C125" s="89">
        <v>0</v>
      </c>
      <c r="D125" s="89">
        <v>0</v>
      </c>
      <c r="E125" s="44">
        <v>0</v>
      </c>
      <c r="F125" s="89">
        <v>0</v>
      </c>
    </row>
    <row r="126" spans="1:6" outlineLevel="1" x14ac:dyDescent="0.2">
      <c r="A126" s="17">
        <v>674</v>
      </c>
      <c r="B126" s="15" t="s">
        <v>425</v>
      </c>
      <c r="C126" s="89">
        <v>0</v>
      </c>
      <c r="D126" s="89">
        <v>0</v>
      </c>
      <c r="E126" s="44">
        <v>0</v>
      </c>
      <c r="F126" s="89">
        <v>0</v>
      </c>
    </row>
    <row r="127" spans="1:6" outlineLevel="1" x14ac:dyDescent="0.2">
      <c r="A127" s="17">
        <v>675</v>
      </c>
      <c r="B127" s="15" t="s">
        <v>1121</v>
      </c>
      <c r="C127" s="89">
        <v>0</v>
      </c>
      <c r="D127" s="89">
        <v>0</v>
      </c>
      <c r="E127" s="44">
        <v>0</v>
      </c>
      <c r="F127" s="89">
        <v>0</v>
      </c>
    </row>
    <row r="128" spans="1:6" outlineLevel="1" x14ac:dyDescent="0.2">
      <c r="A128" s="17">
        <v>676</v>
      </c>
      <c r="B128" s="15" t="s">
        <v>1122</v>
      </c>
      <c r="C128" s="89">
        <v>0</v>
      </c>
      <c r="D128" s="89">
        <v>0</v>
      </c>
      <c r="E128" s="44">
        <v>0</v>
      </c>
      <c r="F128" s="89">
        <v>0</v>
      </c>
    </row>
    <row r="129" spans="1:6" outlineLevel="1" x14ac:dyDescent="0.2">
      <c r="A129" s="17">
        <v>677</v>
      </c>
      <c r="B129" s="15" t="s">
        <v>1123</v>
      </c>
      <c r="C129" s="89">
        <v>0</v>
      </c>
      <c r="D129" s="89">
        <v>0</v>
      </c>
      <c r="E129" s="44">
        <v>0</v>
      </c>
      <c r="F129" s="89">
        <v>0</v>
      </c>
    </row>
    <row r="130" spans="1:6" outlineLevel="1" x14ac:dyDescent="0.2">
      <c r="A130" s="17">
        <v>678</v>
      </c>
      <c r="B130" s="15" t="s">
        <v>530</v>
      </c>
      <c r="C130" s="89">
        <v>0</v>
      </c>
      <c r="D130" s="89">
        <v>0</v>
      </c>
      <c r="E130" s="44">
        <v>0</v>
      </c>
      <c r="F130" s="89">
        <v>0</v>
      </c>
    </row>
    <row r="131" spans="1:6" x14ac:dyDescent="0.2">
      <c r="A131" s="16">
        <v>68</v>
      </c>
      <c r="B131" s="12" t="s">
        <v>1298</v>
      </c>
      <c r="C131" s="44">
        <v>694.92</v>
      </c>
      <c r="D131" s="44">
        <v>210</v>
      </c>
      <c r="E131" s="44">
        <v>484.91999999999996</v>
      </c>
      <c r="F131" s="44">
        <v>0</v>
      </c>
    </row>
    <row r="132" spans="1:6" outlineLevel="1" x14ac:dyDescent="0.2">
      <c r="A132" s="17">
        <v>681</v>
      </c>
      <c r="B132" s="15" t="s">
        <v>360</v>
      </c>
      <c r="C132" s="44">
        <v>443.14</v>
      </c>
      <c r="D132" s="44">
        <v>0</v>
      </c>
      <c r="E132" s="44">
        <v>443.14</v>
      </c>
      <c r="F132" s="44">
        <v>0</v>
      </c>
    </row>
    <row r="133" spans="1:6" outlineLevel="1" x14ac:dyDescent="0.2">
      <c r="A133" s="18">
        <v>6811</v>
      </c>
      <c r="B133" s="19" t="s">
        <v>1077</v>
      </c>
      <c r="C133" s="89">
        <v>0</v>
      </c>
      <c r="D133" s="89">
        <v>0</v>
      </c>
      <c r="E133" s="44">
        <v>0</v>
      </c>
      <c r="F133" s="89">
        <v>0</v>
      </c>
    </row>
    <row r="134" spans="1:6" outlineLevel="1" x14ac:dyDescent="0.2">
      <c r="A134" s="18">
        <v>6812</v>
      </c>
      <c r="B134" s="19" t="s">
        <v>1110</v>
      </c>
      <c r="C134" s="89">
        <v>443.14</v>
      </c>
      <c r="D134" s="89">
        <v>0</v>
      </c>
      <c r="E134" s="44">
        <v>443.14</v>
      </c>
      <c r="F134" s="89">
        <v>0</v>
      </c>
    </row>
    <row r="135" spans="1:6" outlineLevel="1" x14ac:dyDescent="0.2">
      <c r="A135" s="18">
        <v>6813</v>
      </c>
      <c r="B135" s="19" t="s">
        <v>1111</v>
      </c>
      <c r="C135" s="89">
        <v>0</v>
      </c>
      <c r="D135" s="89">
        <v>0</v>
      </c>
      <c r="E135" s="44">
        <v>0</v>
      </c>
      <c r="F135" s="89">
        <v>0</v>
      </c>
    </row>
    <row r="136" spans="1:6" outlineLevel="1" x14ac:dyDescent="0.2">
      <c r="A136" s="17">
        <v>682</v>
      </c>
      <c r="B136" s="15" t="s">
        <v>930</v>
      </c>
      <c r="C136" s="89">
        <v>30.93</v>
      </c>
      <c r="D136" s="89">
        <v>0</v>
      </c>
      <c r="E136" s="44">
        <v>30.93</v>
      </c>
      <c r="F136" s="89">
        <v>0</v>
      </c>
    </row>
    <row r="137" spans="1:6" outlineLevel="1" x14ac:dyDescent="0.2">
      <c r="A137" s="17">
        <v>683</v>
      </c>
      <c r="B137" s="15" t="s">
        <v>2</v>
      </c>
      <c r="C137" s="89">
        <v>0</v>
      </c>
      <c r="D137" s="89">
        <v>0</v>
      </c>
      <c r="E137" s="44">
        <v>0</v>
      </c>
      <c r="F137" s="89">
        <v>0</v>
      </c>
    </row>
    <row r="138" spans="1:6" outlineLevel="1" x14ac:dyDescent="0.2">
      <c r="A138" s="17">
        <v>684</v>
      </c>
      <c r="B138" s="15" t="s">
        <v>427</v>
      </c>
      <c r="C138" s="44">
        <v>0</v>
      </c>
      <c r="D138" s="44">
        <v>0</v>
      </c>
      <c r="E138" s="44">
        <v>0</v>
      </c>
      <c r="F138" s="44">
        <v>0</v>
      </c>
    </row>
    <row r="139" spans="1:6" outlineLevel="1" x14ac:dyDescent="0.2">
      <c r="A139" s="18">
        <v>6841</v>
      </c>
      <c r="B139" s="19" t="s">
        <v>3</v>
      </c>
      <c r="C139" s="89">
        <v>0</v>
      </c>
      <c r="D139" s="89">
        <v>0</v>
      </c>
      <c r="E139" s="44">
        <v>0</v>
      </c>
      <c r="F139" s="89">
        <v>0</v>
      </c>
    </row>
    <row r="140" spans="1:6" outlineLevel="1" x14ac:dyDescent="0.2">
      <c r="A140" s="18">
        <v>6842</v>
      </c>
      <c r="B140" s="19" t="s">
        <v>4</v>
      </c>
      <c r="C140" s="89">
        <v>0</v>
      </c>
      <c r="D140" s="89">
        <v>0</v>
      </c>
      <c r="E140" s="44">
        <v>0</v>
      </c>
      <c r="F140" s="89">
        <v>0</v>
      </c>
    </row>
    <row r="141" spans="1:6" outlineLevel="1" x14ac:dyDescent="0.2">
      <c r="A141" s="18">
        <v>6848</v>
      </c>
      <c r="B141" s="19" t="s">
        <v>428</v>
      </c>
      <c r="C141" s="89">
        <v>0</v>
      </c>
      <c r="D141" s="89">
        <v>0</v>
      </c>
      <c r="E141" s="44">
        <v>0</v>
      </c>
      <c r="F141" s="89">
        <v>0</v>
      </c>
    </row>
    <row r="142" spans="1:6" outlineLevel="1" x14ac:dyDescent="0.2">
      <c r="A142" s="17">
        <v>685</v>
      </c>
      <c r="B142" s="15" t="s">
        <v>481</v>
      </c>
      <c r="C142" s="44">
        <v>0</v>
      </c>
      <c r="D142" s="44">
        <v>0</v>
      </c>
      <c r="E142" s="44">
        <v>0</v>
      </c>
      <c r="F142" s="44">
        <v>0</v>
      </c>
    </row>
    <row r="143" spans="1:6" outlineLevel="1" x14ac:dyDescent="0.2">
      <c r="A143" s="18">
        <v>6851</v>
      </c>
      <c r="B143" s="19" t="s">
        <v>1463</v>
      </c>
      <c r="C143" s="89">
        <v>0</v>
      </c>
      <c r="D143" s="89">
        <v>0</v>
      </c>
      <c r="E143" s="44">
        <v>0</v>
      </c>
      <c r="F143" s="89">
        <v>0</v>
      </c>
    </row>
    <row r="144" spans="1:6" outlineLevel="1" x14ac:dyDescent="0.2">
      <c r="A144" s="18">
        <v>6852</v>
      </c>
      <c r="B144" s="19" t="s">
        <v>429</v>
      </c>
      <c r="C144" s="89">
        <v>0</v>
      </c>
      <c r="D144" s="89">
        <v>0</v>
      </c>
      <c r="E144" s="44">
        <v>0</v>
      </c>
      <c r="F144" s="89">
        <v>0</v>
      </c>
    </row>
    <row r="145" spans="1:6" outlineLevel="1" x14ac:dyDescent="0.2">
      <c r="A145" s="18">
        <v>6853</v>
      </c>
      <c r="B145" s="19" t="s">
        <v>1249</v>
      </c>
      <c r="C145" s="89">
        <v>0</v>
      </c>
      <c r="D145" s="89">
        <v>0</v>
      </c>
      <c r="E145" s="44">
        <v>0</v>
      </c>
      <c r="F145" s="89">
        <v>0</v>
      </c>
    </row>
    <row r="146" spans="1:6" outlineLevel="1" x14ac:dyDescent="0.2">
      <c r="A146" s="18">
        <v>6858</v>
      </c>
      <c r="B146" s="19" t="s">
        <v>426</v>
      </c>
      <c r="C146" s="89">
        <v>0</v>
      </c>
      <c r="D146" s="89">
        <v>0</v>
      </c>
      <c r="E146" s="44">
        <v>0</v>
      </c>
      <c r="F146" s="89">
        <v>0</v>
      </c>
    </row>
    <row r="147" spans="1:6" outlineLevel="1" x14ac:dyDescent="0.2">
      <c r="A147" s="17">
        <v>686</v>
      </c>
      <c r="B147" s="15" t="s">
        <v>430</v>
      </c>
      <c r="C147" s="44">
        <v>0</v>
      </c>
      <c r="D147" s="44">
        <v>0</v>
      </c>
      <c r="E147" s="44">
        <v>0</v>
      </c>
      <c r="F147" s="44">
        <v>0</v>
      </c>
    </row>
    <row r="148" spans="1:6" outlineLevel="1" x14ac:dyDescent="0.2">
      <c r="A148" s="18">
        <v>6861</v>
      </c>
      <c r="B148" s="19" t="s">
        <v>1463</v>
      </c>
      <c r="C148" s="89">
        <v>0</v>
      </c>
      <c r="D148" s="89">
        <v>0</v>
      </c>
      <c r="E148" s="44">
        <v>0</v>
      </c>
      <c r="F148" s="89">
        <v>0</v>
      </c>
    </row>
    <row r="149" spans="1:6" outlineLevel="1" x14ac:dyDescent="0.2">
      <c r="A149" s="18">
        <v>6862</v>
      </c>
      <c r="B149" s="19" t="s">
        <v>1249</v>
      </c>
      <c r="C149" s="89">
        <v>0</v>
      </c>
      <c r="D149" s="89">
        <v>0</v>
      </c>
      <c r="E149" s="44">
        <v>0</v>
      </c>
      <c r="F149" s="89">
        <v>0</v>
      </c>
    </row>
    <row r="150" spans="1:6" outlineLevel="1" x14ac:dyDescent="0.2">
      <c r="A150" s="18">
        <v>6868</v>
      </c>
      <c r="B150" s="19" t="s">
        <v>426</v>
      </c>
      <c r="C150" s="89">
        <v>0</v>
      </c>
      <c r="D150" s="89">
        <v>0</v>
      </c>
      <c r="E150" s="44">
        <v>0</v>
      </c>
      <c r="F150" s="89">
        <v>0</v>
      </c>
    </row>
    <row r="151" spans="1:6" outlineLevel="1" x14ac:dyDescent="0.2">
      <c r="A151" s="17">
        <v>687</v>
      </c>
      <c r="B151" s="15" t="s">
        <v>431</v>
      </c>
      <c r="C151" s="44">
        <v>220.85</v>
      </c>
      <c r="D151" s="44">
        <v>210</v>
      </c>
      <c r="E151" s="44">
        <v>10.849999999999994</v>
      </c>
      <c r="F151" s="44">
        <v>0</v>
      </c>
    </row>
    <row r="152" spans="1:6" outlineLevel="1" x14ac:dyDescent="0.2">
      <c r="A152" s="18">
        <v>6871</v>
      </c>
      <c r="B152" s="19" t="s">
        <v>1249</v>
      </c>
      <c r="C152" s="89">
        <v>220.85</v>
      </c>
      <c r="D152" s="89">
        <v>210</v>
      </c>
      <c r="E152" s="44">
        <v>10.849999999999994</v>
      </c>
      <c r="F152" s="89">
        <v>0</v>
      </c>
    </row>
    <row r="153" spans="1:6" outlineLevel="1" x14ac:dyDescent="0.2">
      <c r="A153" s="18">
        <v>6872</v>
      </c>
      <c r="B153" s="19" t="s">
        <v>3</v>
      </c>
      <c r="C153" s="89">
        <v>0</v>
      </c>
      <c r="D153" s="89">
        <v>0</v>
      </c>
      <c r="E153" s="44">
        <v>0</v>
      </c>
      <c r="F153" s="89">
        <v>0</v>
      </c>
    </row>
    <row r="154" spans="1:6" outlineLevel="1" x14ac:dyDescent="0.2">
      <c r="A154" s="18">
        <v>6873</v>
      </c>
      <c r="B154" s="19" t="s">
        <v>5</v>
      </c>
      <c r="C154" s="89">
        <v>0</v>
      </c>
      <c r="D154" s="89">
        <v>0</v>
      </c>
      <c r="E154" s="44">
        <v>0</v>
      </c>
      <c r="F154" s="89">
        <v>0</v>
      </c>
    </row>
    <row r="155" spans="1:6" outlineLevel="1" x14ac:dyDescent="0.2">
      <c r="A155" s="18">
        <v>6874</v>
      </c>
      <c r="B155" s="19" t="s">
        <v>432</v>
      </c>
      <c r="C155" s="89">
        <v>0</v>
      </c>
      <c r="D155" s="89">
        <v>0</v>
      </c>
      <c r="E155" s="44">
        <v>0</v>
      </c>
      <c r="F155" s="89">
        <v>0</v>
      </c>
    </row>
    <row r="156" spans="1:6" outlineLevel="1" x14ac:dyDescent="0.2">
      <c r="A156" s="18">
        <v>6878</v>
      </c>
      <c r="B156" s="19" t="s">
        <v>426</v>
      </c>
      <c r="C156" s="89">
        <v>0</v>
      </c>
      <c r="D156" s="89">
        <v>0</v>
      </c>
      <c r="E156" s="44">
        <v>0</v>
      </c>
      <c r="F156" s="89">
        <v>0</v>
      </c>
    </row>
    <row r="157" spans="1:6" outlineLevel="1" x14ac:dyDescent="0.2">
      <c r="A157" s="17">
        <v>688</v>
      </c>
      <c r="B157" s="15" t="s">
        <v>895</v>
      </c>
      <c r="C157" s="44">
        <v>0</v>
      </c>
      <c r="D157" s="44">
        <v>0</v>
      </c>
      <c r="E157" s="44">
        <v>0</v>
      </c>
      <c r="F157" s="44">
        <v>0</v>
      </c>
    </row>
    <row r="158" spans="1:6" outlineLevel="1" x14ac:dyDescent="0.2">
      <c r="A158" s="18">
        <v>6881</v>
      </c>
      <c r="B158" s="19" t="s">
        <v>433</v>
      </c>
      <c r="C158" s="89">
        <v>0</v>
      </c>
      <c r="D158" s="89">
        <v>0</v>
      </c>
      <c r="E158" s="44">
        <v>0</v>
      </c>
      <c r="F158" s="89">
        <v>0</v>
      </c>
    </row>
    <row r="159" spans="1:6" outlineLevel="1" x14ac:dyDescent="0.2">
      <c r="A159" s="18">
        <v>6882</v>
      </c>
      <c r="B159" s="19" t="s">
        <v>1</v>
      </c>
      <c r="C159" s="89">
        <v>0</v>
      </c>
      <c r="D159" s="89">
        <v>0</v>
      </c>
      <c r="E159" s="44">
        <v>0</v>
      </c>
      <c r="F159" s="89">
        <v>0</v>
      </c>
    </row>
    <row r="160" spans="1:6" outlineLevel="1" x14ac:dyDescent="0.2">
      <c r="A160" s="18">
        <v>6883</v>
      </c>
      <c r="B160" s="19" t="s">
        <v>434</v>
      </c>
      <c r="C160" s="89">
        <v>0</v>
      </c>
      <c r="D160" s="89">
        <v>0</v>
      </c>
      <c r="E160" s="44">
        <v>0</v>
      </c>
      <c r="F160" s="89">
        <v>0</v>
      </c>
    </row>
    <row r="161" spans="1:6" outlineLevel="1" x14ac:dyDescent="0.2">
      <c r="A161" s="18">
        <v>6884</v>
      </c>
      <c r="B161" s="19" t="s">
        <v>435</v>
      </c>
      <c r="C161" s="89">
        <v>0</v>
      </c>
      <c r="D161" s="89">
        <v>0</v>
      </c>
      <c r="E161" s="44">
        <v>0</v>
      </c>
      <c r="F161" s="89">
        <v>0</v>
      </c>
    </row>
    <row r="162" spans="1:6" outlineLevel="1" x14ac:dyDescent="0.2">
      <c r="A162" s="18">
        <v>6885</v>
      </c>
      <c r="B162" s="19" t="s">
        <v>6</v>
      </c>
      <c r="C162" s="89">
        <v>0</v>
      </c>
      <c r="D162" s="89">
        <v>0</v>
      </c>
      <c r="E162" s="44">
        <v>0</v>
      </c>
      <c r="F162" s="89">
        <v>0</v>
      </c>
    </row>
    <row r="163" spans="1:6" outlineLevel="1" x14ac:dyDescent="0.2">
      <c r="A163" s="18">
        <v>6886</v>
      </c>
      <c r="B163" s="19" t="s">
        <v>436</v>
      </c>
      <c r="C163" s="89">
        <v>0</v>
      </c>
      <c r="D163" s="89">
        <v>0</v>
      </c>
      <c r="E163" s="44">
        <v>0</v>
      </c>
      <c r="F163" s="89">
        <v>0</v>
      </c>
    </row>
    <row r="164" spans="1:6" outlineLevel="1" x14ac:dyDescent="0.2">
      <c r="A164" s="18">
        <v>6888</v>
      </c>
      <c r="B164" s="19" t="s">
        <v>0</v>
      </c>
      <c r="C164" s="89">
        <v>0</v>
      </c>
      <c r="D164" s="89">
        <v>0</v>
      </c>
      <c r="E164" s="44">
        <v>0</v>
      </c>
      <c r="F164" s="89">
        <v>0</v>
      </c>
    </row>
    <row r="165" spans="1:6" x14ac:dyDescent="0.2">
      <c r="A165" s="16">
        <v>69</v>
      </c>
      <c r="B165" s="12" t="s">
        <v>1736</v>
      </c>
      <c r="C165" s="44">
        <v>155.22999999999999</v>
      </c>
      <c r="D165" s="44">
        <v>0</v>
      </c>
      <c r="E165" s="44">
        <v>155.22999999999999</v>
      </c>
      <c r="F165" s="44">
        <v>0</v>
      </c>
    </row>
    <row r="166" spans="1:6" outlineLevel="1" x14ac:dyDescent="0.2">
      <c r="A166" s="17">
        <v>691</v>
      </c>
      <c r="B166" s="15" t="s">
        <v>929</v>
      </c>
      <c r="C166" s="44">
        <v>0</v>
      </c>
      <c r="D166" s="44">
        <v>0</v>
      </c>
      <c r="E166" s="44">
        <v>0</v>
      </c>
      <c r="F166" s="44">
        <v>0</v>
      </c>
    </row>
    <row r="167" spans="1:6" outlineLevel="1" x14ac:dyDescent="0.2">
      <c r="A167" s="18">
        <v>6911</v>
      </c>
      <c r="B167" s="19" t="s">
        <v>438</v>
      </c>
      <c r="C167" s="89">
        <v>0</v>
      </c>
      <c r="D167" s="89">
        <v>0</v>
      </c>
      <c r="E167" s="44">
        <v>0</v>
      </c>
      <c r="F167" s="89">
        <v>0</v>
      </c>
    </row>
    <row r="168" spans="1:6" outlineLevel="1" x14ac:dyDescent="0.2">
      <c r="A168" s="18">
        <v>6918</v>
      </c>
      <c r="B168" s="19" t="s">
        <v>931</v>
      </c>
      <c r="C168" s="89">
        <v>0</v>
      </c>
      <c r="D168" s="89">
        <v>0</v>
      </c>
      <c r="E168" s="44">
        <v>0</v>
      </c>
      <c r="F168" s="89">
        <v>0</v>
      </c>
    </row>
    <row r="169" spans="1:6" outlineLevel="1" x14ac:dyDescent="0.2">
      <c r="A169" s="17">
        <v>692</v>
      </c>
      <c r="B169" s="15" t="s">
        <v>358</v>
      </c>
      <c r="C169" s="44">
        <v>0</v>
      </c>
      <c r="D169" s="44">
        <v>0</v>
      </c>
      <c r="E169" s="44">
        <v>0</v>
      </c>
      <c r="F169" s="44">
        <v>0</v>
      </c>
    </row>
    <row r="170" spans="1:6" outlineLevel="1" x14ac:dyDescent="0.2">
      <c r="A170" s="18">
        <v>6921</v>
      </c>
      <c r="B170" s="19" t="s">
        <v>439</v>
      </c>
      <c r="C170" s="89">
        <v>0</v>
      </c>
      <c r="D170" s="89">
        <v>0</v>
      </c>
      <c r="E170" s="44">
        <v>0</v>
      </c>
      <c r="F170" s="89">
        <v>0</v>
      </c>
    </row>
    <row r="171" spans="1:6" outlineLevel="1" x14ac:dyDescent="0.2">
      <c r="A171" s="18">
        <v>6928</v>
      </c>
      <c r="B171" s="19" t="s">
        <v>356</v>
      </c>
      <c r="C171" s="89">
        <v>0</v>
      </c>
      <c r="D171" s="89">
        <v>0</v>
      </c>
      <c r="E171" s="44">
        <v>0</v>
      </c>
      <c r="F171" s="89">
        <v>0</v>
      </c>
    </row>
    <row r="172" spans="1:6" outlineLevel="1" x14ac:dyDescent="0.2">
      <c r="A172" s="17">
        <v>698</v>
      </c>
      <c r="B172" s="15" t="s">
        <v>440</v>
      </c>
      <c r="C172" s="44">
        <v>155.22999999999999</v>
      </c>
      <c r="D172" s="44">
        <v>0</v>
      </c>
      <c r="E172" s="44">
        <v>155.22999999999999</v>
      </c>
      <c r="F172" s="44">
        <v>0</v>
      </c>
    </row>
    <row r="173" spans="1:6" outlineLevel="1" x14ac:dyDescent="0.2">
      <c r="A173" s="18">
        <v>6981</v>
      </c>
      <c r="B173" s="19" t="s">
        <v>441</v>
      </c>
      <c r="C173" s="89">
        <v>155.22999999999999</v>
      </c>
      <c r="D173" s="89">
        <v>0</v>
      </c>
      <c r="E173" s="44">
        <v>155.22999999999999</v>
      </c>
      <c r="F173" s="89">
        <v>0</v>
      </c>
    </row>
    <row r="174" spans="1:6" outlineLevel="1" x14ac:dyDescent="0.2">
      <c r="A174" s="18">
        <v>6988</v>
      </c>
      <c r="B174" s="19" t="s">
        <v>895</v>
      </c>
      <c r="C174" s="89">
        <v>0</v>
      </c>
      <c r="D174" s="89">
        <v>0</v>
      </c>
      <c r="E174" s="44">
        <v>0</v>
      </c>
      <c r="F174" s="89">
        <v>0</v>
      </c>
    </row>
    <row r="175" spans="1:6" x14ac:dyDescent="0.2">
      <c r="A175" s="6"/>
      <c r="B175" s="6"/>
      <c r="C175" s="90"/>
      <c r="D175" s="90"/>
      <c r="E175" s="90"/>
      <c r="F175" s="90"/>
    </row>
    <row r="176" spans="1:6" x14ac:dyDescent="0.2">
      <c r="A176" s="6"/>
      <c r="B176" s="645" t="s">
        <v>34</v>
      </c>
      <c r="C176" s="269">
        <v>63199.410000000011</v>
      </c>
      <c r="D176" s="269">
        <v>1806</v>
      </c>
      <c r="E176" s="269">
        <v>61393.410000000011</v>
      </c>
      <c r="F176" s="269">
        <v>0</v>
      </c>
    </row>
    <row r="177" spans="1:6" x14ac:dyDescent="0.2">
      <c r="A177" s="16">
        <v>7</v>
      </c>
      <c r="B177" s="12" t="s">
        <v>1737</v>
      </c>
      <c r="C177" s="44"/>
      <c r="D177" s="44"/>
      <c r="E177" s="44"/>
      <c r="F177" s="44"/>
    </row>
    <row r="178" spans="1:6" x14ac:dyDescent="0.2">
      <c r="A178" s="16">
        <v>71</v>
      </c>
      <c r="B178" s="12" t="s">
        <v>296</v>
      </c>
      <c r="C178" s="44">
        <v>1659.76</v>
      </c>
      <c r="D178" s="44">
        <v>37126.61</v>
      </c>
      <c r="E178" s="44">
        <v>1659.76</v>
      </c>
      <c r="F178" s="44">
        <v>37126.61</v>
      </c>
    </row>
    <row r="179" spans="1:6" outlineLevel="1" x14ac:dyDescent="0.2">
      <c r="A179" s="17">
        <v>711</v>
      </c>
      <c r="B179" s="15" t="s">
        <v>770</v>
      </c>
      <c r="C179" s="89">
        <v>0</v>
      </c>
      <c r="D179" s="89">
        <v>37126.61</v>
      </c>
      <c r="E179" s="89">
        <v>0</v>
      </c>
      <c r="F179" s="44">
        <v>37126.61</v>
      </c>
    </row>
    <row r="180" spans="1:6" outlineLevel="1" x14ac:dyDescent="0.2">
      <c r="A180" s="17">
        <v>712</v>
      </c>
      <c r="B180" s="15" t="s">
        <v>769</v>
      </c>
      <c r="C180" s="89">
        <v>0</v>
      </c>
      <c r="D180" s="89">
        <v>0</v>
      </c>
      <c r="E180" s="89">
        <v>0</v>
      </c>
      <c r="F180" s="44">
        <v>0</v>
      </c>
    </row>
    <row r="181" spans="1:6" outlineLevel="1" x14ac:dyDescent="0.2">
      <c r="A181" s="17">
        <v>713</v>
      </c>
      <c r="B181" s="15" t="s">
        <v>371</v>
      </c>
      <c r="C181" s="89">
        <v>0</v>
      </c>
      <c r="D181" s="89">
        <v>0</v>
      </c>
      <c r="E181" s="89">
        <v>0</v>
      </c>
      <c r="F181" s="44">
        <v>0</v>
      </c>
    </row>
    <row r="182" spans="1:6" outlineLevel="1" x14ac:dyDescent="0.2">
      <c r="A182" s="17">
        <v>714</v>
      </c>
      <c r="B182" s="15" t="s">
        <v>1124</v>
      </c>
      <c r="C182" s="89">
        <v>0</v>
      </c>
      <c r="D182" s="89">
        <v>0</v>
      </c>
      <c r="E182" s="89">
        <v>0</v>
      </c>
      <c r="F182" s="44">
        <v>0</v>
      </c>
    </row>
    <row r="183" spans="1:6" outlineLevel="1" x14ac:dyDescent="0.2">
      <c r="A183" s="17">
        <v>716</v>
      </c>
      <c r="B183" s="15" t="s">
        <v>7</v>
      </c>
      <c r="C183" s="89">
        <v>0</v>
      </c>
      <c r="D183" s="89">
        <v>0</v>
      </c>
      <c r="E183" s="89">
        <v>0</v>
      </c>
      <c r="F183" s="44">
        <v>0</v>
      </c>
    </row>
    <row r="184" spans="1:6" outlineLevel="1" x14ac:dyDescent="0.2">
      <c r="A184" s="17">
        <v>717</v>
      </c>
      <c r="B184" s="15" t="s">
        <v>442</v>
      </c>
      <c r="C184" s="89">
        <v>1659.76</v>
      </c>
      <c r="D184" s="89">
        <v>0</v>
      </c>
      <c r="E184" s="44">
        <v>1659.76</v>
      </c>
      <c r="F184" s="89">
        <v>0</v>
      </c>
    </row>
    <row r="185" spans="1:6" outlineLevel="1" x14ac:dyDescent="0.2">
      <c r="A185" s="17">
        <v>718</v>
      </c>
      <c r="B185" s="15" t="s">
        <v>8</v>
      </c>
      <c r="C185" s="89">
        <v>0</v>
      </c>
      <c r="D185" s="89">
        <v>0</v>
      </c>
      <c r="E185" s="44">
        <v>0</v>
      </c>
      <c r="F185" s="89">
        <v>0</v>
      </c>
    </row>
    <row r="186" spans="1:6" x14ac:dyDescent="0.2">
      <c r="A186" s="16">
        <v>72</v>
      </c>
      <c r="B186" s="12" t="s">
        <v>1254</v>
      </c>
      <c r="C186" s="44">
        <v>0</v>
      </c>
      <c r="D186" s="44">
        <v>32656.879999999997</v>
      </c>
      <c r="E186" s="44">
        <v>0</v>
      </c>
      <c r="F186" s="44">
        <v>32656.879999999997</v>
      </c>
    </row>
    <row r="187" spans="1:6" outlineLevel="1" x14ac:dyDescent="0.2">
      <c r="A187" s="17">
        <v>721</v>
      </c>
      <c r="B187" s="15" t="s">
        <v>9</v>
      </c>
      <c r="C187" s="89">
        <v>0</v>
      </c>
      <c r="D187" s="89">
        <v>25323.78</v>
      </c>
      <c r="E187" s="89">
        <v>0</v>
      </c>
      <c r="F187" s="44">
        <v>25323.78</v>
      </c>
    </row>
    <row r="188" spans="1:6" outlineLevel="1" x14ac:dyDescent="0.2">
      <c r="A188" s="17">
        <v>722</v>
      </c>
      <c r="B188" s="15" t="s">
        <v>10</v>
      </c>
      <c r="C188" s="89">
        <v>0</v>
      </c>
      <c r="D188" s="89">
        <v>7333.1</v>
      </c>
      <c r="E188" s="89">
        <v>0</v>
      </c>
      <c r="F188" s="44">
        <v>7333.1</v>
      </c>
    </row>
    <row r="189" spans="1:6" outlineLevel="1" x14ac:dyDescent="0.2">
      <c r="A189" s="17">
        <v>723</v>
      </c>
      <c r="B189" s="15" t="s">
        <v>11</v>
      </c>
      <c r="C189" s="89">
        <v>0</v>
      </c>
      <c r="D189" s="89">
        <v>0</v>
      </c>
      <c r="E189" s="89">
        <v>0</v>
      </c>
      <c r="F189" s="44">
        <v>0</v>
      </c>
    </row>
    <row r="190" spans="1:6" outlineLevel="1" x14ac:dyDescent="0.2">
      <c r="A190" s="17">
        <v>724</v>
      </c>
      <c r="B190" s="15" t="s">
        <v>12</v>
      </c>
      <c r="C190" s="89">
        <v>0</v>
      </c>
      <c r="D190" s="89">
        <v>0</v>
      </c>
      <c r="E190" s="89">
        <v>0</v>
      </c>
      <c r="F190" s="44">
        <v>0</v>
      </c>
    </row>
    <row r="191" spans="1:6" outlineLevel="1" x14ac:dyDescent="0.2">
      <c r="A191" s="17">
        <v>725</v>
      </c>
      <c r="B191" s="15" t="s">
        <v>13</v>
      </c>
      <c r="C191" s="89">
        <v>0</v>
      </c>
      <c r="D191" s="89">
        <v>0</v>
      </c>
      <c r="E191" s="89">
        <v>0</v>
      </c>
      <c r="F191" s="44">
        <v>0</v>
      </c>
    </row>
    <row r="192" spans="1:6" outlineLevel="1" x14ac:dyDescent="0.2">
      <c r="A192" s="17">
        <v>726</v>
      </c>
      <c r="B192" s="15" t="s">
        <v>14</v>
      </c>
      <c r="C192" s="89">
        <v>0</v>
      </c>
      <c r="D192" s="89">
        <v>0</v>
      </c>
      <c r="E192" s="89">
        <v>0</v>
      </c>
      <c r="F192" s="44">
        <v>0</v>
      </c>
    </row>
    <row r="193" spans="1:6" outlineLevel="1" x14ac:dyDescent="0.2">
      <c r="A193" s="17">
        <v>728</v>
      </c>
      <c r="B193" s="15" t="s">
        <v>15</v>
      </c>
      <c r="C193" s="89">
        <v>0</v>
      </c>
      <c r="D193" s="89">
        <v>0</v>
      </c>
      <c r="E193" s="44">
        <v>0</v>
      </c>
      <c r="F193" s="89">
        <v>0</v>
      </c>
    </row>
    <row r="194" spans="1:6" x14ac:dyDescent="0.2">
      <c r="A194" s="16">
        <v>73</v>
      </c>
      <c r="B194" s="12" t="s">
        <v>443</v>
      </c>
      <c r="C194" s="44">
        <v>0</v>
      </c>
      <c r="D194" s="44">
        <v>0</v>
      </c>
      <c r="E194" s="44">
        <v>0</v>
      </c>
      <c r="F194" s="44">
        <v>0</v>
      </c>
    </row>
    <row r="195" spans="1:6" outlineLevel="1" x14ac:dyDescent="0.2">
      <c r="A195" s="17">
        <v>731</v>
      </c>
      <c r="B195" s="15" t="s">
        <v>769</v>
      </c>
      <c r="C195" s="89">
        <v>0</v>
      </c>
      <c r="D195" s="89">
        <v>0</v>
      </c>
      <c r="E195" s="89">
        <v>0</v>
      </c>
      <c r="F195" s="44">
        <v>0</v>
      </c>
    </row>
    <row r="196" spans="1:6" outlineLevel="1" x14ac:dyDescent="0.2">
      <c r="A196" s="17">
        <v>732</v>
      </c>
      <c r="B196" s="15" t="s">
        <v>371</v>
      </c>
      <c r="C196" s="89">
        <v>0</v>
      </c>
      <c r="D196" s="89">
        <v>0</v>
      </c>
      <c r="E196" s="89">
        <v>0</v>
      </c>
      <c r="F196" s="44">
        <v>0</v>
      </c>
    </row>
    <row r="197" spans="1:6" outlineLevel="1" x14ac:dyDescent="0.2">
      <c r="A197" s="17">
        <v>733</v>
      </c>
      <c r="B197" s="15" t="s">
        <v>768</v>
      </c>
      <c r="C197" s="89">
        <v>0</v>
      </c>
      <c r="D197" s="89">
        <v>0</v>
      </c>
      <c r="E197" s="89">
        <v>0</v>
      </c>
      <c r="F197" s="44">
        <v>0</v>
      </c>
    </row>
    <row r="198" spans="1:6" outlineLevel="1" x14ac:dyDescent="0.2">
      <c r="A198" s="17">
        <v>734</v>
      </c>
      <c r="B198" s="15" t="s">
        <v>1124</v>
      </c>
      <c r="C198" s="89">
        <v>0</v>
      </c>
      <c r="D198" s="89">
        <v>0</v>
      </c>
      <c r="E198" s="89">
        <v>0</v>
      </c>
      <c r="F198" s="44">
        <v>0</v>
      </c>
    </row>
    <row r="199" spans="1:6" x14ac:dyDescent="0.2">
      <c r="A199" s="16">
        <v>74</v>
      </c>
      <c r="B199" s="12" t="s">
        <v>444</v>
      </c>
      <c r="C199" s="44">
        <v>0</v>
      </c>
      <c r="D199" s="44">
        <v>0</v>
      </c>
      <c r="E199" s="44">
        <v>0</v>
      </c>
      <c r="F199" s="44">
        <v>0</v>
      </c>
    </row>
    <row r="200" spans="1:6" outlineLevel="1" x14ac:dyDescent="0.2">
      <c r="A200" s="17">
        <v>741</v>
      </c>
      <c r="B200" s="15" t="s">
        <v>917</v>
      </c>
      <c r="C200" s="89">
        <v>0</v>
      </c>
      <c r="D200" s="89">
        <v>0</v>
      </c>
      <c r="E200" s="89">
        <v>0</v>
      </c>
      <c r="F200" s="44">
        <v>0</v>
      </c>
    </row>
    <row r="201" spans="1:6" outlineLevel="1" x14ac:dyDescent="0.2">
      <c r="A201" s="17">
        <v>742</v>
      </c>
      <c r="B201" s="15" t="s">
        <v>916</v>
      </c>
      <c r="C201" s="89">
        <v>0</v>
      </c>
      <c r="D201" s="89">
        <v>0</v>
      </c>
      <c r="E201" s="89">
        <v>0</v>
      </c>
      <c r="F201" s="44">
        <v>0</v>
      </c>
    </row>
    <row r="202" spans="1:6" outlineLevel="1" x14ac:dyDescent="0.2">
      <c r="A202" s="17">
        <v>743</v>
      </c>
      <c r="B202" s="15" t="s">
        <v>1141</v>
      </c>
      <c r="C202" s="89">
        <v>0</v>
      </c>
      <c r="D202" s="89">
        <v>0</v>
      </c>
      <c r="E202" s="89">
        <v>0</v>
      </c>
      <c r="F202" s="44">
        <v>0</v>
      </c>
    </row>
    <row r="203" spans="1:6" outlineLevel="1" x14ac:dyDescent="0.2">
      <c r="A203" s="17">
        <v>744</v>
      </c>
      <c r="B203" s="15" t="s">
        <v>445</v>
      </c>
      <c r="C203" s="89">
        <v>0</v>
      </c>
      <c r="D203" s="89">
        <v>0</v>
      </c>
      <c r="E203" s="89">
        <v>0</v>
      </c>
      <c r="F203" s="44">
        <v>0</v>
      </c>
    </row>
    <row r="204" spans="1:6" x14ac:dyDescent="0.2">
      <c r="A204" s="16">
        <v>75</v>
      </c>
      <c r="B204" s="12" t="s">
        <v>1255</v>
      </c>
      <c r="C204" s="44">
        <v>0</v>
      </c>
      <c r="D204" s="44">
        <v>0</v>
      </c>
      <c r="E204" s="44">
        <v>0</v>
      </c>
      <c r="F204" s="44">
        <v>0</v>
      </c>
    </row>
    <row r="205" spans="1:6" outlineLevel="1" x14ac:dyDescent="0.2">
      <c r="A205" s="17">
        <v>751</v>
      </c>
      <c r="B205" s="15" t="s">
        <v>1738</v>
      </c>
      <c r="C205" s="89">
        <v>0</v>
      </c>
      <c r="D205" s="89">
        <v>0</v>
      </c>
      <c r="E205" s="89">
        <v>0</v>
      </c>
      <c r="F205" s="44">
        <v>0</v>
      </c>
    </row>
    <row r="206" spans="1:6" outlineLevel="1" x14ac:dyDescent="0.2">
      <c r="A206" s="17">
        <v>752</v>
      </c>
      <c r="B206" s="15" t="s">
        <v>283</v>
      </c>
      <c r="C206" s="89">
        <v>0</v>
      </c>
      <c r="D206" s="89">
        <v>0</v>
      </c>
      <c r="E206" s="89">
        <v>0</v>
      </c>
      <c r="F206" s="44">
        <v>0</v>
      </c>
    </row>
    <row r="207" spans="1:6" x14ac:dyDescent="0.2">
      <c r="A207" s="16">
        <v>76</v>
      </c>
      <c r="B207" s="12" t="s">
        <v>446</v>
      </c>
      <c r="C207" s="44">
        <v>0</v>
      </c>
      <c r="D207" s="44">
        <v>0</v>
      </c>
      <c r="E207" s="44">
        <v>0</v>
      </c>
      <c r="F207" s="44">
        <v>0</v>
      </c>
    </row>
    <row r="208" spans="1:6" outlineLevel="1" x14ac:dyDescent="0.2">
      <c r="A208" s="17">
        <v>761</v>
      </c>
      <c r="B208" s="15" t="s">
        <v>447</v>
      </c>
      <c r="C208" s="44">
        <v>0</v>
      </c>
      <c r="D208" s="44">
        <v>0</v>
      </c>
      <c r="E208" s="44">
        <v>0</v>
      </c>
      <c r="F208" s="44">
        <v>0</v>
      </c>
    </row>
    <row r="209" spans="1:6" outlineLevel="1" x14ac:dyDescent="0.2">
      <c r="A209" s="18">
        <v>7611</v>
      </c>
      <c r="B209" s="19" t="s">
        <v>1141</v>
      </c>
      <c r="C209" s="89">
        <v>0</v>
      </c>
      <c r="D209" s="89">
        <v>0</v>
      </c>
      <c r="E209" s="89">
        <v>0</v>
      </c>
      <c r="F209" s="44">
        <v>0</v>
      </c>
    </row>
    <row r="210" spans="1:6" outlineLevel="1" x14ac:dyDescent="0.2">
      <c r="A210" s="18">
        <v>7612</v>
      </c>
      <c r="B210" s="19" t="s">
        <v>917</v>
      </c>
      <c r="C210" s="89">
        <v>0</v>
      </c>
      <c r="D210" s="89">
        <v>0</v>
      </c>
      <c r="E210" s="89">
        <v>0</v>
      </c>
      <c r="F210" s="44">
        <v>0</v>
      </c>
    </row>
    <row r="211" spans="1:6" outlineLevel="1" x14ac:dyDescent="0.2">
      <c r="A211" s="18">
        <v>7613</v>
      </c>
      <c r="B211" s="19" t="s">
        <v>916</v>
      </c>
      <c r="C211" s="89">
        <v>0</v>
      </c>
      <c r="D211" s="89">
        <v>0</v>
      </c>
      <c r="E211" s="89">
        <v>0</v>
      </c>
      <c r="F211" s="44">
        <v>0</v>
      </c>
    </row>
    <row r="212" spans="1:6" outlineLevel="1" x14ac:dyDescent="0.2">
      <c r="A212" s="17">
        <v>762</v>
      </c>
      <c r="B212" s="15" t="s">
        <v>448</v>
      </c>
      <c r="C212" s="44">
        <v>0</v>
      </c>
      <c r="D212" s="44">
        <v>0</v>
      </c>
      <c r="E212" s="44">
        <v>0</v>
      </c>
      <c r="F212" s="44">
        <v>0</v>
      </c>
    </row>
    <row r="213" spans="1:6" outlineLevel="1" x14ac:dyDescent="0.2">
      <c r="A213" s="18">
        <v>7621</v>
      </c>
      <c r="B213" s="19" t="s">
        <v>414</v>
      </c>
      <c r="C213" s="44">
        <v>0</v>
      </c>
      <c r="D213" s="44">
        <v>0</v>
      </c>
      <c r="E213" s="44">
        <v>0</v>
      </c>
      <c r="F213" s="44">
        <v>0</v>
      </c>
    </row>
    <row r="214" spans="1:6" outlineLevel="1" x14ac:dyDescent="0.2">
      <c r="A214" s="20">
        <v>76211</v>
      </c>
      <c r="B214" s="21" t="s">
        <v>1258</v>
      </c>
      <c r="C214" s="89">
        <v>0</v>
      </c>
      <c r="D214" s="89">
        <v>0</v>
      </c>
      <c r="E214" s="89">
        <v>0</v>
      </c>
      <c r="F214" s="44">
        <v>0</v>
      </c>
    </row>
    <row r="215" spans="1:6" outlineLevel="1" x14ac:dyDescent="0.2">
      <c r="A215" s="20">
        <v>76212</v>
      </c>
      <c r="B215" s="21" t="s">
        <v>1364</v>
      </c>
      <c r="C215" s="89">
        <v>0</v>
      </c>
      <c r="D215" s="89">
        <v>0</v>
      </c>
      <c r="E215" s="89">
        <v>0</v>
      </c>
      <c r="F215" s="44">
        <v>0</v>
      </c>
    </row>
    <row r="216" spans="1:6" outlineLevel="1" x14ac:dyDescent="0.2">
      <c r="A216" s="18">
        <v>7622</v>
      </c>
      <c r="B216" s="19" t="s">
        <v>415</v>
      </c>
      <c r="C216" s="89">
        <v>0</v>
      </c>
      <c r="D216" s="89">
        <v>0</v>
      </c>
      <c r="E216" s="89">
        <v>0</v>
      </c>
      <c r="F216" s="44">
        <v>0</v>
      </c>
    </row>
    <row r="217" spans="1:6" outlineLevel="1" x14ac:dyDescent="0.2">
      <c r="A217" s="18">
        <v>7623</v>
      </c>
      <c r="B217" s="19" t="s">
        <v>416</v>
      </c>
      <c r="C217" s="89">
        <v>0</v>
      </c>
      <c r="D217" s="89">
        <v>0</v>
      </c>
      <c r="E217" s="89">
        <v>0</v>
      </c>
      <c r="F217" s="44">
        <v>0</v>
      </c>
    </row>
    <row r="218" spans="1:6" outlineLevel="1" x14ac:dyDescent="0.2">
      <c r="A218" s="18">
        <v>7624</v>
      </c>
      <c r="B218" s="19" t="s">
        <v>417</v>
      </c>
      <c r="C218" s="89">
        <v>0</v>
      </c>
      <c r="D218" s="89">
        <v>0</v>
      </c>
      <c r="E218" s="89">
        <v>0</v>
      </c>
      <c r="F218" s="44">
        <v>0</v>
      </c>
    </row>
    <row r="219" spans="1:6" outlineLevel="1" x14ac:dyDescent="0.2">
      <c r="A219" s="18">
        <v>7625</v>
      </c>
      <c r="B219" s="19" t="s">
        <v>418</v>
      </c>
      <c r="C219" s="89">
        <v>0</v>
      </c>
      <c r="D219" s="89">
        <v>0</v>
      </c>
      <c r="E219" s="89">
        <v>0</v>
      </c>
      <c r="F219" s="44">
        <v>0</v>
      </c>
    </row>
    <row r="220" spans="1:6" outlineLevel="1" x14ac:dyDescent="0.2">
      <c r="A220" s="18">
        <v>7626</v>
      </c>
      <c r="B220" s="19" t="s">
        <v>419</v>
      </c>
      <c r="C220" s="89">
        <v>0</v>
      </c>
      <c r="D220" s="89">
        <v>0</v>
      </c>
      <c r="E220" s="89">
        <v>0</v>
      </c>
      <c r="F220" s="44">
        <v>0</v>
      </c>
    </row>
    <row r="221" spans="1:6" outlineLevel="1" x14ac:dyDescent="0.2">
      <c r="A221" s="18">
        <v>7627</v>
      </c>
      <c r="B221" s="19" t="s">
        <v>420</v>
      </c>
      <c r="C221" s="89">
        <v>0</v>
      </c>
      <c r="D221" s="89">
        <v>0</v>
      </c>
      <c r="E221" s="89">
        <v>0</v>
      </c>
      <c r="F221" s="44">
        <v>0</v>
      </c>
    </row>
    <row r="222" spans="1:6" outlineLevel="1" x14ac:dyDescent="0.2">
      <c r="A222" s="18">
        <v>7628</v>
      </c>
      <c r="B222" s="19" t="s">
        <v>421</v>
      </c>
      <c r="C222" s="89">
        <v>0</v>
      </c>
      <c r="D222" s="89">
        <v>0</v>
      </c>
      <c r="E222" s="89">
        <v>0</v>
      </c>
      <c r="F222" s="44">
        <v>0</v>
      </c>
    </row>
    <row r="223" spans="1:6" outlineLevel="1" x14ac:dyDescent="0.2">
      <c r="A223" s="17">
        <v>763</v>
      </c>
      <c r="B223" s="15" t="s">
        <v>449</v>
      </c>
      <c r="C223" s="44">
        <v>0</v>
      </c>
      <c r="D223" s="44">
        <v>0</v>
      </c>
      <c r="E223" s="44">
        <v>0</v>
      </c>
      <c r="F223" s="44">
        <v>0</v>
      </c>
    </row>
    <row r="224" spans="1:6" outlineLevel="1" x14ac:dyDescent="0.2">
      <c r="A224" s="18">
        <v>7631</v>
      </c>
      <c r="B224" s="19" t="s">
        <v>360</v>
      </c>
      <c r="C224" s="89">
        <v>0</v>
      </c>
      <c r="D224" s="89">
        <v>0</v>
      </c>
      <c r="E224" s="89">
        <v>0</v>
      </c>
      <c r="F224" s="44">
        <v>0</v>
      </c>
    </row>
    <row r="225" spans="1:6" outlineLevel="1" x14ac:dyDescent="0.2">
      <c r="A225" s="18">
        <v>7632</v>
      </c>
      <c r="B225" s="19" t="s">
        <v>363</v>
      </c>
      <c r="C225" s="89">
        <v>0</v>
      </c>
      <c r="D225" s="89">
        <v>0</v>
      </c>
      <c r="E225" s="89">
        <v>0</v>
      </c>
      <c r="F225" s="44">
        <v>0</v>
      </c>
    </row>
    <row r="226" spans="1:6" outlineLevel="1" x14ac:dyDescent="0.2">
      <c r="A226" s="18">
        <v>7633</v>
      </c>
      <c r="B226" s="19" t="s">
        <v>361</v>
      </c>
      <c r="C226" s="89">
        <v>0</v>
      </c>
      <c r="D226" s="89">
        <v>0</v>
      </c>
      <c r="E226" s="89">
        <v>0</v>
      </c>
      <c r="F226" s="44">
        <v>0</v>
      </c>
    </row>
    <row r="227" spans="1:6" outlineLevel="1" x14ac:dyDescent="0.2">
      <c r="A227" s="18">
        <v>7634</v>
      </c>
      <c r="B227" s="19" t="s">
        <v>425</v>
      </c>
      <c r="C227" s="89">
        <v>0</v>
      </c>
      <c r="D227" s="89">
        <v>0</v>
      </c>
      <c r="E227" s="89">
        <v>0</v>
      </c>
      <c r="F227" s="44">
        <v>0</v>
      </c>
    </row>
    <row r="228" spans="1:6" outlineLevel="1" x14ac:dyDescent="0.2">
      <c r="A228" s="18">
        <v>7635</v>
      </c>
      <c r="B228" s="19" t="s">
        <v>1121</v>
      </c>
      <c r="C228" s="89">
        <v>0</v>
      </c>
      <c r="D228" s="89">
        <v>0</v>
      </c>
      <c r="E228" s="89">
        <v>0</v>
      </c>
      <c r="F228" s="44">
        <v>0</v>
      </c>
    </row>
    <row r="229" spans="1:6" outlineLevel="1" x14ac:dyDescent="0.2">
      <c r="A229" s="18">
        <v>7636</v>
      </c>
      <c r="B229" s="19" t="s">
        <v>1122</v>
      </c>
      <c r="C229" s="89">
        <v>0</v>
      </c>
      <c r="D229" s="89">
        <v>0</v>
      </c>
      <c r="E229" s="89">
        <v>0</v>
      </c>
      <c r="F229" s="44">
        <v>0</v>
      </c>
    </row>
    <row r="230" spans="1:6" outlineLevel="1" x14ac:dyDescent="0.2">
      <c r="A230" s="18">
        <v>7637</v>
      </c>
      <c r="B230" s="19" t="s">
        <v>1123</v>
      </c>
      <c r="C230" s="89">
        <v>0</v>
      </c>
      <c r="D230" s="89">
        <v>0</v>
      </c>
      <c r="E230" s="89">
        <v>0</v>
      </c>
      <c r="F230" s="44">
        <v>0</v>
      </c>
    </row>
    <row r="231" spans="1:6" outlineLevel="1" x14ac:dyDescent="0.2">
      <c r="A231" s="18">
        <v>7638</v>
      </c>
      <c r="B231" s="19" t="s">
        <v>530</v>
      </c>
      <c r="C231" s="89">
        <v>0</v>
      </c>
      <c r="D231" s="89">
        <v>0</v>
      </c>
      <c r="E231" s="89">
        <v>0</v>
      </c>
      <c r="F231" s="44">
        <v>0</v>
      </c>
    </row>
    <row r="232" spans="1:6" x14ac:dyDescent="0.2">
      <c r="A232" s="16">
        <v>77</v>
      </c>
      <c r="B232" s="12" t="s">
        <v>450</v>
      </c>
      <c r="C232" s="44">
        <v>0</v>
      </c>
      <c r="D232" s="44">
        <v>0</v>
      </c>
      <c r="E232" s="44">
        <v>0</v>
      </c>
      <c r="F232" s="44">
        <v>0</v>
      </c>
    </row>
    <row r="233" spans="1:6" outlineLevel="1" x14ac:dyDescent="0.2">
      <c r="A233" s="17">
        <v>771</v>
      </c>
      <c r="B233" s="15" t="s">
        <v>423</v>
      </c>
      <c r="C233" s="89">
        <v>0</v>
      </c>
      <c r="D233" s="89">
        <v>0</v>
      </c>
      <c r="E233" s="89">
        <v>0</v>
      </c>
      <c r="F233" s="44">
        <v>0</v>
      </c>
    </row>
    <row r="234" spans="1:6" outlineLevel="1" x14ac:dyDescent="0.2">
      <c r="A234" s="17">
        <v>772</v>
      </c>
      <c r="B234" s="15" t="s">
        <v>416</v>
      </c>
      <c r="C234" s="89">
        <v>0</v>
      </c>
      <c r="D234" s="89">
        <v>0</v>
      </c>
      <c r="E234" s="89">
        <v>0</v>
      </c>
      <c r="F234" s="44">
        <v>0</v>
      </c>
    </row>
    <row r="235" spans="1:6" outlineLevel="1" x14ac:dyDescent="0.2">
      <c r="A235" s="17">
        <v>773</v>
      </c>
      <c r="B235" s="15" t="s">
        <v>417</v>
      </c>
      <c r="C235" s="89">
        <v>0</v>
      </c>
      <c r="D235" s="89">
        <v>0</v>
      </c>
      <c r="E235" s="89">
        <v>0</v>
      </c>
      <c r="F235" s="44">
        <v>0</v>
      </c>
    </row>
    <row r="236" spans="1:6" outlineLevel="1" x14ac:dyDescent="0.2">
      <c r="A236" s="17">
        <v>774</v>
      </c>
      <c r="B236" s="15" t="s">
        <v>424</v>
      </c>
      <c r="C236" s="89">
        <v>0</v>
      </c>
      <c r="D236" s="89">
        <v>0</v>
      </c>
      <c r="E236" s="89">
        <v>0</v>
      </c>
      <c r="F236" s="44">
        <v>0</v>
      </c>
    </row>
    <row r="237" spans="1:6" x14ac:dyDescent="0.2">
      <c r="A237" s="16">
        <v>78</v>
      </c>
      <c r="B237" s="12" t="s">
        <v>1669</v>
      </c>
      <c r="C237" s="44">
        <v>0</v>
      </c>
      <c r="D237" s="44">
        <v>0</v>
      </c>
      <c r="E237" s="44">
        <v>0</v>
      </c>
      <c r="F237" s="44">
        <v>0</v>
      </c>
    </row>
    <row r="238" spans="1:6" outlineLevel="1" x14ac:dyDescent="0.2">
      <c r="A238" s="17">
        <v>781</v>
      </c>
      <c r="B238" s="15" t="s">
        <v>452</v>
      </c>
      <c r="C238" s="44">
        <v>0</v>
      </c>
      <c r="D238" s="44">
        <v>0</v>
      </c>
      <c r="E238" s="44">
        <v>0</v>
      </c>
      <c r="F238" s="44">
        <v>0</v>
      </c>
    </row>
    <row r="239" spans="1:6" outlineLevel="1" x14ac:dyDescent="0.2">
      <c r="A239" s="18">
        <v>7811</v>
      </c>
      <c r="B239" s="19" t="s">
        <v>1479</v>
      </c>
      <c r="C239" s="89">
        <v>0</v>
      </c>
      <c r="D239" s="89">
        <v>0</v>
      </c>
      <c r="E239" s="89">
        <v>0</v>
      </c>
      <c r="F239" s="44">
        <v>0</v>
      </c>
    </row>
    <row r="240" spans="1:6" outlineLevel="1" x14ac:dyDescent="0.2">
      <c r="A240" s="18">
        <v>7812</v>
      </c>
      <c r="B240" s="19" t="s">
        <v>1480</v>
      </c>
      <c r="C240" s="89">
        <v>0</v>
      </c>
      <c r="D240" s="89">
        <v>0</v>
      </c>
      <c r="E240" s="89">
        <v>0</v>
      </c>
      <c r="F240" s="44">
        <v>0</v>
      </c>
    </row>
    <row r="241" spans="1:6" outlineLevel="1" x14ac:dyDescent="0.2">
      <c r="A241" s="18">
        <v>7813</v>
      </c>
      <c r="B241" s="19" t="s">
        <v>453</v>
      </c>
      <c r="C241" s="89">
        <v>0</v>
      </c>
      <c r="D241" s="89">
        <v>0</v>
      </c>
      <c r="E241" s="89">
        <v>0</v>
      </c>
      <c r="F241" s="44">
        <v>0</v>
      </c>
    </row>
    <row r="242" spans="1:6" outlineLevel="1" x14ac:dyDescent="0.2">
      <c r="A242" s="18">
        <v>7814</v>
      </c>
      <c r="B242" s="337" t="s">
        <v>1409</v>
      </c>
      <c r="C242" s="89">
        <v>0</v>
      </c>
      <c r="D242" s="89">
        <v>0</v>
      </c>
      <c r="E242" s="89">
        <v>0</v>
      </c>
      <c r="F242" s="44">
        <v>0</v>
      </c>
    </row>
    <row r="243" spans="1:6" outlineLevel="1" x14ac:dyDescent="0.2">
      <c r="A243" s="18">
        <v>7815</v>
      </c>
      <c r="B243" s="19" t="s">
        <v>1481</v>
      </c>
      <c r="C243" s="89">
        <v>0</v>
      </c>
      <c r="D243" s="89">
        <v>0</v>
      </c>
      <c r="E243" s="89">
        <v>0</v>
      </c>
      <c r="F243" s="44">
        <v>0</v>
      </c>
    </row>
    <row r="244" spans="1:6" outlineLevel="1" x14ac:dyDescent="0.2">
      <c r="A244" s="18">
        <v>7816</v>
      </c>
      <c r="B244" s="19" t="s">
        <v>454</v>
      </c>
      <c r="C244" s="89">
        <v>0</v>
      </c>
      <c r="D244" s="89">
        <v>0</v>
      </c>
      <c r="E244" s="89">
        <v>0</v>
      </c>
      <c r="F244" s="44">
        <v>0</v>
      </c>
    </row>
    <row r="245" spans="1:6" outlineLevel="1" x14ac:dyDescent="0.2">
      <c r="A245" s="17">
        <v>782</v>
      </c>
      <c r="B245" s="15" t="s">
        <v>186</v>
      </c>
      <c r="C245" s="89">
        <v>0</v>
      </c>
      <c r="D245" s="89">
        <v>0</v>
      </c>
      <c r="E245" s="89">
        <v>0</v>
      </c>
      <c r="F245" s="44">
        <v>0</v>
      </c>
    </row>
    <row r="246" spans="1:6" outlineLevel="1" x14ac:dyDescent="0.2">
      <c r="A246" s="17">
        <v>783</v>
      </c>
      <c r="B246" s="15" t="s">
        <v>455</v>
      </c>
      <c r="C246" s="89">
        <v>0</v>
      </c>
      <c r="D246" s="89">
        <v>0</v>
      </c>
      <c r="E246" s="89">
        <v>0</v>
      </c>
      <c r="F246" s="44">
        <v>0</v>
      </c>
    </row>
    <row r="247" spans="1:6" outlineLevel="1" x14ac:dyDescent="0.2">
      <c r="A247" s="17">
        <v>784</v>
      </c>
      <c r="B247" s="15" t="s">
        <v>456</v>
      </c>
      <c r="C247" s="44">
        <v>0</v>
      </c>
      <c r="D247" s="44">
        <v>0</v>
      </c>
      <c r="E247" s="44">
        <v>0</v>
      </c>
      <c r="F247" s="44">
        <v>0</v>
      </c>
    </row>
    <row r="248" spans="1:6" outlineLevel="1" x14ac:dyDescent="0.2">
      <c r="A248" s="18">
        <v>7841</v>
      </c>
      <c r="B248" s="19" t="s">
        <v>3</v>
      </c>
      <c r="C248" s="89">
        <v>0</v>
      </c>
      <c r="D248" s="89">
        <v>0</v>
      </c>
      <c r="E248" s="89">
        <v>0</v>
      </c>
      <c r="F248" s="44">
        <v>0</v>
      </c>
    </row>
    <row r="249" spans="1:6" outlineLevel="1" x14ac:dyDescent="0.2">
      <c r="A249" s="18">
        <v>7842</v>
      </c>
      <c r="B249" s="19" t="s">
        <v>188</v>
      </c>
      <c r="C249" s="89">
        <v>0</v>
      </c>
      <c r="D249" s="89">
        <v>0</v>
      </c>
      <c r="E249" s="89">
        <v>0</v>
      </c>
      <c r="F249" s="44">
        <v>0</v>
      </c>
    </row>
    <row r="250" spans="1:6" outlineLevel="1" x14ac:dyDescent="0.2">
      <c r="A250" s="18">
        <v>7848</v>
      </c>
      <c r="B250" s="19" t="s">
        <v>457</v>
      </c>
      <c r="C250" s="89">
        <v>0</v>
      </c>
      <c r="D250" s="89">
        <v>0</v>
      </c>
      <c r="E250" s="89">
        <v>0</v>
      </c>
      <c r="F250" s="44">
        <v>0</v>
      </c>
    </row>
    <row r="251" spans="1:6" outlineLevel="1" x14ac:dyDescent="0.2">
      <c r="A251" s="17">
        <v>785</v>
      </c>
      <c r="B251" s="15" t="s">
        <v>482</v>
      </c>
      <c r="C251" s="44">
        <v>0</v>
      </c>
      <c r="D251" s="44">
        <v>0</v>
      </c>
      <c r="E251" s="44">
        <v>0</v>
      </c>
      <c r="F251" s="44">
        <v>0</v>
      </c>
    </row>
    <row r="252" spans="1:6" outlineLevel="1" x14ac:dyDescent="0.2">
      <c r="A252" s="18">
        <v>7851</v>
      </c>
      <c r="B252" s="19" t="s">
        <v>429</v>
      </c>
      <c r="C252" s="89">
        <v>0</v>
      </c>
      <c r="D252" s="89">
        <v>0</v>
      </c>
      <c r="E252" s="89">
        <v>0</v>
      </c>
      <c r="F252" s="44">
        <v>0</v>
      </c>
    </row>
    <row r="253" spans="1:6" outlineLevel="1" x14ac:dyDescent="0.2">
      <c r="A253" s="18">
        <v>7852</v>
      </c>
      <c r="B253" s="19" t="s">
        <v>1249</v>
      </c>
      <c r="C253" s="89">
        <v>0</v>
      </c>
      <c r="D253" s="89">
        <v>0</v>
      </c>
      <c r="E253" s="89">
        <v>0</v>
      </c>
      <c r="F253" s="44">
        <v>0</v>
      </c>
    </row>
    <row r="254" spans="1:6" outlineLevel="1" x14ac:dyDescent="0.2">
      <c r="A254" s="18">
        <v>7858</v>
      </c>
      <c r="B254" s="19" t="s">
        <v>1669</v>
      </c>
      <c r="C254" s="89">
        <v>0</v>
      </c>
      <c r="D254" s="89">
        <v>0</v>
      </c>
      <c r="E254" s="89">
        <v>0</v>
      </c>
      <c r="F254" s="44">
        <v>0</v>
      </c>
    </row>
    <row r="255" spans="1:6" outlineLevel="1" x14ac:dyDescent="0.2">
      <c r="A255" s="17">
        <v>786</v>
      </c>
      <c r="B255" s="15" t="s">
        <v>483</v>
      </c>
      <c r="C255" s="44">
        <v>0</v>
      </c>
      <c r="D255" s="44">
        <v>0</v>
      </c>
      <c r="E255" s="44">
        <v>0</v>
      </c>
      <c r="F255" s="44">
        <v>0</v>
      </c>
    </row>
    <row r="256" spans="1:6" outlineLevel="1" x14ac:dyDescent="0.2">
      <c r="A256" s="18">
        <v>7861</v>
      </c>
      <c r="B256" s="19" t="s">
        <v>357</v>
      </c>
      <c r="C256" s="89">
        <v>0</v>
      </c>
      <c r="D256" s="89">
        <v>0</v>
      </c>
      <c r="E256" s="89">
        <v>0</v>
      </c>
      <c r="F256" s="44">
        <v>0</v>
      </c>
    </row>
    <row r="257" spans="1:6" outlineLevel="1" x14ac:dyDescent="0.2">
      <c r="A257" s="18">
        <v>7862</v>
      </c>
      <c r="B257" s="19" t="s">
        <v>1249</v>
      </c>
      <c r="C257" s="89">
        <v>0</v>
      </c>
      <c r="D257" s="89">
        <v>0</v>
      </c>
      <c r="E257" s="89">
        <v>0</v>
      </c>
      <c r="F257" s="44">
        <v>0</v>
      </c>
    </row>
    <row r="258" spans="1:6" outlineLevel="1" x14ac:dyDescent="0.2">
      <c r="A258" s="18">
        <v>7868</v>
      </c>
      <c r="B258" s="19" t="s">
        <v>1669</v>
      </c>
      <c r="C258" s="89">
        <v>0</v>
      </c>
      <c r="D258" s="89">
        <v>0</v>
      </c>
      <c r="E258" s="89">
        <v>0</v>
      </c>
      <c r="F258" s="44">
        <v>0</v>
      </c>
    </row>
    <row r="259" spans="1:6" outlineLevel="1" x14ac:dyDescent="0.2">
      <c r="A259" s="17">
        <v>787</v>
      </c>
      <c r="B259" s="15" t="s">
        <v>458</v>
      </c>
      <c r="C259" s="44">
        <v>0</v>
      </c>
      <c r="D259" s="44">
        <v>0</v>
      </c>
      <c r="E259" s="44">
        <v>0</v>
      </c>
      <c r="F259" s="44">
        <v>0</v>
      </c>
    </row>
    <row r="260" spans="1:6" outlineLevel="1" x14ac:dyDescent="0.2">
      <c r="A260" s="18">
        <v>7871</v>
      </c>
      <c r="B260" s="19" t="s">
        <v>1249</v>
      </c>
      <c r="C260" s="89">
        <v>0</v>
      </c>
      <c r="D260" s="89">
        <v>0</v>
      </c>
      <c r="E260" s="89">
        <v>0</v>
      </c>
      <c r="F260" s="44">
        <v>0</v>
      </c>
    </row>
    <row r="261" spans="1:6" outlineLevel="1" x14ac:dyDescent="0.2">
      <c r="A261" s="18">
        <v>7872</v>
      </c>
      <c r="B261" s="19" t="s">
        <v>3</v>
      </c>
      <c r="C261" s="89">
        <v>0</v>
      </c>
      <c r="D261" s="89">
        <v>0</v>
      </c>
      <c r="E261" s="89">
        <v>0</v>
      </c>
      <c r="F261" s="44">
        <v>0</v>
      </c>
    </row>
    <row r="262" spans="1:6" outlineLevel="1" x14ac:dyDescent="0.2">
      <c r="A262" s="18">
        <v>7873</v>
      </c>
      <c r="B262" s="19" t="s">
        <v>459</v>
      </c>
      <c r="C262" s="89">
        <v>0</v>
      </c>
      <c r="D262" s="89">
        <v>0</v>
      </c>
      <c r="E262" s="89">
        <v>0</v>
      </c>
      <c r="F262" s="44">
        <v>0</v>
      </c>
    </row>
    <row r="263" spans="1:6" outlineLevel="1" x14ac:dyDescent="0.2">
      <c r="A263" s="18">
        <v>7878</v>
      </c>
      <c r="B263" s="19" t="s">
        <v>1669</v>
      </c>
      <c r="C263" s="89">
        <v>0</v>
      </c>
      <c r="D263" s="89">
        <v>0</v>
      </c>
      <c r="E263" s="89">
        <v>0</v>
      </c>
      <c r="F263" s="44">
        <v>0</v>
      </c>
    </row>
    <row r="264" spans="1:6" outlineLevel="1" x14ac:dyDescent="0.2">
      <c r="A264" s="17">
        <v>788</v>
      </c>
      <c r="B264" s="15" t="s">
        <v>895</v>
      </c>
      <c r="C264" s="44">
        <v>0</v>
      </c>
      <c r="D264" s="44">
        <v>0</v>
      </c>
      <c r="E264" s="44">
        <v>0</v>
      </c>
      <c r="F264" s="44">
        <v>0</v>
      </c>
    </row>
    <row r="265" spans="1:6" outlineLevel="1" x14ac:dyDescent="0.2">
      <c r="A265" s="18">
        <v>7881</v>
      </c>
      <c r="B265" s="19" t="s">
        <v>433</v>
      </c>
      <c r="C265" s="89">
        <v>0</v>
      </c>
      <c r="D265" s="89">
        <v>0</v>
      </c>
      <c r="E265" s="89">
        <v>0</v>
      </c>
      <c r="F265" s="44">
        <v>0</v>
      </c>
    </row>
    <row r="266" spans="1:6" outlineLevel="1" x14ac:dyDescent="0.2">
      <c r="A266" s="18">
        <v>7882</v>
      </c>
      <c r="B266" s="19" t="s">
        <v>189</v>
      </c>
      <c r="C266" s="89">
        <v>0</v>
      </c>
      <c r="D266" s="89">
        <v>0</v>
      </c>
      <c r="E266" s="89">
        <v>0</v>
      </c>
      <c r="F266" s="44">
        <v>0</v>
      </c>
    </row>
    <row r="267" spans="1:6" outlineLevel="1" x14ac:dyDescent="0.2">
      <c r="A267" s="18">
        <v>7883</v>
      </c>
      <c r="B267" s="19" t="s">
        <v>460</v>
      </c>
      <c r="C267" s="89">
        <v>0</v>
      </c>
      <c r="D267" s="89">
        <v>0</v>
      </c>
      <c r="E267" s="89">
        <v>0</v>
      </c>
      <c r="F267" s="44">
        <v>0</v>
      </c>
    </row>
    <row r="268" spans="1:6" outlineLevel="1" x14ac:dyDescent="0.2">
      <c r="A268" s="18">
        <v>7884</v>
      </c>
      <c r="B268" s="19" t="s">
        <v>461</v>
      </c>
      <c r="C268" s="89">
        <v>0</v>
      </c>
      <c r="D268" s="89">
        <v>0</v>
      </c>
      <c r="E268" s="89">
        <v>0</v>
      </c>
      <c r="F268" s="44">
        <v>0</v>
      </c>
    </row>
    <row r="269" spans="1:6" outlineLevel="1" x14ac:dyDescent="0.2">
      <c r="A269" s="18">
        <v>7885</v>
      </c>
      <c r="B269" s="19" t="s">
        <v>187</v>
      </c>
      <c r="C269" s="89">
        <v>0</v>
      </c>
      <c r="D269" s="89">
        <v>0</v>
      </c>
      <c r="E269" s="89">
        <v>0</v>
      </c>
      <c r="F269" s="44">
        <v>0</v>
      </c>
    </row>
    <row r="270" spans="1:6" outlineLevel="1" x14ac:dyDescent="0.2">
      <c r="A270" s="18">
        <v>7888</v>
      </c>
      <c r="B270" s="19" t="s">
        <v>0</v>
      </c>
      <c r="C270" s="89">
        <v>0</v>
      </c>
      <c r="D270" s="89">
        <v>0</v>
      </c>
      <c r="E270" s="89">
        <v>0</v>
      </c>
      <c r="F270" s="44">
        <v>0</v>
      </c>
    </row>
    <row r="271" spans="1:6" x14ac:dyDescent="0.2">
      <c r="A271" s="16">
        <v>79</v>
      </c>
      <c r="B271" s="12" t="s">
        <v>462</v>
      </c>
      <c r="C271" s="44">
        <v>0</v>
      </c>
      <c r="D271" s="44">
        <v>31.32</v>
      </c>
      <c r="E271" s="44">
        <v>0</v>
      </c>
      <c r="F271" s="44">
        <v>31.32</v>
      </c>
    </row>
    <row r="272" spans="1:6" outlineLevel="1" x14ac:dyDescent="0.2">
      <c r="A272" s="17">
        <v>791</v>
      </c>
      <c r="B272" s="15" t="s">
        <v>1483</v>
      </c>
      <c r="C272" s="44">
        <v>0</v>
      </c>
      <c r="D272" s="44">
        <v>0</v>
      </c>
      <c r="E272" s="44">
        <v>0</v>
      </c>
      <c r="F272" s="44">
        <v>0</v>
      </c>
    </row>
    <row r="273" spans="1:6" outlineLevel="1" x14ac:dyDescent="0.2">
      <c r="A273" s="18">
        <v>7911</v>
      </c>
      <c r="B273" s="19" t="s">
        <v>463</v>
      </c>
      <c r="C273" s="89">
        <v>0</v>
      </c>
      <c r="D273" s="89">
        <v>0</v>
      </c>
      <c r="E273" s="89">
        <v>0</v>
      </c>
      <c r="F273" s="44">
        <v>0</v>
      </c>
    </row>
    <row r="274" spans="1:6" outlineLevel="1" x14ac:dyDescent="0.2">
      <c r="A274" s="18">
        <v>7912</v>
      </c>
      <c r="B274" s="19" t="s">
        <v>464</v>
      </c>
      <c r="C274" s="89">
        <v>0</v>
      </c>
      <c r="D274" s="89">
        <v>0</v>
      </c>
      <c r="E274" s="89">
        <v>0</v>
      </c>
      <c r="F274" s="44">
        <v>0</v>
      </c>
    </row>
    <row r="275" spans="1:6" outlineLevel="1" x14ac:dyDescent="0.2">
      <c r="A275" s="18">
        <v>7913</v>
      </c>
      <c r="B275" s="19" t="s">
        <v>465</v>
      </c>
      <c r="C275" s="89">
        <v>0</v>
      </c>
      <c r="D275" s="89">
        <v>0</v>
      </c>
      <c r="E275" s="89">
        <v>0</v>
      </c>
      <c r="F275" s="44">
        <v>0</v>
      </c>
    </row>
    <row r="276" spans="1:6" outlineLevel="1" x14ac:dyDescent="0.2">
      <c r="A276" s="18">
        <v>7914</v>
      </c>
      <c r="B276" s="19" t="s">
        <v>466</v>
      </c>
      <c r="C276" s="89">
        <v>0</v>
      </c>
      <c r="D276" s="89">
        <v>0</v>
      </c>
      <c r="E276" s="89">
        <v>0</v>
      </c>
      <c r="F276" s="44">
        <v>0</v>
      </c>
    </row>
    <row r="277" spans="1:6" outlineLevel="1" x14ac:dyDescent="0.2">
      <c r="A277" s="18">
        <v>7915</v>
      </c>
      <c r="B277" s="19" t="s">
        <v>467</v>
      </c>
      <c r="C277" s="89">
        <v>0</v>
      </c>
      <c r="D277" s="89">
        <v>0</v>
      </c>
      <c r="E277" s="89">
        <v>0</v>
      </c>
      <c r="F277" s="44">
        <v>0</v>
      </c>
    </row>
    <row r="278" spans="1:6" outlineLevel="1" x14ac:dyDescent="0.2">
      <c r="A278" s="18">
        <v>7918</v>
      </c>
      <c r="B278" s="19" t="s">
        <v>1739</v>
      </c>
      <c r="C278" s="89">
        <v>0</v>
      </c>
      <c r="D278" s="89">
        <v>0</v>
      </c>
      <c r="E278" s="89">
        <v>0</v>
      </c>
      <c r="F278" s="44">
        <v>0</v>
      </c>
    </row>
    <row r="279" spans="1:6" outlineLevel="1" x14ac:dyDescent="0.2">
      <c r="A279" s="17">
        <v>792</v>
      </c>
      <c r="B279" s="15" t="s">
        <v>468</v>
      </c>
      <c r="C279" s="44">
        <v>0</v>
      </c>
      <c r="D279" s="44">
        <v>0</v>
      </c>
      <c r="E279" s="44">
        <v>0</v>
      </c>
      <c r="F279" s="44">
        <v>0</v>
      </c>
    </row>
    <row r="280" spans="1:6" outlineLevel="1" x14ac:dyDescent="0.2">
      <c r="A280" s="18">
        <v>7921</v>
      </c>
      <c r="B280" s="19" t="s">
        <v>469</v>
      </c>
      <c r="C280" s="89">
        <v>0</v>
      </c>
      <c r="D280" s="89">
        <v>0</v>
      </c>
      <c r="E280" s="89">
        <v>0</v>
      </c>
      <c r="F280" s="44">
        <v>0</v>
      </c>
    </row>
    <row r="281" spans="1:6" outlineLevel="1" x14ac:dyDescent="0.2">
      <c r="A281" s="18">
        <v>7922</v>
      </c>
      <c r="B281" s="19" t="s">
        <v>470</v>
      </c>
      <c r="C281" s="89">
        <v>0</v>
      </c>
      <c r="D281" s="89">
        <v>0</v>
      </c>
      <c r="E281" s="89">
        <v>0</v>
      </c>
      <c r="F281" s="44">
        <v>0</v>
      </c>
    </row>
    <row r="282" spans="1:6" outlineLevel="1" x14ac:dyDescent="0.2">
      <c r="A282" s="18">
        <v>7923</v>
      </c>
      <c r="B282" s="19" t="s">
        <v>471</v>
      </c>
      <c r="C282" s="89">
        <v>0</v>
      </c>
      <c r="D282" s="89">
        <v>0</v>
      </c>
      <c r="E282" s="89">
        <v>0</v>
      </c>
      <c r="F282" s="44">
        <v>0</v>
      </c>
    </row>
    <row r="283" spans="1:6" outlineLevel="1" x14ac:dyDescent="0.2">
      <c r="A283" s="18">
        <v>7928</v>
      </c>
      <c r="B283" s="19" t="s">
        <v>356</v>
      </c>
      <c r="C283" s="89">
        <v>0</v>
      </c>
      <c r="D283" s="89">
        <v>0</v>
      </c>
      <c r="E283" s="89">
        <v>0</v>
      </c>
      <c r="F283" s="44">
        <v>0</v>
      </c>
    </row>
    <row r="284" spans="1:6" outlineLevel="1" x14ac:dyDescent="0.2">
      <c r="A284" s="17">
        <v>798</v>
      </c>
      <c r="B284" s="15" t="s">
        <v>472</v>
      </c>
      <c r="C284" s="89">
        <v>0</v>
      </c>
      <c r="D284" s="89">
        <v>31.32</v>
      </c>
      <c r="E284" s="89">
        <v>0</v>
      </c>
      <c r="F284" s="44">
        <v>31.32</v>
      </c>
    </row>
    <row r="285" spans="1:6" x14ac:dyDescent="0.2">
      <c r="A285" s="6"/>
      <c r="B285" s="6"/>
      <c r="C285" s="90"/>
      <c r="D285" s="90"/>
      <c r="E285" s="90"/>
      <c r="F285" s="90"/>
    </row>
    <row r="286" spans="1:6" x14ac:dyDescent="0.2">
      <c r="A286" s="6"/>
      <c r="B286" s="645" t="s">
        <v>35</v>
      </c>
      <c r="C286" s="269">
        <v>1659.76</v>
      </c>
      <c r="D286" s="269">
        <v>69814.81</v>
      </c>
      <c r="E286" s="269">
        <v>1659.76</v>
      </c>
      <c r="F286" s="269">
        <v>69814.81</v>
      </c>
    </row>
    <row r="287" spans="1:6" x14ac:dyDescent="0.2">
      <c r="A287" s="16">
        <v>8</v>
      </c>
      <c r="B287" s="12" t="s">
        <v>1740</v>
      </c>
      <c r="C287" s="44"/>
      <c r="D287" s="44"/>
      <c r="E287" s="44"/>
      <c r="F287" s="44"/>
    </row>
    <row r="288" spans="1:6" x14ac:dyDescent="0.2">
      <c r="A288" s="16">
        <v>81</v>
      </c>
      <c r="B288" s="12" t="s">
        <v>473</v>
      </c>
      <c r="C288" s="44">
        <v>3584.25</v>
      </c>
      <c r="D288" s="44">
        <v>3584.25</v>
      </c>
      <c r="E288" s="44">
        <v>0</v>
      </c>
      <c r="F288" s="44">
        <v>0</v>
      </c>
    </row>
    <row r="289" spans="1:6" outlineLevel="1" x14ac:dyDescent="0.2">
      <c r="A289" s="17">
        <v>811</v>
      </c>
      <c r="B289" s="15" t="s">
        <v>474</v>
      </c>
      <c r="C289" s="44">
        <v>0</v>
      </c>
      <c r="D289" s="44">
        <v>0</v>
      </c>
      <c r="E289" s="44">
        <v>0</v>
      </c>
      <c r="F289" s="44">
        <v>0</v>
      </c>
    </row>
    <row r="290" spans="1:6" outlineLevel="1" x14ac:dyDescent="0.2">
      <c r="A290" s="17">
        <v>812</v>
      </c>
      <c r="B290" s="15" t="s">
        <v>475</v>
      </c>
      <c r="C290" s="44">
        <v>0</v>
      </c>
      <c r="D290" s="44">
        <v>0</v>
      </c>
      <c r="E290" s="44">
        <v>0</v>
      </c>
      <c r="F290" s="44">
        <v>0</v>
      </c>
    </row>
    <row r="291" spans="1:6" outlineLevel="1" x14ac:dyDescent="0.2">
      <c r="A291" s="18">
        <v>8121</v>
      </c>
      <c r="B291" s="19" t="s">
        <v>476</v>
      </c>
      <c r="C291" s="44">
        <v>0</v>
      </c>
      <c r="D291" s="44">
        <v>0</v>
      </c>
      <c r="E291" s="44">
        <v>0</v>
      </c>
      <c r="F291" s="44">
        <v>0</v>
      </c>
    </row>
    <row r="292" spans="1:6" outlineLevel="1" x14ac:dyDescent="0.2">
      <c r="A292" s="18">
        <v>8122</v>
      </c>
      <c r="B292" s="19" t="s">
        <v>1625</v>
      </c>
      <c r="C292" s="44">
        <v>0</v>
      </c>
      <c r="D292" s="44">
        <v>0</v>
      </c>
      <c r="E292" s="44">
        <v>0</v>
      </c>
      <c r="F292" s="44">
        <v>0</v>
      </c>
    </row>
    <row r="293" spans="1:6" outlineLevel="1" x14ac:dyDescent="0.2">
      <c r="A293" s="17">
        <v>818</v>
      </c>
      <c r="B293" s="15" t="s">
        <v>477</v>
      </c>
      <c r="C293" s="89">
        <v>3584.25</v>
      </c>
      <c r="D293" s="44">
        <v>3584.25</v>
      </c>
      <c r="E293" s="44">
        <v>0</v>
      </c>
      <c r="F293" s="44">
        <v>0</v>
      </c>
    </row>
    <row r="294" spans="1:6" x14ac:dyDescent="0.2">
      <c r="A294" s="16">
        <v>89</v>
      </c>
      <c r="B294" s="12" t="s">
        <v>1197</v>
      </c>
      <c r="C294" s="44">
        <v>0</v>
      </c>
      <c r="D294" s="44">
        <v>0</v>
      </c>
      <c r="E294" s="44">
        <v>0</v>
      </c>
      <c r="F294" s="44">
        <v>0</v>
      </c>
    </row>
    <row r="295" spans="1:6" x14ac:dyDescent="0.2">
      <c r="A295" s="6"/>
      <c r="B295" s="6"/>
      <c r="C295" s="90"/>
      <c r="D295" s="90"/>
      <c r="E295" s="90"/>
      <c r="F295" s="90"/>
    </row>
    <row r="296" spans="1:6" x14ac:dyDescent="0.2">
      <c r="A296" s="6"/>
      <c r="B296" s="645" t="s">
        <v>37</v>
      </c>
      <c r="C296" s="269">
        <v>3584.25</v>
      </c>
      <c r="D296" s="269">
        <v>3584.25</v>
      </c>
      <c r="E296" s="269">
        <v>0</v>
      </c>
      <c r="F296" s="269">
        <v>0</v>
      </c>
    </row>
    <row r="297" spans="1:6" x14ac:dyDescent="0.2">
      <c r="A297" s="6"/>
      <c r="C297" s="44"/>
      <c r="D297" s="44"/>
      <c r="E297" s="44"/>
      <c r="F297" s="44"/>
    </row>
    <row r="298" spans="1:6" x14ac:dyDescent="0.2">
      <c r="A298" s="11"/>
      <c r="B298" s="8"/>
      <c r="C298" s="269">
        <v>68443.420000000013</v>
      </c>
      <c r="D298" s="269">
        <v>75205.06</v>
      </c>
      <c r="E298" s="269">
        <v>63053.170000000013</v>
      </c>
      <c r="F298" s="269">
        <v>69814.81</v>
      </c>
    </row>
    <row r="300" spans="1:6" x14ac:dyDescent="0.2">
      <c r="A300" s="54" t="str">
        <f>Menu!$B$14</f>
        <v>Impresso pelo 'Modelo de Análise Financeira - MAFIN 2026' propriedade de Empresa de Demonstração, Lda.</v>
      </c>
      <c r="C300" s="58"/>
      <c r="D300" s="58"/>
      <c r="E300" s="58"/>
      <c r="F300" s="58"/>
    </row>
  </sheetData>
  <sheetProtection algorithmName="SHA-512" hashValue="t+bhlnIYj2EhbDjKYBzcxD30gK6dIUibJsVeuvptvTv4hezXbK4xIxvIek9yeSYbFoyUxu4bxvoXyulMzUBvGg==" saltValue="i7E4xYCo0wuzgcOfM/UAQw==" spinCount="100000" sheet="1" objects="1" scenarios="1"/>
  <mergeCells count="6">
    <mergeCell ref="A1:F1"/>
    <mergeCell ref="A2:F2"/>
    <mergeCell ref="A3:A4"/>
    <mergeCell ref="B3:B4"/>
    <mergeCell ref="C3:D3"/>
    <mergeCell ref="E3:F3"/>
  </mergeCells>
  <phoneticPr fontId="0" type="noConversion"/>
  <printOptions horizontalCentered="1" gridLinesSet="0"/>
  <pageMargins left="0.39370078740157483" right="0.19685039370078741" top="0.19685039370078741" bottom="0.59055118110236227" header="0.51181102362204722" footer="0.51181102362204722"/>
  <pageSetup paperSize="9" scale="72" fitToHeight="4" orientation="portrait" blackAndWhite="1" horizontalDpi="4294967293" verticalDpi="300"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olha221214">
    <tabColor indexed="34"/>
    <pageSetUpPr autoPageBreaks="0" fitToPage="1"/>
  </sheetPr>
  <dimension ref="A1:IU765"/>
  <sheetViews>
    <sheetView showGridLines="0" showRowColHeaders="0" workbookViewId="0">
      <pane ySplit="4" topLeftCell="A5" activePane="bottomLeft" state="frozen"/>
      <selection activeCell="C188" sqref="C188"/>
      <selection pane="bottomLeft" activeCell="A5" sqref="A5"/>
    </sheetView>
  </sheetViews>
  <sheetFormatPr defaultColWidth="0.42578125" defaultRowHeight="11.25" outlineLevelRow="1" x14ac:dyDescent="0.2"/>
  <cols>
    <col min="1" max="1" width="13.7109375" style="3" customWidth="1"/>
    <col min="2" max="2" width="55.7109375" style="1" customWidth="1"/>
    <col min="3" max="6" width="14.7109375" style="4" customWidth="1"/>
    <col min="7" max="7" width="15.7109375" style="1" hidden="1" customWidth="1"/>
    <col min="8" max="255" width="0.42578125" style="1" hidden="1" customWidth="1"/>
    <col min="256" max="16383" width="0" style="1" hidden="1" customWidth="1"/>
    <col min="16384" max="16384" width="0.42578125" style="1"/>
  </cols>
  <sheetData>
    <row r="1" spans="1:6" ht="21" customHeight="1" x14ac:dyDescent="0.2">
      <c r="A1" s="730" t="str">
        <f>IF(ISTEXT(Menu!$D$2),Menu!$D$2,"Empresa de Demonstração")</f>
        <v>Empresa de Demonstração, Lda.</v>
      </c>
      <c r="B1" s="730"/>
      <c r="C1" s="730"/>
      <c r="D1" s="730"/>
      <c r="E1" s="730"/>
      <c r="F1" s="730"/>
    </row>
    <row r="2" spans="1:6" ht="21" customHeight="1" x14ac:dyDescent="0.2">
      <c r="A2" s="731" t="str">
        <f>"Balancete Geral Final em "&amp;IF(ISNUMBER(Menu!$D$3),DAY(Menu!$D$3)&amp;" de "&amp;VLOOKUP(MONTH(Menu!$D$3),Menu!$H$1:$I$12,2)&amp;" de "&amp;YEAR(Menu!$D$3)-2,"31 de Dezembro do Ano n-2")</f>
        <v>Balancete Geral Final em 31 de Dezembro de 2023</v>
      </c>
      <c r="B2" s="731"/>
      <c r="C2" s="731"/>
      <c r="D2" s="731"/>
      <c r="E2" s="731"/>
      <c r="F2" s="731"/>
    </row>
    <row r="3" spans="1:6" ht="12.75" x14ac:dyDescent="0.2">
      <c r="A3" s="732" t="s">
        <v>23</v>
      </c>
      <c r="B3" s="732" t="s">
        <v>24</v>
      </c>
      <c r="C3" s="734" t="s">
        <v>25</v>
      </c>
      <c r="D3" s="735"/>
      <c r="E3" s="734" t="s">
        <v>26</v>
      </c>
      <c r="F3" s="735"/>
    </row>
    <row r="4" spans="1:6" ht="12.75" x14ac:dyDescent="0.2">
      <c r="A4" s="733"/>
      <c r="B4" s="733"/>
      <c r="C4" s="268" t="s">
        <v>27</v>
      </c>
      <c r="D4" s="268" t="s">
        <v>28</v>
      </c>
      <c r="E4" s="268" t="s">
        <v>27</v>
      </c>
      <c r="F4" s="268" t="s">
        <v>28</v>
      </c>
    </row>
    <row r="5" spans="1:6" x14ac:dyDescent="0.2">
      <c r="A5" s="16">
        <v>1</v>
      </c>
      <c r="B5" s="12" t="s">
        <v>1727</v>
      </c>
      <c r="C5" s="2"/>
      <c r="D5" s="2"/>
      <c r="E5" s="2"/>
      <c r="F5" s="2"/>
    </row>
    <row r="6" spans="1:6" x14ac:dyDescent="0.2">
      <c r="A6" s="16">
        <v>11</v>
      </c>
      <c r="B6" s="12" t="s">
        <v>1366</v>
      </c>
      <c r="C6" s="89">
        <v>85538.31</v>
      </c>
      <c r="D6" s="89">
        <v>85480.12</v>
      </c>
      <c r="E6" s="44">
        <v>58.190000000002328</v>
      </c>
      <c r="F6" s="89">
        <v>0</v>
      </c>
    </row>
    <row r="7" spans="1:6" x14ac:dyDescent="0.2">
      <c r="A7" s="16">
        <v>12</v>
      </c>
      <c r="B7" s="12" t="s">
        <v>1256</v>
      </c>
      <c r="C7" s="89">
        <v>87363.24</v>
      </c>
      <c r="D7" s="89">
        <v>84916</v>
      </c>
      <c r="E7" s="44">
        <v>2447.2400000000052</v>
      </c>
      <c r="F7" s="89">
        <v>0</v>
      </c>
    </row>
    <row r="8" spans="1:6" x14ac:dyDescent="0.2">
      <c r="A8" s="16">
        <v>13</v>
      </c>
      <c r="B8" s="12" t="s">
        <v>1257</v>
      </c>
      <c r="C8" s="89">
        <v>0</v>
      </c>
      <c r="D8" s="89">
        <v>0</v>
      </c>
      <c r="E8" s="44">
        <v>0</v>
      </c>
      <c r="F8" s="89">
        <v>0</v>
      </c>
    </row>
    <row r="9" spans="1:6" x14ac:dyDescent="0.2">
      <c r="A9" s="16">
        <v>14</v>
      </c>
      <c r="B9" s="12" t="s">
        <v>1728</v>
      </c>
      <c r="C9" s="44">
        <v>0</v>
      </c>
      <c r="D9" s="44">
        <v>0</v>
      </c>
      <c r="E9" s="44">
        <v>0</v>
      </c>
      <c r="F9" s="44">
        <v>0</v>
      </c>
    </row>
    <row r="10" spans="1:6" outlineLevel="1" x14ac:dyDescent="0.2">
      <c r="A10" s="17">
        <v>141</v>
      </c>
      <c r="B10" s="15" t="s">
        <v>1637</v>
      </c>
      <c r="C10" s="44">
        <v>0</v>
      </c>
      <c r="D10" s="44">
        <v>0</v>
      </c>
      <c r="E10" s="44">
        <v>0</v>
      </c>
      <c r="F10" s="44">
        <v>0</v>
      </c>
    </row>
    <row r="11" spans="1:6" outlineLevel="1" x14ac:dyDescent="0.2">
      <c r="A11" s="18">
        <v>1411</v>
      </c>
      <c r="B11" s="19" t="s">
        <v>1638</v>
      </c>
      <c r="C11" s="89">
        <v>0</v>
      </c>
      <c r="D11" s="89">
        <v>0</v>
      </c>
      <c r="E11" s="44">
        <v>0</v>
      </c>
      <c r="F11" s="89">
        <v>0</v>
      </c>
    </row>
    <row r="12" spans="1:6" outlineLevel="1" x14ac:dyDescent="0.2">
      <c r="A12" s="18">
        <v>1412</v>
      </c>
      <c r="B12" s="19" t="s">
        <v>1639</v>
      </c>
      <c r="C12" s="89">
        <v>0</v>
      </c>
      <c r="D12" s="89">
        <v>0</v>
      </c>
      <c r="E12" s="44">
        <v>0</v>
      </c>
      <c r="F12" s="89">
        <v>0</v>
      </c>
    </row>
    <row r="13" spans="1:6" outlineLevel="1" x14ac:dyDescent="0.2">
      <c r="A13" s="17">
        <v>142</v>
      </c>
      <c r="B13" s="15" t="s">
        <v>1640</v>
      </c>
      <c r="C13" s="44">
        <v>0</v>
      </c>
      <c r="D13" s="44">
        <v>0</v>
      </c>
      <c r="E13" s="44">
        <v>0</v>
      </c>
      <c r="F13" s="44">
        <v>0</v>
      </c>
    </row>
    <row r="14" spans="1:6" outlineLevel="1" x14ac:dyDescent="0.2">
      <c r="A14" s="18">
        <v>1421</v>
      </c>
      <c r="B14" s="19" t="s">
        <v>1641</v>
      </c>
      <c r="C14" s="89">
        <v>0</v>
      </c>
      <c r="D14" s="89">
        <v>0</v>
      </c>
      <c r="E14" s="44">
        <v>0</v>
      </c>
      <c r="F14" s="89">
        <v>0</v>
      </c>
    </row>
    <row r="15" spans="1:6" outlineLevel="1" x14ac:dyDescent="0.2">
      <c r="A15" s="18">
        <v>1422</v>
      </c>
      <c r="B15" s="19" t="s">
        <v>1645</v>
      </c>
      <c r="C15" s="89">
        <v>0</v>
      </c>
      <c r="D15" s="89">
        <v>0</v>
      </c>
      <c r="E15" s="89">
        <v>0</v>
      </c>
      <c r="F15" s="44">
        <v>0</v>
      </c>
    </row>
    <row r="16" spans="1:6" outlineLevel="1" x14ac:dyDescent="0.2">
      <c r="A16" s="17">
        <v>143</v>
      </c>
      <c r="B16" s="15" t="s">
        <v>1642</v>
      </c>
      <c r="C16" s="44">
        <v>0</v>
      </c>
      <c r="D16" s="44">
        <v>0</v>
      </c>
      <c r="E16" s="44">
        <v>0</v>
      </c>
      <c r="F16" s="44">
        <v>0</v>
      </c>
    </row>
    <row r="17" spans="1:6" outlineLevel="1" x14ac:dyDescent="0.2">
      <c r="A17" s="18">
        <v>1431</v>
      </c>
      <c r="B17" s="19" t="s">
        <v>1643</v>
      </c>
      <c r="C17" s="89">
        <v>0</v>
      </c>
      <c r="D17" s="89">
        <v>0</v>
      </c>
      <c r="E17" s="44">
        <v>0</v>
      </c>
      <c r="F17" s="89">
        <v>0</v>
      </c>
    </row>
    <row r="18" spans="1:6" outlineLevel="1" x14ac:dyDescent="0.2">
      <c r="A18" s="18">
        <v>1432</v>
      </c>
      <c r="B18" s="19" t="s">
        <v>1644</v>
      </c>
      <c r="C18" s="89">
        <v>0</v>
      </c>
      <c r="D18" s="89">
        <v>0</v>
      </c>
      <c r="E18" s="89">
        <v>0</v>
      </c>
      <c r="F18" s="44">
        <v>0</v>
      </c>
    </row>
    <row r="19" spans="1:6" outlineLevel="1" x14ac:dyDescent="0.2">
      <c r="A19" s="6"/>
      <c r="B19" s="6"/>
      <c r="C19" s="90"/>
      <c r="D19" s="90"/>
      <c r="E19" s="90"/>
      <c r="F19" s="90"/>
    </row>
    <row r="20" spans="1:6" x14ac:dyDescent="0.2">
      <c r="A20" s="6"/>
      <c r="B20" s="645" t="s">
        <v>29</v>
      </c>
      <c r="C20" s="269">
        <v>172901.55</v>
      </c>
      <c r="D20" s="269">
        <v>170396.12</v>
      </c>
      <c r="E20" s="269">
        <v>2505.4300000000076</v>
      </c>
      <c r="F20" s="269">
        <v>0</v>
      </c>
    </row>
    <row r="21" spans="1:6" x14ac:dyDescent="0.2">
      <c r="A21" s="16">
        <v>2</v>
      </c>
      <c r="B21" s="14" t="s">
        <v>1729</v>
      </c>
      <c r="C21" s="90"/>
      <c r="D21" s="90"/>
      <c r="E21" s="90"/>
      <c r="F21" s="90"/>
    </row>
    <row r="22" spans="1:6" x14ac:dyDescent="0.2">
      <c r="A22" s="16">
        <v>21</v>
      </c>
      <c r="B22" s="14" t="s">
        <v>1258</v>
      </c>
      <c r="C22" s="44">
        <v>107101.42</v>
      </c>
      <c r="D22" s="44">
        <v>91194.05</v>
      </c>
      <c r="E22" s="44">
        <v>17124.399999999994</v>
      </c>
      <c r="F22" s="44">
        <v>1217.03</v>
      </c>
    </row>
    <row r="23" spans="1:6" outlineLevel="1" x14ac:dyDescent="0.2">
      <c r="A23" s="17">
        <v>211</v>
      </c>
      <c r="B23" s="15" t="s">
        <v>1301</v>
      </c>
      <c r="C23" s="44">
        <v>105194.06</v>
      </c>
      <c r="D23" s="44">
        <v>88069.66</v>
      </c>
      <c r="E23" s="44">
        <v>17124.399999999994</v>
      </c>
      <c r="F23" s="44">
        <v>0</v>
      </c>
    </row>
    <row r="24" spans="1:6" outlineLevel="1" x14ac:dyDescent="0.2">
      <c r="A24" s="18">
        <v>2111</v>
      </c>
      <c r="B24" s="19" t="s">
        <v>1647</v>
      </c>
      <c r="C24" s="44">
        <v>105194.06</v>
      </c>
      <c r="D24" s="44">
        <v>88069.66</v>
      </c>
      <c r="E24" s="44">
        <v>17124.399999999994</v>
      </c>
      <c r="F24" s="44">
        <v>0</v>
      </c>
    </row>
    <row r="25" spans="1:6" outlineLevel="1" x14ac:dyDescent="0.2">
      <c r="A25" s="20">
        <v>21111</v>
      </c>
      <c r="B25" s="21" t="s">
        <v>194</v>
      </c>
      <c r="C25" s="89">
        <v>102069.67</v>
      </c>
      <c r="D25" s="89">
        <v>86162.3</v>
      </c>
      <c r="E25" s="44">
        <v>15907.369999999995</v>
      </c>
      <c r="F25" s="89">
        <v>0</v>
      </c>
    </row>
    <row r="26" spans="1:6" outlineLevel="1" x14ac:dyDescent="0.2">
      <c r="A26" s="20">
        <v>21112</v>
      </c>
      <c r="B26" s="21" t="s">
        <v>195</v>
      </c>
      <c r="C26" s="89">
        <v>3124.39</v>
      </c>
      <c r="D26" s="89">
        <v>1907.36</v>
      </c>
      <c r="E26" s="44">
        <v>1217.03</v>
      </c>
      <c r="F26" s="89">
        <v>0</v>
      </c>
    </row>
    <row r="27" spans="1:6" outlineLevel="1" x14ac:dyDescent="0.2">
      <c r="A27" s="18">
        <v>2112</v>
      </c>
      <c r="B27" s="19" t="s">
        <v>1648</v>
      </c>
      <c r="C27" s="44">
        <v>0</v>
      </c>
      <c r="D27" s="44">
        <v>0</v>
      </c>
      <c r="E27" s="44">
        <v>0</v>
      </c>
      <c r="F27" s="44">
        <v>0</v>
      </c>
    </row>
    <row r="28" spans="1:6" outlineLevel="1" x14ac:dyDescent="0.2">
      <c r="A28" s="20">
        <v>21121</v>
      </c>
      <c r="B28" s="21" t="s">
        <v>194</v>
      </c>
      <c r="C28" s="89">
        <v>0</v>
      </c>
      <c r="D28" s="89">
        <v>0</v>
      </c>
      <c r="E28" s="44">
        <v>0</v>
      </c>
      <c r="F28" s="89">
        <v>0</v>
      </c>
    </row>
    <row r="29" spans="1:6" outlineLevel="1" x14ac:dyDescent="0.2">
      <c r="A29" s="20">
        <v>21122</v>
      </c>
      <c r="B29" s="21" t="s">
        <v>195</v>
      </c>
      <c r="C29" s="89">
        <v>0</v>
      </c>
      <c r="D29" s="89">
        <v>0</v>
      </c>
      <c r="E29" s="44">
        <v>0</v>
      </c>
      <c r="F29" s="89">
        <v>0</v>
      </c>
    </row>
    <row r="30" spans="1:6" outlineLevel="1" x14ac:dyDescent="0.2">
      <c r="A30" s="18">
        <v>2113</v>
      </c>
      <c r="B30" s="19" t="s">
        <v>1649</v>
      </c>
      <c r="C30" s="44">
        <v>0</v>
      </c>
      <c r="D30" s="44">
        <v>0</v>
      </c>
      <c r="E30" s="44">
        <v>0</v>
      </c>
      <c r="F30" s="44">
        <v>0</v>
      </c>
    </row>
    <row r="31" spans="1:6" outlineLevel="1" x14ac:dyDescent="0.2">
      <c r="A31" s="20">
        <v>21131</v>
      </c>
      <c r="B31" s="21" t="s">
        <v>194</v>
      </c>
      <c r="C31" s="89">
        <v>0</v>
      </c>
      <c r="D31" s="89">
        <v>0</v>
      </c>
      <c r="E31" s="44">
        <v>0</v>
      </c>
      <c r="F31" s="89">
        <v>0</v>
      </c>
    </row>
    <row r="32" spans="1:6" outlineLevel="1" x14ac:dyDescent="0.2">
      <c r="A32" s="20">
        <v>21132</v>
      </c>
      <c r="B32" s="21" t="s">
        <v>195</v>
      </c>
      <c r="C32" s="89">
        <v>0</v>
      </c>
      <c r="D32" s="89">
        <v>0</v>
      </c>
      <c r="E32" s="44">
        <v>0</v>
      </c>
      <c r="F32" s="89">
        <v>0</v>
      </c>
    </row>
    <row r="33" spans="1:6" outlineLevel="1" x14ac:dyDescent="0.2">
      <c r="A33" s="18">
        <v>2114</v>
      </c>
      <c r="B33" s="19" t="s">
        <v>1650</v>
      </c>
      <c r="C33" s="44">
        <v>0</v>
      </c>
      <c r="D33" s="44">
        <v>0</v>
      </c>
      <c r="E33" s="44">
        <v>0</v>
      </c>
      <c r="F33" s="44">
        <v>0</v>
      </c>
    </row>
    <row r="34" spans="1:6" outlineLevel="1" x14ac:dyDescent="0.2">
      <c r="A34" s="20">
        <v>21141</v>
      </c>
      <c r="B34" s="21" t="s">
        <v>194</v>
      </c>
      <c r="C34" s="89">
        <v>0</v>
      </c>
      <c r="D34" s="89">
        <v>0</v>
      </c>
      <c r="E34" s="44">
        <v>0</v>
      </c>
      <c r="F34" s="89">
        <v>0</v>
      </c>
    </row>
    <row r="35" spans="1:6" outlineLevel="1" x14ac:dyDescent="0.2">
      <c r="A35" s="20">
        <v>21142</v>
      </c>
      <c r="B35" s="21" t="s">
        <v>195</v>
      </c>
      <c r="C35" s="89">
        <v>0</v>
      </c>
      <c r="D35" s="89">
        <v>0</v>
      </c>
      <c r="E35" s="44">
        <v>0</v>
      </c>
      <c r="F35" s="89">
        <v>0</v>
      </c>
    </row>
    <row r="36" spans="1:6" outlineLevel="1" x14ac:dyDescent="0.2">
      <c r="A36" s="18">
        <v>2115</v>
      </c>
      <c r="B36" s="19" t="s">
        <v>1651</v>
      </c>
      <c r="C36" s="44">
        <v>0</v>
      </c>
      <c r="D36" s="44">
        <v>0</v>
      </c>
      <c r="E36" s="44">
        <v>0</v>
      </c>
      <c r="F36" s="44">
        <v>0</v>
      </c>
    </row>
    <row r="37" spans="1:6" outlineLevel="1" x14ac:dyDescent="0.2">
      <c r="A37" s="20">
        <v>21151</v>
      </c>
      <c r="B37" s="21" t="s">
        <v>194</v>
      </c>
      <c r="C37" s="89">
        <v>0</v>
      </c>
      <c r="D37" s="89">
        <v>0</v>
      </c>
      <c r="E37" s="44">
        <v>0</v>
      </c>
      <c r="F37" s="89">
        <v>0</v>
      </c>
    </row>
    <row r="38" spans="1:6" outlineLevel="1" x14ac:dyDescent="0.2">
      <c r="A38" s="20">
        <v>21152</v>
      </c>
      <c r="B38" s="21" t="s">
        <v>195</v>
      </c>
      <c r="C38" s="89">
        <v>0</v>
      </c>
      <c r="D38" s="89">
        <v>0</v>
      </c>
      <c r="E38" s="44">
        <v>0</v>
      </c>
      <c r="F38" s="89">
        <v>0</v>
      </c>
    </row>
    <row r="39" spans="1:6" outlineLevel="1" x14ac:dyDescent="0.2">
      <c r="A39" s="18">
        <v>2116</v>
      </c>
      <c r="B39" s="19" t="s">
        <v>1652</v>
      </c>
      <c r="C39" s="44">
        <v>0</v>
      </c>
      <c r="D39" s="44">
        <v>0</v>
      </c>
      <c r="E39" s="44">
        <v>0</v>
      </c>
      <c r="F39" s="44">
        <v>0</v>
      </c>
    </row>
    <row r="40" spans="1:6" outlineLevel="1" x14ac:dyDescent="0.2">
      <c r="A40" s="20">
        <v>21161</v>
      </c>
      <c r="B40" s="21" t="s">
        <v>194</v>
      </c>
      <c r="C40" s="89">
        <v>0</v>
      </c>
      <c r="D40" s="89">
        <v>0</v>
      </c>
      <c r="E40" s="44">
        <v>0</v>
      </c>
      <c r="F40" s="89">
        <v>0</v>
      </c>
    </row>
    <row r="41" spans="1:6" outlineLevel="1" x14ac:dyDescent="0.2">
      <c r="A41" s="20">
        <v>21162</v>
      </c>
      <c r="B41" s="21" t="s">
        <v>195</v>
      </c>
      <c r="C41" s="89">
        <v>0</v>
      </c>
      <c r="D41" s="89">
        <v>0</v>
      </c>
      <c r="E41" s="44">
        <v>0</v>
      </c>
      <c r="F41" s="89">
        <v>0</v>
      </c>
    </row>
    <row r="42" spans="1:6" outlineLevel="1" x14ac:dyDescent="0.2">
      <c r="A42" s="17">
        <v>212</v>
      </c>
      <c r="B42" s="15" t="s">
        <v>1302</v>
      </c>
      <c r="C42" s="44">
        <v>0</v>
      </c>
      <c r="D42" s="44">
        <v>0</v>
      </c>
      <c r="E42" s="44">
        <v>0</v>
      </c>
      <c r="F42" s="44">
        <v>0</v>
      </c>
    </row>
    <row r="43" spans="1:6" outlineLevel="1" x14ac:dyDescent="0.2">
      <c r="A43" s="18">
        <v>2121</v>
      </c>
      <c r="B43" s="19" t="s">
        <v>1647</v>
      </c>
      <c r="C43" s="44">
        <v>0</v>
      </c>
      <c r="D43" s="44">
        <v>0</v>
      </c>
      <c r="E43" s="44">
        <v>0</v>
      </c>
      <c r="F43" s="44">
        <v>0</v>
      </c>
    </row>
    <row r="44" spans="1:6" outlineLevel="1" x14ac:dyDescent="0.2">
      <c r="A44" s="20">
        <v>21211</v>
      </c>
      <c r="B44" s="21" t="s">
        <v>194</v>
      </c>
      <c r="C44" s="89">
        <v>0</v>
      </c>
      <c r="D44" s="89">
        <v>0</v>
      </c>
      <c r="E44" s="44">
        <v>0</v>
      </c>
      <c r="F44" s="89">
        <v>0</v>
      </c>
    </row>
    <row r="45" spans="1:6" outlineLevel="1" x14ac:dyDescent="0.2">
      <c r="A45" s="20">
        <v>21212</v>
      </c>
      <c r="B45" s="21" t="s">
        <v>195</v>
      </c>
      <c r="C45" s="89">
        <v>0</v>
      </c>
      <c r="D45" s="89">
        <v>0</v>
      </c>
      <c r="E45" s="44">
        <v>0</v>
      </c>
      <c r="F45" s="89">
        <v>0</v>
      </c>
    </row>
    <row r="46" spans="1:6" outlineLevel="1" x14ac:dyDescent="0.2">
      <c r="A46" s="18">
        <v>2122</v>
      </c>
      <c r="B46" s="19" t="s">
        <v>1648</v>
      </c>
      <c r="C46" s="44">
        <v>0</v>
      </c>
      <c r="D46" s="44">
        <v>0</v>
      </c>
      <c r="E46" s="44">
        <v>0</v>
      </c>
      <c r="F46" s="44">
        <v>0</v>
      </c>
    </row>
    <row r="47" spans="1:6" outlineLevel="1" x14ac:dyDescent="0.2">
      <c r="A47" s="20">
        <v>21221</v>
      </c>
      <c r="B47" s="21" t="s">
        <v>194</v>
      </c>
      <c r="C47" s="89">
        <v>0</v>
      </c>
      <c r="D47" s="89">
        <v>0</v>
      </c>
      <c r="E47" s="44">
        <v>0</v>
      </c>
      <c r="F47" s="89">
        <v>0</v>
      </c>
    </row>
    <row r="48" spans="1:6" outlineLevel="1" x14ac:dyDescent="0.2">
      <c r="A48" s="20">
        <v>21222</v>
      </c>
      <c r="B48" s="21" t="s">
        <v>195</v>
      </c>
      <c r="C48" s="89">
        <v>0</v>
      </c>
      <c r="D48" s="89">
        <v>0</v>
      </c>
      <c r="E48" s="44">
        <v>0</v>
      </c>
      <c r="F48" s="89">
        <v>0</v>
      </c>
    </row>
    <row r="49" spans="1:6" outlineLevel="1" x14ac:dyDescent="0.2">
      <c r="A49" s="18">
        <v>2123</v>
      </c>
      <c r="B49" s="19" t="s">
        <v>1649</v>
      </c>
      <c r="C49" s="44">
        <v>0</v>
      </c>
      <c r="D49" s="44">
        <v>0</v>
      </c>
      <c r="E49" s="44">
        <v>0</v>
      </c>
      <c r="F49" s="44">
        <v>0</v>
      </c>
    </row>
    <row r="50" spans="1:6" outlineLevel="1" x14ac:dyDescent="0.2">
      <c r="A50" s="20">
        <v>21231</v>
      </c>
      <c r="B50" s="21" t="s">
        <v>194</v>
      </c>
      <c r="C50" s="89">
        <v>0</v>
      </c>
      <c r="D50" s="89">
        <v>0</v>
      </c>
      <c r="E50" s="44">
        <v>0</v>
      </c>
      <c r="F50" s="89">
        <v>0</v>
      </c>
    </row>
    <row r="51" spans="1:6" outlineLevel="1" x14ac:dyDescent="0.2">
      <c r="A51" s="20">
        <v>21232</v>
      </c>
      <c r="B51" s="21" t="s">
        <v>195</v>
      </c>
      <c r="C51" s="89">
        <v>0</v>
      </c>
      <c r="D51" s="89">
        <v>0</v>
      </c>
      <c r="E51" s="44">
        <v>0</v>
      </c>
      <c r="F51" s="89">
        <v>0</v>
      </c>
    </row>
    <row r="52" spans="1:6" outlineLevel="1" x14ac:dyDescent="0.2">
      <c r="A52" s="18">
        <v>2124</v>
      </c>
      <c r="B52" s="19" t="s">
        <v>1650</v>
      </c>
      <c r="C52" s="44">
        <v>0</v>
      </c>
      <c r="D52" s="44">
        <v>0</v>
      </c>
      <c r="E52" s="44">
        <v>0</v>
      </c>
      <c r="F52" s="44">
        <v>0</v>
      </c>
    </row>
    <row r="53" spans="1:6" outlineLevel="1" x14ac:dyDescent="0.2">
      <c r="A53" s="20">
        <v>21241</v>
      </c>
      <c r="B53" s="21" t="s">
        <v>194</v>
      </c>
      <c r="C53" s="89">
        <v>0</v>
      </c>
      <c r="D53" s="89">
        <v>0</v>
      </c>
      <c r="E53" s="44">
        <v>0</v>
      </c>
      <c r="F53" s="89">
        <v>0</v>
      </c>
    </row>
    <row r="54" spans="1:6" outlineLevel="1" x14ac:dyDescent="0.2">
      <c r="A54" s="20">
        <v>21242</v>
      </c>
      <c r="B54" s="21" t="s">
        <v>195</v>
      </c>
      <c r="C54" s="89">
        <v>0</v>
      </c>
      <c r="D54" s="89">
        <v>0</v>
      </c>
      <c r="E54" s="44">
        <v>0</v>
      </c>
      <c r="F54" s="89">
        <v>0</v>
      </c>
    </row>
    <row r="55" spans="1:6" outlineLevel="1" x14ac:dyDescent="0.2">
      <c r="A55" s="18">
        <v>2125</v>
      </c>
      <c r="B55" s="19" t="s">
        <v>1651</v>
      </c>
      <c r="C55" s="44">
        <v>0</v>
      </c>
      <c r="D55" s="44">
        <v>0</v>
      </c>
      <c r="E55" s="44">
        <v>0</v>
      </c>
      <c r="F55" s="44">
        <v>0</v>
      </c>
    </row>
    <row r="56" spans="1:6" outlineLevel="1" x14ac:dyDescent="0.2">
      <c r="A56" s="20">
        <v>21251</v>
      </c>
      <c r="B56" s="21" t="s">
        <v>194</v>
      </c>
      <c r="C56" s="89">
        <v>0</v>
      </c>
      <c r="D56" s="89">
        <v>0</v>
      </c>
      <c r="E56" s="44">
        <v>0</v>
      </c>
      <c r="F56" s="89">
        <v>0</v>
      </c>
    </row>
    <row r="57" spans="1:6" outlineLevel="1" x14ac:dyDescent="0.2">
      <c r="A57" s="20">
        <v>21252</v>
      </c>
      <c r="B57" s="21" t="s">
        <v>195</v>
      </c>
      <c r="C57" s="89">
        <v>0</v>
      </c>
      <c r="D57" s="89">
        <v>0</v>
      </c>
      <c r="E57" s="44">
        <v>0</v>
      </c>
      <c r="F57" s="89">
        <v>0</v>
      </c>
    </row>
    <row r="58" spans="1:6" outlineLevel="1" x14ac:dyDescent="0.2">
      <c r="A58" s="18">
        <v>2126</v>
      </c>
      <c r="B58" s="19" t="s">
        <v>1652</v>
      </c>
      <c r="C58" s="44">
        <v>0</v>
      </c>
      <c r="D58" s="44">
        <v>0</v>
      </c>
      <c r="E58" s="44">
        <v>0</v>
      </c>
      <c r="F58" s="44">
        <v>0</v>
      </c>
    </row>
    <row r="59" spans="1:6" outlineLevel="1" x14ac:dyDescent="0.2">
      <c r="A59" s="20">
        <v>21261</v>
      </c>
      <c r="B59" s="21" t="s">
        <v>194</v>
      </c>
      <c r="C59" s="89">
        <v>0</v>
      </c>
      <c r="D59" s="89">
        <v>0</v>
      </c>
      <c r="E59" s="44">
        <v>0</v>
      </c>
      <c r="F59" s="89">
        <v>0</v>
      </c>
    </row>
    <row r="60" spans="1:6" outlineLevel="1" x14ac:dyDescent="0.2">
      <c r="A60" s="20">
        <v>21262</v>
      </c>
      <c r="B60" s="21" t="s">
        <v>195</v>
      </c>
      <c r="C60" s="89">
        <v>0</v>
      </c>
      <c r="D60" s="89">
        <v>0</v>
      </c>
      <c r="E60" s="44">
        <v>0</v>
      </c>
      <c r="F60" s="89">
        <v>0</v>
      </c>
    </row>
    <row r="61" spans="1:6" outlineLevel="1" x14ac:dyDescent="0.2">
      <c r="A61" s="17">
        <v>213</v>
      </c>
      <c r="B61" s="15" t="s">
        <v>395</v>
      </c>
      <c r="C61" s="44">
        <v>0</v>
      </c>
      <c r="D61" s="44">
        <v>0</v>
      </c>
      <c r="E61" s="44">
        <v>0</v>
      </c>
      <c r="F61" s="44">
        <v>0</v>
      </c>
    </row>
    <row r="62" spans="1:6" outlineLevel="1" x14ac:dyDescent="0.2">
      <c r="A62" s="18">
        <v>2131</v>
      </c>
      <c r="B62" s="19" t="s">
        <v>1647</v>
      </c>
      <c r="C62" s="44">
        <v>0</v>
      </c>
      <c r="D62" s="44">
        <v>0</v>
      </c>
      <c r="E62" s="44">
        <v>0</v>
      </c>
      <c r="F62" s="44">
        <v>0</v>
      </c>
    </row>
    <row r="63" spans="1:6" outlineLevel="1" x14ac:dyDescent="0.2">
      <c r="A63" s="20">
        <v>21311</v>
      </c>
      <c r="B63" s="21" t="s">
        <v>194</v>
      </c>
      <c r="C63" s="89">
        <v>0</v>
      </c>
      <c r="D63" s="89">
        <v>0</v>
      </c>
      <c r="E63" s="44">
        <v>0</v>
      </c>
      <c r="F63" s="89">
        <v>0</v>
      </c>
    </row>
    <row r="64" spans="1:6" outlineLevel="1" x14ac:dyDescent="0.2">
      <c r="A64" s="20">
        <v>21312</v>
      </c>
      <c r="B64" s="21" t="s">
        <v>195</v>
      </c>
      <c r="C64" s="89">
        <v>0</v>
      </c>
      <c r="D64" s="89">
        <v>0</v>
      </c>
      <c r="E64" s="44">
        <v>0</v>
      </c>
      <c r="F64" s="89">
        <v>0</v>
      </c>
    </row>
    <row r="65" spans="1:6" outlineLevel="1" x14ac:dyDescent="0.2">
      <c r="A65" s="18">
        <v>2132</v>
      </c>
      <c r="B65" s="19" t="s">
        <v>1648</v>
      </c>
      <c r="C65" s="44">
        <v>0</v>
      </c>
      <c r="D65" s="44">
        <v>0</v>
      </c>
      <c r="E65" s="44">
        <v>0</v>
      </c>
      <c r="F65" s="44">
        <v>0</v>
      </c>
    </row>
    <row r="66" spans="1:6" outlineLevel="1" x14ac:dyDescent="0.2">
      <c r="A66" s="20">
        <v>21321</v>
      </c>
      <c r="B66" s="21" t="s">
        <v>194</v>
      </c>
      <c r="C66" s="89">
        <v>0</v>
      </c>
      <c r="D66" s="89">
        <v>0</v>
      </c>
      <c r="E66" s="44">
        <v>0</v>
      </c>
      <c r="F66" s="89">
        <v>0</v>
      </c>
    </row>
    <row r="67" spans="1:6" outlineLevel="1" x14ac:dyDescent="0.2">
      <c r="A67" s="20">
        <v>21322</v>
      </c>
      <c r="B67" s="21" t="s">
        <v>195</v>
      </c>
      <c r="C67" s="89">
        <v>0</v>
      </c>
      <c r="D67" s="89">
        <v>0</v>
      </c>
      <c r="E67" s="44">
        <v>0</v>
      </c>
      <c r="F67" s="89">
        <v>0</v>
      </c>
    </row>
    <row r="68" spans="1:6" outlineLevel="1" x14ac:dyDescent="0.2">
      <c r="A68" s="18">
        <v>2133</v>
      </c>
      <c r="B68" s="19" t="s">
        <v>1649</v>
      </c>
      <c r="C68" s="44">
        <v>0</v>
      </c>
      <c r="D68" s="44">
        <v>0</v>
      </c>
      <c r="E68" s="44">
        <v>0</v>
      </c>
      <c r="F68" s="44">
        <v>0</v>
      </c>
    </row>
    <row r="69" spans="1:6" outlineLevel="1" x14ac:dyDescent="0.2">
      <c r="A69" s="20">
        <v>21331</v>
      </c>
      <c r="B69" s="21" t="s">
        <v>194</v>
      </c>
      <c r="C69" s="89">
        <v>0</v>
      </c>
      <c r="D69" s="89">
        <v>0</v>
      </c>
      <c r="E69" s="44">
        <v>0</v>
      </c>
      <c r="F69" s="89">
        <v>0</v>
      </c>
    </row>
    <row r="70" spans="1:6" outlineLevel="1" x14ac:dyDescent="0.2">
      <c r="A70" s="20">
        <v>21332</v>
      </c>
      <c r="B70" s="21" t="s">
        <v>195</v>
      </c>
      <c r="C70" s="89">
        <v>0</v>
      </c>
      <c r="D70" s="89">
        <v>0</v>
      </c>
      <c r="E70" s="44">
        <v>0</v>
      </c>
      <c r="F70" s="89">
        <v>0</v>
      </c>
    </row>
    <row r="71" spans="1:6" outlineLevel="1" x14ac:dyDescent="0.2">
      <c r="A71" s="18">
        <v>2134</v>
      </c>
      <c r="B71" s="19" t="s">
        <v>1650</v>
      </c>
      <c r="C71" s="44">
        <v>0</v>
      </c>
      <c r="D71" s="44">
        <v>0</v>
      </c>
      <c r="E71" s="44">
        <v>0</v>
      </c>
      <c r="F71" s="44">
        <v>0</v>
      </c>
    </row>
    <row r="72" spans="1:6" outlineLevel="1" x14ac:dyDescent="0.2">
      <c r="A72" s="20">
        <v>21341</v>
      </c>
      <c r="B72" s="21" t="s">
        <v>194</v>
      </c>
      <c r="C72" s="89">
        <v>0</v>
      </c>
      <c r="D72" s="89">
        <v>0</v>
      </c>
      <c r="E72" s="44">
        <v>0</v>
      </c>
      <c r="F72" s="89">
        <v>0</v>
      </c>
    </row>
    <row r="73" spans="1:6" outlineLevel="1" x14ac:dyDescent="0.2">
      <c r="A73" s="20">
        <v>21342</v>
      </c>
      <c r="B73" s="21" t="s">
        <v>195</v>
      </c>
      <c r="C73" s="89">
        <v>0</v>
      </c>
      <c r="D73" s="89">
        <v>0</v>
      </c>
      <c r="E73" s="44">
        <v>0</v>
      </c>
      <c r="F73" s="89">
        <v>0</v>
      </c>
    </row>
    <row r="74" spans="1:6" outlineLevel="1" x14ac:dyDescent="0.2">
      <c r="A74" s="18">
        <v>2135</v>
      </c>
      <c r="B74" s="19" t="s">
        <v>1651</v>
      </c>
      <c r="C74" s="44">
        <v>0</v>
      </c>
      <c r="D74" s="44">
        <v>0</v>
      </c>
      <c r="E74" s="44">
        <v>0</v>
      </c>
      <c r="F74" s="44">
        <v>0</v>
      </c>
    </row>
    <row r="75" spans="1:6" outlineLevel="1" x14ac:dyDescent="0.2">
      <c r="A75" s="20">
        <v>21351</v>
      </c>
      <c r="B75" s="21" t="s">
        <v>194</v>
      </c>
      <c r="C75" s="89">
        <v>0</v>
      </c>
      <c r="D75" s="89">
        <v>0</v>
      </c>
      <c r="E75" s="44">
        <v>0</v>
      </c>
      <c r="F75" s="89">
        <v>0</v>
      </c>
    </row>
    <row r="76" spans="1:6" outlineLevel="1" x14ac:dyDescent="0.2">
      <c r="A76" s="20">
        <v>21352</v>
      </c>
      <c r="B76" s="21" t="s">
        <v>195</v>
      </c>
      <c r="C76" s="89">
        <v>0</v>
      </c>
      <c r="D76" s="89">
        <v>0</v>
      </c>
      <c r="E76" s="44">
        <v>0</v>
      </c>
      <c r="F76" s="89">
        <v>0</v>
      </c>
    </row>
    <row r="77" spans="1:6" outlineLevel="1" x14ac:dyDescent="0.2">
      <c r="A77" s="18">
        <v>2136</v>
      </c>
      <c r="B77" s="19" t="s">
        <v>1652</v>
      </c>
      <c r="C77" s="44">
        <v>0</v>
      </c>
      <c r="D77" s="44">
        <v>0</v>
      </c>
      <c r="E77" s="44">
        <v>0</v>
      </c>
      <c r="F77" s="44">
        <v>0</v>
      </c>
    </row>
    <row r="78" spans="1:6" outlineLevel="1" x14ac:dyDescent="0.2">
      <c r="A78" s="20">
        <v>21361</v>
      </c>
      <c r="B78" s="21" t="s">
        <v>194</v>
      </c>
      <c r="C78" s="89">
        <v>0</v>
      </c>
      <c r="D78" s="89">
        <v>0</v>
      </c>
      <c r="E78" s="44">
        <v>0</v>
      </c>
      <c r="F78" s="89">
        <v>0</v>
      </c>
    </row>
    <row r="79" spans="1:6" outlineLevel="1" x14ac:dyDescent="0.2">
      <c r="A79" s="20">
        <v>21362</v>
      </c>
      <c r="B79" s="21" t="s">
        <v>195</v>
      </c>
      <c r="C79" s="89">
        <v>0</v>
      </c>
      <c r="D79" s="89">
        <v>0</v>
      </c>
      <c r="E79" s="44">
        <v>0</v>
      </c>
      <c r="F79" s="89">
        <v>0</v>
      </c>
    </row>
    <row r="80" spans="1:6" outlineLevel="1" x14ac:dyDescent="0.2">
      <c r="A80" s="17">
        <v>218</v>
      </c>
      <c r="B80" s="15" t="s">
        <v>891</v>
      </c>
      <c r="C80" s="89">
        <v>0</v>
      </c>
      <c r="D80" s="89">
        <v>0</v>
      </c>
      <c r="E80" s="89">
        <v>0</v>
      </c>
      <c r="F80" s="44">
        <v>0</v>
      </c>
    </row>
    <row r="81" spans="1:6" outlineLevel="1" x14ac:dyDescent="0.2">
      <c r="A81" s="17">
        <v>219</v>
      </c>
      <c r="B81" s="15" t="s">
        <v>1646</v>
      </c>
      <c r="C81" s="44">
        <v>1907.36</v>
      </c>
      <c r="D81" s="44">
        <v>3124.39</v>
      </c>
      <c r="E81" s="44">
        <v>0</v>
      </c>
      <c r="F81" s="44">
        <v>1217.03</v>
      </c>
    </row>
    <row r="82" spans="1:6" outlineLevel="1" x14ac:dyDescent="0.2">
      <c r="A82" s="18">
        <v>2191</v>
      </c>
      <c r="B82" s="19" t="s">
        <v>194</v>
      </c>
      <c r="C82" s="89">
        <v>1907.36</v>
      </c>
      <c r="D82" s="89">
        <v>3124.39</v>
      </c>
      <c r="E82" s="89">
        <v>0</v>
      </c>
      <c r="F82" s="44">
        <v>1217.03</v>
      </c>
    </row>
    <row r="83" spans="1:6" outlineLevel="1" x14ac:dyDescent="0.2">
      <c r="A83" s="18">
        <v>2192</v>
      </c>
      <c r="B83" s="19" t="s">
        <v>195</v>
      </c>
      <c r="C83" s="89">
        <v>0</v>
      </c>
      <c r="D83" s="89">
        <v>0</v>
      </c>
      <c r="E83" s="89">
        <v>0</v>
      </c>
      <c r="F83" s="44">
        <v>0</v>
      </c>
    </row>
    <row r="84" spans="1:6" x14ac:dyDescent="0.2">
      <c r="A84" s="16">
        <v>22</v>
      </c>
      <c r="B84" s="12" t="s">
        <v>1259</v>
      </c>
      <c r="C84" s="44">
        <v>25715.61</v>
      </c>
      <c r="D84" s="44">
        <v>28307.43</v>
      </c>
      <c r="E84" s="44">
        <v>0</v>
      </c>
      <c r="F84" s="44">
        <v>2591.8199999999997</v>
      </c>
    </row>
    <row r="85" spans="1:6" outlineLevel="1" x14ac:dyDescent="0.2">
      <c r="A85" s="17">
        <v>221</v>
      </c>
      <c r="B85" s="15" t="s">
        <v>1303</v>
      </c>
      <c r="C85" s="44">
        <v>25715.61</v>
      </c>
      <c r="D85" s="44">
        <v>28307.43</v>
      </c>
      <c r="E85" s="44">
        <v>0</v>
      </c>
      <c r="F85" s="44">
        <v>2591.8199999999997</v>
      </c>
    </row>
    <row r="86" spans="1:6" outlineLevel="1" x14ac:dyDescent="0.2">
      <c r="A86" s="18">
        <v>2211</v>
      </c>
      <c r="B86" s="19" t="s">
        <v>1653</v>
      </c>
      <c r="C86" s="44">
        <v>25715.61</v>
      </c>
      <c r="D86" s="44">
        <v>28307.43</v>
      </c>
      <c r="E86" s="44">
        <v>0</v>
      </c>
      <c r="F86" s="44">
        <v>2591.8199999999997</v>
      </c>
    </row>
    <row r="87" spans="1:6" outlineLevel="1" x14ac:dyDescent="0.2">
      <c r="A87" s="20">
        <v>22111</v>
      </c>
      <c r="B87" s="21" t="s">
        <v>194</v>
      </c>
      <c r="C87" s="89">
        <v>25715.61</v>
      </c>
      <c r="D87" s="89">
        <v>28307.43</v>
      </c>
      <c r="E87" s="89">
        <v>0</v>
      </c>
      <c r="F87" s="44">
        <v>2591.8199999999997</v>
      </c>
    </row>
    <row r="88" spans="1:6" outlineLevel="1" x14ac:dyDescent="0.2">
      <c r="A88" s="20">
        <v>22112</v>
      </c>
      <c r="B88" s="21" t="s">
        <v>195</v>
      </c>
      <c r="C88" s="89">
        <v>0</v>
      </c>
      <c r="D88" s="89">
        <v>0</v>
      </c>
      <c r="E88" s="89">
        <v>0</v>
      </c>
      <c r="F88" s="44">
        <v>0</v>
      </c>
    </row>
    <row r="89" spans="1:6" outlineLevel="1" x14ac:dyDescent="0.2">
      <c r="A89" s="18">
        <v>2212</v>
      </c>
      <c r="B89" s="19" t="s">
        <v>1654</v>
      </c>
      <c r="C89" s="44">
        <v>0</v>
      </c>
      <c r="D89" s="44">
        <v>0</v>
      </c>
      <c r="E89" s="44">
        <v>0</v>
      </c>
      <c r="F89" s="44">
        <v>0</v>
      </c>
    </row>
    <row r="90" spans="1:6" outlineLevel="1" x14ac:dyDescent="0.2">
      <c r="A90" s="20">
        <v>22121</v>
      </c>
      <c r="B90" s="21" t="s">
        <v>194</v>
      </c>
      <c r="C90" s="89">
        <v>0</v>
      </c>
      <c r="D90" s="89">
        <v>0</v>
      </c>
      <c r="E90" s="89">
        <v>0</v>
      </c>
      <c r="F90" s="44">
        <v>0</v>
      </c>
    </row>
    <row r="91" spans="1:6" outlineLevel="1" x14ac:dyDescent="0.2">
      <c r="A91" s="20">
        <v>22122</v>
      </c>
      <c r="B91" s="21" t="s">
        <v>195</v>
      </c>
      <c r="C91" s="89">
        <v>0</v>
      </c>
      <c r="D91" s="89">
        <v>0</v>
      </c>
      <c r="E91" s="89">
        <v>0</v>
      </c>
      <c r="F91" s="44">
        <v>0</v>
      </c>
    </row>
    <row r="92" spans="1:6" outlineLevel="1" x14ac:dyDescent="0.2">
      <c r="A92" s="18">
        <v>2213</v>
      </c>
      <c r="B92" s="19" t="s">
        <v>1655</v>
      </c>
      <c r="C92" s="44">
        <v>0</v>
      </c>
      <c r="D92" s="44">
        <v>0</v>
      </c>
      <c r="E92" s="44">
        <v>0</v>
      </c>
      <c r="F92" s="44">
        <v>0</v>
      </c>
    </row>
    <row r="93" spans="1:6" outlineLevel="1" x14ac:dyDescent="0.2">
      <c r="A93" s="20">
        <v>22131</v>
      </c>
      <c r="B93" s="21" t="s">
        <v>194</v>
      </c>
      <c r="C93" s="89">
        <v>0</v>
      </c>
      <c r="D93" s="89">
        <v>0</v>
      </c>
      <c r="E93" s="89">
        <v>0</v>
      </c>
      <c r="F93" s="44">
        <v>0</v>
      </c>
    </row>
    <row r="94" spans="1:6" outlineLevel="1" x14ac:dyDescent="0.2">
      <c r="A94" s="20">
        <v>22132</v>
      </c>
      <c r="B94" s="21" t="s">
        <v>195</v>
      </c>
      <c r="C94" s="89">
        <v>0</v>
      </c>
      <c r="D94" s="89">
        <v>0</v>
      </c>
      <c r="E94" s="89">
        <v>0</v>
      </c>
      <c r="F94" s="44">
        <v>0</v>
      </c>
    </row>
    <row r="95" spans="1:6" outlineLevel="1" x14ac:dyDescent="0.2">
      <c r="A95" s="18">
        <v>2214</v>
      </c>
      <c r="B95" s="19" t="s">
        <v>1656</v>
      </c>
      <c r="C95" s="44">
        <v>0</v>
      </c>
      <c r="D95" s="44">
        <v>0</v>
      </c>
      <c r="E95" s="44">
        <v>0</v>
      </c>
      <c r="F95" s="44">
        <v>0</v>
      </c>
    </row>
    <row r="96" spans="1:6" outlineLevel="1" x14ac:dyDescent="0.2">
      <c r="A96" s="20">
        <v>22141</v>
      </c>
      <c r="B96" s="21" t="s">
        <v>194</v>
      </c>
      <c r="C96" s="89">
        <v>0</v>
      </c>
      <c r="D96" s="89">
        <v>0</v>
      </c>
      <c r="E96" s="89">
        <v>0</v>
      </c>
      <c r="F96" s="44">
        <v>0</v>
      </c>
    </row>
    <row r="97" spans="1:6" outlineLevel="1" x14ac:dyDescent="0.2">
      <c r="A97" s="20">
        <v>22142</v>
      </c>
      <c r="B97" s="21" t="s">
        <v>195</v>
      </c>
      <c r="C97" s="89">
        <v>0</v>
      </c>
      <c r="D97" s="89">
        <v>0</v>
      </c>
      <c r="E97" s="89">
        <v>0</v>
      </c>
      <c r="F97" s="44">
        <v>0</v>
      </c>
    </row>
    <row r="98" spans="1:6" outlineLevel="1" x14ac:dyDescent="0.2">
      <c r="A98" s="18">
        <v>2215</v>
      </c>
      <c r="B98" s="19" t="s">
        <v>1657</v>
      </c>
      <c r="C98" s="44">
        <v>0</v>
      </c>
      <c r="D98" s="44">
        <v>0</v>
      </c>
      <c r="E98" s="44">
        <v>0</v>
      </c>
      <c r="F98" s="44">
        <v>0</v>
      </c>
    </row>
    <row r="99" spans="1:6" outlineLevel="1" x14ac:dyDescent="0.2">
      <c r="A99" s="20">
        <v>22151</v>
      </c>
      <c r="B99" s="21" t="s">
        <v>194</v>
      </c>
      <c r="C99" s="89">
        <v>0</v>
      </c>
      <c r="D99" s="89">
        <v>0</v>
      </c>
      <c r="E99" s="89">
        <v>0</v>
      </c>
      <c r="F99" s="44">
        <v>0</v>
      </c>
    </row>
    <row r="100" spans="1:6" outlineLevel="1" x14ac:dyDescent="0.2">
      <c r="A100" s="20">
        <v>22152</v>
      </c>
      <c r="B100" s="21" t="s">
        <v>195</v>
      </c>
      <c r="C100" s="89">
        <v>0</v>
      </c>
      <c r="D100" s="89">
        <v>0</v>
      </c>
      <c r="E100" s="89">
        <v>0</v>
      </c>
      <c r="F100" s="44">
        <v>0</v>
      </c>
    </row>
    <row r="101" spans="1:6" outlineLevel="1" x14ac:dyDescent="0.2">
      <c r="A101" s="18">
        <v>2216</v>
      </c>
      <c r="B101" s="19" t="s">
        <v>1658</v>
      </c>
      <c r="C101" s="44">
        <v>0</v>
      </c>
      <c r="D101" s="44">
        <v>0</v>
      </c>
      <c r="E101" s="44">
        <v>0</v>
      </c>
      <c r="F101" s="44">
        <v>0</v>
      </c>
    </row>
    <row r="102" spans="1:6" outlineLevel="1" x14ac:dyDescent="0.2">
      <c r="A102" s="20">
        <v>22161</v>
      </c>
      <c r="B102" s="21" t="s">
        <v>194</v>
      </c>
      <c r="C102" s="89">
        <v>0</v>
      </c>
      <c r="D102" s="89">
        <v>0</v>
      </c>
      <c r="E102" s="89">
        <v>0</v>
      </c>
      <c r="F102" s="44">
        <v>0</v>
      </c>
    </row>
    <row r="103" spans="1:6" outlineLevel="1" x14ac:dyDescent="0.2">
      <c r="A103" s="20">
        <v>22162</v>
      </c>
      <c r="B103" s="21" t="s">
        <v>195</v>
      </c>
      <c r="C103" s="89">
        <v>0</v>
      </c>
      <c r="D103" s="89">
        <v>0</v>
      </c>
      <c r="E103" s="89">
        <v>0</v>
      </c>
      <c r="F103" s="44">
        <v>0</v>
      </c>
    </row>
    <row r="104" spans="1:6" outlineLevel="1" x14ac:dyDescent="0.2">
      <c r="A104" s="17">
        <v>222</v>
      </c>
      <c r="B104" s="15" t="s">
        <v>1304</v>
      </c>
      <c r="C104" s="44">
        <v>0</v>
      </c>
      <c r="D104" s="44">
        <v>0</v>
      </c>
      <c r="E104" s="44">
        <v>0</v>
      </c>
      <c r="F104" s="44">
        <v>0</v>
      </c>
    </row>
    <row r="105" spans="1:6" outlineLevel="1" x14ac:dyDescent="0.2">
      <c r="A105" s="18">
        <v>2221</v>
      </c>
      <c r="B105" s="19" t="s">
        <v>1653</v>
      </c>
      <c r="C105" s="44">
        <v>0</v>
      </c>
      <c r="D105" s="44">
        <v>0</v>
      </c>
      <c r="E105" s="44">
        <v>0</v>
      </c>
      <c r="F105" s="44">
        <v>0</v>
      </c>
    </row>
    <row r="106" spans="1:6" outlineLevel="1" x14ac:dyDescent="0.2">
      <c r="A106" s="20">
        <v>22211</v>
      </c>
      <c r="B106" s="21" t="s">
        <v>194</v>
      </c>
      <c r="C106" s="89">
        <v>0</v>
      </c>
      <c r="D106" s="89">
        <v>0</v>
      </c>
      <c r="E106" s="89">
        <v>0</v>
      </c>
      <c r="F106" s="44">
        <v>0</v>
      </c>
    </row>
    <row r="107" spans="1:6" outlineLevel="1" x14ac:dyDescent="0.2">
      <c r="A107" s="20">
        <v>22212</v>
      </c>
      <c r="B107" s="21" t="s">
        <v>195</v>
      </c>
      <c r="C107" s="89">
        <v>0</v>
      </c>
      <c r="D107" s="89">
        <v>0</v>
      </c>
      <c r="E107" s="89">
        <v>0</v>
      </c>
      <c r="F107" s="44">
        <v>0</v>
      </c>
    </row>
    <row r="108" spans="1:6" outlineLevel="1" x14ac:dyDescent="0.2">
      <c r="A108" s="18">
        <v>2222</v>
      </c>
      <c r="B108" s="19" t="s">
        <v>1654</v>
      </c>
      <c r="C108" s="44">
        <v>0</v>
      </c>
      <c r="D108" s="44">
        <v>0</v>
      </c>
      <c r="E108" s="44">
        <v>0</v>
      </c>
      <c r="F108" s="44">
        <v>0</v>
      </c>
    </row>
    <row r="109" spans="1:6" outlineLevel="1" x14ac:dyDescent="0.2">
      <c r="A109" s="20">
        <v>22221</v>
      </c>
      <c r="B109" s="21" t="s">
        <v>194</v>
      </c>
      <c r="C109" s="89">
        <v>0</v>
      </c>
      <c r="D109" s="89">
        <v>0</v>
      </c>
      <c r="E109" s="89">
        <v>0</v>
      </c>
      <c r="F109" s="44">
        <v>0</v>
      </c>
    </row>
    <row r="110" spans="1:6" outlineLevel="1" x14ac:dyDescent="0.2">
      <c r="A110" s="20">
        <v>22222</v>
      </c>
      <c r="B110" s="21" t="s">
        <v>195</v>
      </c>
      <c r="C110" s="89">
        <v>0</v>
      </c>
      <c r="D110" s="89">
        <v>0</v>
      </c>
      <c r="E110" s="89">
        <v>0</v>
      </c>
      <c r="F110" s="44">
        <v>0</v>
      </c>
    </row>
    <row r="111" spans="1:6" outlineLevel="1" x14ac:dyDescent="0.2">
      <c r="A111" s="18">
        <v>2223</v>
      </c>
      <c r="B111" s="19" t="s">
        <v>1655</v>
      </c>
      <c r="C111" s="44">
        <v>0</v>
      </c>
      <c r="D111" s="44">
        <v>0</v>
      </c>
      <c r="E111" s="44">
        <v>0</v>
      </c>
      <c r="F111" s="44">
        <v>0</v>
      </c>
    </row>
    <row r="112" spans="1:6" outlineLevel="1" x14ac:dyDescent="0.2">
      <c r="A112" s="20">
        <v>22231</v>
      </c>
      <c r="B112" s="21" t="s">
        <v>194</v>
      </c>
      <c r="C112" s="89">
        <v>0</v>
      </c>
      <c r="D112" s="89">
        <v>0</v>
      </c>
      <c r="E112" s="89">
        <v>0</v>
      </c>
      <c r="F112" s="44">
        <v>0</v>
      </c>
    </row>
    <row r="113" spans="1:6" outlineLevel="1" x14ac:dyDescent="0.2">
      <c r="A113" s="20">
        <v>22232</v>
      </c>
      <c r="B113" s="21" t="s">
        <v>195</v>
      </c>
      <c r="C113" s="89">
        <v>0</v>
      </c>
      <c r="D113" s="89">
        <v>0</v>
      </c>
      <c r="E113" s="89">
        <v>0</v>
      </c>
      <c r="F113" s="44">
        <v>0</v>
      </c>
    </row>
    <row r="114" spans="1:6" outlineLevel="1" x14ac:dyDescent="0.2">
      <c r="A114" s="18">
        <v>2224</v>
      </c>
      <c r="B114" s="19" t="s">
        <v>1656</v>
      </c>
      <c r="C114" s="44">
        <v>0</v>
      </c>
      <c r="D114" s="44">
        <v>0</v>
      </c>
      <c r="E114" s="44">
        <v>0</v>
      </c>
      <c r="F114" s="44">
        <v>0</v>
      </c>
    </row>
    <row r="115" spans="1:6" outlineLevel="1" x14ac:dyDescent="0.2">
      <c r="A115" s="20">
        <v>22241</v>
      </c>
      <c r="B115" s="21" t="s">
        <v>194</v>
      </c>
      <c r="C115" s="89">
        <v>0</v>
      </c>
      <c r="D115" s="89">
        <v>0</v>
      </c>
      <c r="E115" s="89">
        <v>0</v>
      </c>
      <c r="F115" s="44">
        <v>0</v>
      </c>
    </row>
    <row r="116" spans="1:6" outlineLevel="1" x14ac:dyDescent="0.2">
      <c r="A116" s="20">
        <v>22242</v>
      </c>
      <c r="B116" s="21" t="s">
        <v>195</v>
      </c>
      <c r="C116" s="89">
        <v>0</v>
      </c>
      <c r="D116" s="89">
        <v>0</v>
      </c>
      <c r="E116" s="89">
        <v>0</v>
      </c>
      <c r="F116" s="44">
        <v>0</v>
      </c>
    </row>
    <row r="117" spans="1:6" outlineLevel="1" x14ac:dyDescent="0.2">
      <c r="A117" s="18">
        <v>2225</v>
      </c>
      <c r="B117" s="19" t="s">
        <v>1657</v>
      </c>
      <c r="C117" s="44">
        <v>0</v>
      </c>
      <c r="D117" s="44">
        <v>0</v>
      </c>
      <c r="E117" s="44">
        <v>0</v>
      </c>
      <c r="F117" s="44">
        <v>0</v>
      </c>
    </row>
    <row r="118" spans="1:6" outlineLevel="1" x14ac:dyDescent="0.2">
      <c r="A118" s="20">
        <v>22251</v>
      </c>
      <c r="B118" s="21" t="s">
        <v>194</v>
      </c>
      <c r="C118" s="89">
        <v>0</v>
      </c>
      <c r="D118" s="89">
        <v>0</v>
      </c>
      <c r="E118" s="89">
        <v>0</v>
      </c>
      <c r="F118" s="44">
        <v>0</v>
      </c>
    </row>
    <row r="119" spans="1:6" outlineLevel="1" x14ac:dyDescent="0.2">
      <c r="A119" s="20">
        <v>22252</v>
      </c>
      <c r="B119" s="21" t="s">
        <v>195</v>
      </c>
      <c r="C119" s="89">
        <v>0</v>
      </c>
      <c r="D119" s="89">
        <v>0</v>
      </c>
      <c r="E119" s="89">
        <v>0</v>
      </c>
      <c r="F119" s="44">
        <v>0</v>
      </c>
    </row>
    <row r="120" spans="1:6" outlineLevel="1" x14ac:dyDescent="0.2">
      <c r="A120" s="18">
        <v>2226</v>
      </c>
      <c r="B120" s="19" t="s">
        <v>1658</v>
      </c>
      <c r="C120" s="44">
        <v>0</v>
      </c>
      <c r="D120" s="44">
        <v>0</v>
      </c>
      <c r="E120" s="44">
        <v>0</v>
      </c>
      <c r="F120" s="44">
        <v>0</v>
      </c>
    </row>
    <row r="121" spans="1:6" outlineLevel="1" x14ac:dyDescent="0.2">
      <c r="A121" s="20">
        <v>22261</v>
      </c>
      <c r="B121" s="21" t="s">
        <v>194</v>
      </c>
      <c r="C121" s="89">
        <v>0</v>
      </c>
      <c r="D121" s="89">
        <v>0</v>
      </c>
      <c r="E121" s="89">
        <v>0</v>
      </c>
      <c r="F121" s="44">
        <v>0</v>
      </c>
    </row>
    <row r="122" spans="1:6" outlineLevel="1" x14ac:dyDescent="0.2">
      <c r="A122" s="20">
        <v>22262</v>
      </c>
      <c r="B122" s="21" t="s">
        <v>195</v>
      </c>
      <c r="C122" s="89">
        <v>0</v>
      </c>
      <c r="D122" s="89">
        <v>0</v>
      </c>
      <c r="E122" s="89">
        <v>0</v>
      </c>
      <c r="F122" s="44">
        <v>0</v>
      </c>
    </row>
    <row r="123" spans="1:6" outlineLevel="1" x14ac:dyDescent="0.2">
      <c r="A123" s="17">
        <v>225</v>
      </c>
      <c r="B123" s="15" t="s">
        <v>1659</v>
      </c>
      <c r="C123" s="89">
        <v>0</v>
      </c>
      <c r="D123" s="89">
        <v>0</v>
      </c>
      <c r="E123" s="89">
        <v>0</v>
      </c>
      <c r="F123" s="44">
        <v>0</v>
      </c>
    </row>
    <row r="124" spans="1:6" outlineLevel="1" x14ac:dyDescent="0.2">
      <c r="A124" s="17">
        <v>228</v>
      </c>
      <c r="B124" s="15" t="s">
        <v>1362</v>
      </c>
      <c r="C124" s="89">
        <v>0</v>
      </c>
      <c r="D124" s="89">
        <v>0</v>
      </c>
      <c r="E124" s="44">
        <v>0</v>
      </c>
      <c r="F124" s="89">
        <v>0</v>
      </c>
    </row>
    <row r="125" spans="1:6" outlineLevel="1" x14ac:dyDescent="0.2">
      <c r="A125" s="17">
        <v>229</v>
      </c>
      <c r="B125" s="15" t="s">
        <v>1646</v>
      </c>
      <c r="C125" s="44">
        <v>0</v>
      </c>
      <c r="D125" s="44">
        <v>0</v>
      </c>
      <c r="E125" s="44">
        <v>0</v>
      </c>
      <c r="F125" s="44">
        <v>0</v>
      </c>
    </row>
    <row r="126" spans="1:6" outlineLevel="1" x14ac:dyDescent="0.2">
      <c r="A126" s="18">
        <v>2291</v>
      </c>
      <c r="B126" s="19" t="s">
        <v>194</v>
      </c>
      <c r="C126" s="89">
        <v>0</v>
      </c>
      <c r="D126" s="89">
        <v>0</v>
      </c>
      <c r="E126" s="44">
        <v>0</v>
      </c>
      <c r="F126" s="89">
        <v>0</v>
      </c>
    </row>
    <row r="127" spans="1:6" outlineLevel="1" x14ac:dyDescent="0.2">
      <c r="A127" s="18">
        <v>2292</v>
      </c>
      <c r="B127" s="19" t="s">
        <v>195</v>
      </c>
      <c r="C127" s="89">
        <v>0</v>
      </c>
      <c r="D127" s="89">
        <v>0</v>
      </c>
      <c r="E127" s="44">
        <v>0</v>
      </c>
      <c r="F127" s="89">
        <v>0</v>
      </c>
    </row>
    <row r="128" spans="1:6" x14ac:dyDescent="0.2">
      <c r="A128" s="16">
        <v>23</v>
      </c>
      <c r="B128" s="12" t="s">
        <v>1359</v>
      </c>
      <c r="C128" s="44">
        <v>19350.300000000003</v>
      </c>
      <c r="D128" s="44">
        <v>19350.300000000003</v>
      </c>
      <c r="E128" s="44">
        <v>0</v>
      </c>
      <c r="F128" s="44">
        <v>0</v>
      </c>
    </row>
    <row r="129" spans="1:6" outlineLevel="1" x14ac:dyDescent="0.2">
      <c r="A129" s="17">
        <v>231</v>
      </c>
      <c r="B129" s="15" t="s">
        <v>1660</v>
      </c>
      <c r="C129" s="44">
        <v>18773.190000000002</v>
      </c>
      <c r="D129" s="44">
        <v>18773.190000000002</v>
      </c>
      <c r="E129" s="44">
        <v>0</v>
      </c>
      <c r="F129" s="44">
        <v>0</v>
      </c>
    </row>
    <row r="130" spans="1:6" outlineLevel="1" x14ac:dyDescent="0.2">
      <c r="A130" s="18">
        <v>2311</v>
      </c>
      <c r="B130" s="19" t="s">
        <v>1661</v>
      </c>
      <c r="C130" s="89">
        <v>12582.77</v>
      </c>
      <c r="D130" s="89">
        <v>12582.77</v>
      </c>
      <c r="E130" s="89">
        <v>0</v>
      </c>
      <c r="F130" s="44">
        <v>0</v>
      </c>
    </row>
    <row r="131" spans="1:6" outlineLevel="1" x14ac:dyDescent="0.2">
      <c r="A131" s="18">
        <v>2312</v>
      </c>
      <c r="B131" s="19" t="s">
        <v>1662</v>
      </c>
      <c r="C131" s="89">
        <v>6190.42</v>
      </c>
      <c r="D131" s="89">
        <v>6190.42</v>
      </c>
      <c r="E131" s="89">
        <v>0</v>
      </c>
      <c r="F131" s="44">
        <v>0</v>
      </c>
    </row>
    <row r="132" spans="1:6" outlineLevel="1" x14ac:dyDescent="0.2">
      <c r="A132" s="17">
        <v>232</v>
      </c>
      <c r="B132" s="15" t="s">
        <v>1663</v>
      </c>
      <c r="C132" s="44">
        <v>0</v>
      </c>
      <c r="D132" s="44">
        <v>0</v>
      </c>
      <c r="E132" s="44">
        <v>0</v>
      </c>
      <c r="F132" s="44">
        <v>0</v>
      </c>
    </row>
    <row r="133" spans="1:6" outlineLevel="1" x14ac:dyDescent="0.2">
      <c r="A133" s="18">
        <v>2321</v>
      </c>
      <c r="B133" s="19" t="s">
        <v>1661</v>
      </c>
      <c r="C133" s="89">
        <v>0</v>
      </c>
      <c r="D133" s="89">
        <v>0</v>
      </c>
      <c r="E133" s="44">
        <v>0</v>
      </c>
      <c r="F133" s="89">
        <v>0</v>
      </c>
    </row>
    <row r="134" spans="1:6" outlineLevel="1" x14ac:dyDescent="0.2">
      <c r="A134" s="18">
        <v>2322</v>
      </c>
      <c r="B134" s="19" t="s">
        <v>1662</v>
      </c>
      <c r="C134" s="89">
        <v>0</v>
      </c>
      <c r="D134" s="89">
        <v>0</v>
      </c>
      <c r="E134" s="44">
        <v>0</v>
      </c>
      <c r="F134" s="89">
        <v>0</v>
      </c>
    </row>
    <row r="135" spans="1:6" outlineLevel="1" x14ac:dyDescent="0.2">
      <c r="A135" s="17">
        <v>237</v>
      </c>
      <c r="B135" s="15" t="s">
        <v>1664</v>
      </c>
      <c r="C135" s="44">
        <v>0</v>
      </c>
      <c r="D135" s="44">
        <v>0</v>
      </c>
      <c r="E135" s="44">
        <v>0</v>
      </c>
      <c r="F135" s="44">
        <v>0</v>
      </c>
    </row>
    <row r="136" spans="1:6" outlineLevel="1" x14ac:dyDescent="0.2">
      <c r="A136" s="18">
        <v>2371</v>
      </c>
      <c r="B136" s="19" t="s">
        <v>1665</v>
      </c>
      <c r="C136" s="89">
        <v>0</v>
      </c>
      <c r="D136" s="89">
        <v>0</v>
      </c>
      <c r="E136" s="89">
        <v>0</v>
      </c>
      <c r="F136" s="44">
        <v>0</v>
      </c>
    </row>
    <row r="137" spans="1:6" outlineLevel="1" x14ac:dyDescent="0.2">
      <c r="A137" s="18">
        <v>2372</v>
      </c>
      <c r="B137" s="19" t="s">
        <v>1666</v>
      </c>
      <c r="C137" s="89">
        <v>0</v>
      </c>
      <c r="D137" s="89">
        <v>0</v>
      </c>
      <c r="E137" s="89">
        <v>0</v>
      </c>
      <c r="F137" s="44">
        <v>0</v>
      </c>
    </row>
    <row r="138" spans="1:6" outlineLevel="1" x14ac:dyDescent="0.2">
      <c r="A138" s="17">
        <v>238</v>
      </c>
      <c r="B138" s="15" t="s">
        <v>1358</v>
      </c>
      <c r="C138" s="44">
        <v>577.11</v>
      </c>
      <c r="D138" s="44">
        <v>577.11</v>
      </c>
      <c r="E138" s="44">
        <v>0</v>
      </c>
      <c r="F138" s="44">
        <v>0</v>
      </c>
    </row>
    <row r="139" spans="1:6" outlineLevel="1" x14ac:dyDescent="0.2">
      <c r="A139" s="18">
        <v>2381</v>
      </c>
      <c r="B139" s="19" t="s">
        <v>1667</v>
      </c>
      <c r="C139" s="89">
        <v>0</v>
      </c>
      <c r="D139" s="89">
        <v>0</v>
      </c>
      <c r="E139" s="89">
        <v>0</v>
      </c>
      <c r="F139" s="44">
        <v>0</v>
      </c>
    </row>
    <row r="140" spans="1:6" outlineLevel="1" x14ac:dyDescent="0.2">
      <c r="A140" s="18">
        <v>2382</v>
      </c>
      <c r="B140" s="19" t="s">
        <v>1668</v>
      </c>
      <c r="C140" s="89">
        <v>577.11</v>
      </c>
      <c r="D140" s="89">
        <v>577.11</v>
      </c>
      <c r="E140" s="89">
        <v>0</v>
      </c>
      <c r="F140" s="44">
        <v>0</v>
      </c>
    </row>
    <row r="141" spans="1:6" outlineLevel="1" x14ac:dyDescent="0.2">
      <c r="A141" s="17">
        <v>239</v>
      </c>
      <c r="B141" s="15" t="s">
        <v>1646</v>
      </c>
      <c r="C141" s="89">
        <v>0</v>
      </c>
      <c r="D141" s="89">
        <v>0</v>
      </c>
      <c r="E141" s="89">
        <v>0</v>
      </c>
      <c r="F141" s="44">
        <v>0</v>
      </c>
    </row>
    <row r="142" spans="1:6" x14ac:dyDescent="0.2">
      <c r="A142" s="16">
        <v>24</v>
      </c>
      <c r="B142" s="12" t="s">
        <v>1363</v>
      </c>
      <c r="C142" s="44">
        <v>54438.030000000006</v>
      </c>
      <c r="D142" s="44">
        <v>57475.27</v>
      </c>
      <c r="E142" s="44">
        <v>0</v>
      </c>
      <c r="F142" s="44">
        <v>3037.2400000000002</v>
      </c>
    </row>
    <row r="143" spans="1:6" outlineLevel="1" x14ac:dyDescent="0.2">
      <c r="A143" s="17">
        <v>241</v>
      </c>
      <c r="B143" s="15" t="s">
        <v>1307</v>
      </c>
      <c r="C143" s="89">
        <v>7753.03</v>
      </c>
      <c r="D143" s="89">
        <v>7853.48</v>
      </c>
      <c r="E143" s="89">
        <v>0</v>
      </c>
      <c r="F143" s="44">
        <v>100.44999999999982</v>
      </c>
    </row>
    <row r="144" spans="1:6" outlineLevel="1" x14ac:dyDescent="0.2">
      <c r="A144" s="17">
        <v>242</v>
      </c>
      <c r="B144" s="15" t="s">
        <v>1626</v>
      </c>
      <c r="C144" s="44">
        <v>2441.41</v>
      </c>
      <c r="D144" s="44">
        <v>2786.41</v>
      </c>
      <c r="E144" s="44">
        <v>0</v>
      </c>
      <c r="F144" s="44">
        <v>344.99999999999977</v>
      </c>
    </row>
    <row r="145" spans="1:6" outlineLevel="1" x14ac:dyDescent="0.2">
      <c r="A145" s="18">
        <v>2421</v>
      </c>
      <c r="B145" s="19" t="s">
        <v>1631</v>
      </c>
      <c r="C145" s="89">
        <v>1991.41</v>
      </c>
      <c r="D145" s="89">
        <v>2336.41</v>
      </c>
      <c r="E145" s="89">
        <v>0</v>
      </c>
      <c r="F145" s="44">
        <v>344.99999999999977</v>
      </c>
    </row>
    <row r="146" spans="1:6" outlineLevel="1" x14ac:dyDescent="0.2">
      <c r="A146" s="18">
        <v>2422</v>
      </c>
      <c r="B146" s="19" t="s">
        <v>1632</v>
      </c>
      <c r="C146" s="89">
        <v>0</v>
      </c>
      <c r="D146" s="89">
        <v>0</v>
      </c>
      <c r="E146" s="89">
        <v>0</v>
      </c>
      <c r="F146" s="44">
        <v>0</v>
      </c>
    </row>
    <row r="147" spans="1:6" outlineLevel="1" x14ac:dyDescent="0.2">
      <c r="A147" s="18">
        <v>2423</v>
      </c>
      <c r="B147" s="19" t="s">
        <v>1633</v>
      </c>
      <c r="C147" s="89">
        <v>450</v>
      </c>
      <c r="D147" s="89">
        <v>450</v>
      </c>
      <c r="E147" s="89">
        <v>0</v>
      </c>
      <c r="F147" s="44">
        <v>0</v>
      </c>
    </row>
    <row r="148" spans="1:6" outlineLevel="1" x14ac:dyDescent="0.2">
      <c r="A148" s="18">
        <v>2424</v>
      </c>
      <c r="B148" s="19" t="s">
        <v>1634</v>
      </c>
      <c r="C148" s="89">
        <v>0</v>
      </c>
      <c r="D148" s="89">
        <v>0</v>
      </c>
      <c r="E148" s="89">
        <v>0</v>
      </c>
      <c r="F148" s="44">
        <v>0</v>
      </c>
    </row>
    <row r="149" spans="1:6" outlineLevel="1" x14ac:dyDescent="0.2">
      <c r="A149" s="18">
        <v>2429</v>
      </c>
      <c r="B149" s="19" t="s">
        <v>1669</v>
      </c>
      <c r="C149" s="89">
        <v>0</v>
      </c>
      <c r="D149" s="89">
        <v>0</v>
      </c>
      <c r="E149" s="89">
        <v>0</v>
      </c>
      <c r="F149" s="44">
        <v>0</v>
      </c>
    </row>
    <row r="150" spans="1:6" outlineLevel="1" x14ac:dyDescent="0.2">
      <c r="A150" s="17">
        <v>243</v>
      </c>
      <c r="B150" s="15" t="s">
        <v>1627</v>
      </c>
      <c r="C150" s="44">
        <v>38474.720000000001</v>
      </c>
      <c r="D150" s="44">
        <v>39976.32</v>
      </c>
      <c r="E150" s="44">
        <v>0</v>
      </c>
      <c r="F150" s="44">
        <v>1501.6000000000004</v>
      </c>
    </row>
    <row r="151" spans="1:6" outlineLevel="1" x14ac:dyDescent="0.2">
      <c r="A151" s="18">
        <v>2431</v>
      </c>
      <c r="B151" s="19" t="s">
        <v>577</v>
      </c>
      <c r="C151" s="44">
        <v>0</v>
      </c>
      <c r="D151" s="44">
        <v>0</v>
      </c>
      <c r="E151" s="44">
        <v>0</v>
      </c>
      <c r="F151" s="44">
        <v>0</v>
      </c>
    </row>
    <row r="152" spans="1:6" outlineLevel="1" x14ac:dyDescent="0.2">
      <c r="A152" s="20">
        <v>24311</v>
      </c>
      <c r="B152" s="21" t="s">
        <v>1670</v>
      </c>
      <c r="C152" s="89">
        <v>0</v>
      </c>
      <c r="D152" s="89">
        <v>0</v>
      </c>
      <c r="E152" s="44">
        <v>0</v>
      </c>
      <c r="F152" s="89">
        <v>0</v>
      </c>
    </row>
    <row r="153" spans="1:6" outlineLevel="1" x14ac:dyDescent="0.2">
      <c r="A153" s="20">
        <v>24312</v>
      </c>
      <c r="B153" s="21" t="s">
        <v>1222</v>
      </c>
      <c r="C153" s="89">
        <v>0</v>
      </c>
      <c r="D153" s="89">
        <v>0</v>
      </c>
      <c r="E153" s="44">
        <v>0</v>
      </c>
      <c r="F153" s="89">
        <v>0</v>
      </c>
    </row>
    <row r="154" spans="1:6" outlineLevel="1" x14ac:dyDescent="0.2">
      <c r="A154" s="20">
        <v>24313</v>
      </c>
      <c r="B154" s="21" t="s">
        <v>1671</v>
      </c>
      <c r="C154" s="89">
        <v>0</v>
      </c>
      <c r="D154" s="89">
        <v>0</v>
      </c>
      <c r="E154" s="44">
        <v>0</v>
      </c>
      <c r="F154" s="89">
        <v>0</v>
      </c>
    </row>
    <row r="155" spans="1:6" outlineLevel="1" x14ac:dyDescent="0.2">
      <c r="A155" s="18">
        <v>2432</v>
      </c>
      <c r="B155" s="19" t="s">
        <v>578</v>
      </c>
      <c r="C155" s="44">
        <v>5139.92</v>
      </c>
      <c r="D155" s="44">
        <v>5139.92</v>
      </c>
      <c r="E155" s="44">
        <v>0</v>
      </c>
      <c r="F155" s="44">
        <v>0</v>
      </c>
    </row>
    <row r="156" spans="1:6" outlineLevel="1" x14ac:dyDescent="0.2">
      <c r="A156" s="20">
        <v>24321</v>
      </c>
      <c r="B156" s="21" t="s">
        <v>1670</v>
      </c>
      <c r="C156" s="89">
        <v>5139.92</v>
      </c>
      <c r="D156" s="89">
        <v>5139.92</v>
      </c>
      <c r="E156" s="44">
        <v>0</v>
      </c>
      <c r="F156" s="89">
        <v>0</v>
      </c>
    </row>
    <row r="157" spans="1:6" outlineLevel="1" x14ac:dyDescent="0.2">
      <c r="A157" s="20">
        <v>24322</v>
      </c>
      <c r="B157" s="21" t="s">
        <v>1222</v>
      </c>
      <c r="C157" s="89">
        <v>0</v>
      </c>
      <c r="D157" s="89">
        <v>0</v>
      </c>
      <c r="E157" s="44">
        <v>0</v>
      </c>
      <c r="F157" s="89">
        <v>0</v>
      </c>
    </row>
    <row r="158" spans="1:6" outlineLevel="1" x14ac:dyDescent="0.2">
      <c r="A158" s="20">
        <v>24323</v>
      </c>
      <c r="B158" s="21" t="s">
        <v>1671</v>
      </c>
      <c r="C158" s="89">
        <v>0</v>
      </c>
      <c r="D158" s="89">
        <v>0</v>
      </c>
      <c r="E158" s="44">
        <v>0</v>
      </c>
      <c r="F158" s="89">
        <v>0</v>
      </c>
    </row>
    <row r="159" spans="1:6" outlineLevel="1" x14ac:dyDescent="0.2">
      <c r="A159" s="18">
        <v>2433</v>
      </c>
      <c r="B159" s="19" t="s">
        <v>579</v>
      </c>
      <c r="C159" s="44">
        <v>12469.35</v>
      </c>
      <c r="D159" s="44">
        <v>12469.35</v>
      </c>
      <c r="E159" s="44">
        <v>0</v>
      </c>
      <c r="F159" s="44">
        <v>0</v>
      </c>
    </row>
    <row r="160" spans="1:6" outlineLevel="1" x14ac:dyDescent="0.2">
      <c r="A160" s="20">
        <v>24331</v>
      </c>
      <c r="B160" s="21" t="s">
        <v>1672</v>
      </c>
      <c r="C160" s="89">
        <v>12469.35</v>
      </c>
      <c r="D160" s="89">
        <v>12469.35</v>
      </c>
      <c r="E160" s="89">
        <v>0</v>
      </c>
      <c r="F160" s="44">
        <v>0</v>
      </c>
    </row>
    <row r="161" spans="1:6" outlineLevel="1" x14ac:dyDescent="0.2">
      <c r="A161" s="20">
        <v>24332</v>
      </c>
      <c r="B161" s="21" t="s">
        <v>1673</v>
      </c>
      <c r="C161" s="89">
        <v>0</v>
      </c>
      <c r="D161" s="89">
        <v>0</v>
      </c>
      <c r="E161" s="89">
        <v>0</v>
      </c>
      <c r="F161" s="44">
        <v>0</v>
      </c>
    </row>
    <row r="162" spans="1:6" outlineLevel="1" x14ac:dyDescent="0.2">
      <c r="A162" s="18">
        <v>2434</v>
      </c>
      <c r="B162" s="19" t="s">
        <v>580</v>
      </c>
      <c r="C162" s="44">
        <v>439.84</v>
      </c>
      <c r="D162" s="44">
        <v>439.84</v>
      </c>
      <c r="E162" s="44">
        <v>0</v>
      </c>
      <c r="F162" s="44">
        <v>0</v>
      </c>
    </row>
    <row r="163" spans="1:6" outlineLevel="1" x14ac:dyDescent="0.2">
      <c r="A163" s="20">
        <v>24341</v>
      </c>
      <c r="B163" s="21" t="s">
        <v>1674</v>
      </c>
      <c r="C163" s="89">
        <v>439.84</v>
      </c>
      <c r="D163" s="89">
        <v>439.84</v>
      </c>
      <c r="E163" s="44">
        <v>0</v>
      </c>
      <c r="F163" s="89">
        <v>0</v>
      </c>
    </row>
    <row r="164" spans="1:6" outlineLevel="1" x14ac:dyDescent="0.2">
      <c r="A164" s="20">
        <v>24342</v>
      </c>
      <c r="B164" s="21" t="s">
        <v>1675</v>
      </c>
      <c r="C164" s="89">
        <v>0</v>
      </c>
      <c r="D164" s="89">
        <v>0</v>
      </c>
      <c r="E164" s="89">
        <v>0</v>
      </c>
      <c r="F164" s="44">
        <v>0</v>
      </c>
    </row>
    <row r="165" spans="1:6" outlineLevel="1" x14ac:dyDescent="0.2">
      <c r="A165" s="20">
        <v>24343</v>
      </c>
      <c r="B165" s="21" t="s">
        <v>1521</v>
      </c>
      <c r="C165" s="89">
        <v>0</v>
      </c>
      <c r="D165" s="89">
        <v>0</v>
      </c>
      <c r="E165" s="89">
        <v>0</v>
      </c>
      <c r="F165" s="44">
        <v>0</v>
      </c>
    </row>
    <row r="166" spans="1:6" outlineLevel="1" x14ac:dyDescent="0.2">
      <c r="A166" s="20">
        <v>24344</v>
      </c>
      <c r="B166" s="21" t="s">
        <v>1522</v>
      </c>
      <c r="C166" s="89">
        <v>0</v>
      </c>
      <c r="D166" s="89">
        <v>0</v>
      </c>
      <c r="E166" s="89">
        <v>0</v>
      </c>
      <c r="F166" s="44">
        <v>0</v>
      </c>
    </row>
    <row r="167" spans="1:6" outlineLevel="1" x14ac:dyDescent="0.2">
      <c r="A167" s="20">
        <v>24345</v>
      </c>
      <c r="B167" s="21" t="s">
        <v>1523</v>
      </c>
      <c r="C167" s="89">
        <v>0</v>
      </c>
      <c r="D167" s="89">
        <v>0</v>
      </c>
      <c r="E167" s="89">
        <v>0</v>
      </c>
      <c r="F167" s="44">
        <v>0</v>
      </c>
    </row>
    <row r="168" spans="1:6" outlineLevel="1" x14ac:dyDescent="0.2">
      <c r="A168" s="18">
        <v>2435</v>
      </c>
      <c r="B168" s="19" t="s">
        <v>581</v>
      </c>
      <c r="C168" s="89">
        <v>12627.03</v>
      </c>
      <c r="D168" s="89">
        <v>12627.03</v>
      </c>
      <c r="E168" s="89">
        <v>0</v>
      </c>
      <c r="F168" s="44">
        <v>0</v>
      </c>
    </row>
    <row r="169" spans="1:6" outlineLevel="1" x14ac:dyDescent="0.2">
      <c r="A169" s="18">
        <v>2436</v>
      </c>
      <c r="B169" s="19" t="s">
        <v>582</v>
      </c>
      <c r="C169" s="44">
        <v>7798.58</v>
      </c>
      <c r="D169" s="44">
        <v>9300.18</v>
      </c>
      <c r="E169" s="44">
        <v>0</v>
      </c>
      <c r="F169" s="44">
        <v>1501.6000000000004</v>
      </c>
    </row>
    <row r="170" spans="1:6" outlineLevel="1" x14ac:dyDescent="0.2">
      <c r="A170" s="20">
        <v>24361</v>
      </c>
      <c r="B170" s="21" t="s">
        <v>1524</v>
      </c>
      <c r="C170" s="89">
        <v>7798.58</v>
      </c>
      <c r="D170" s="89">
        <v>9300.18</v>
      </c>
      <c r="E170" s="89">
        <v>0</v>
      </c>
      <c r="F170" s="44">
        <v>1501.6000000000004</v>
      </c>
    </row>
    <row r="171" spans="1:6" outlineLevel="1" x14ac:dyDescent="0.2">
      <c r="A171" s="20">
        <v>24362</v>
      </c>
      <c r="B171" s="21" t="s">
        <v>1525</v>
      </c>
      <c r="C171" s="89">
        <v>0</v>
      </c>
      <c r="D171" s="89">
        <v>0</v>
      </c>
      <c r="E171" s="89">
        <v>0</v>
      </c>
      <c r="F171" s="44">
        <v>0</v>
      </c>
    </row>
    <row r="172" spans="1:6" outlineLevel="1" x14ac:dyDescent="0.2">
      <c r="A172" s="20">
        <v>24363</v>
      </c>
      <c r="B172" s="21" t="s">
        <v>1526</v>
      </c>
      <c r="C172" s="89">
        <v>0</v>
      </c>
      <c r="D172" s="89">
        <v>0</v>
      </c>
      <c r="E172" s="89">
        <v>0</v>
      </c>
      <c r="F172" s="44">
        <v>0</v>
      </c>
    </row>
    <row r="173" spans="1:6" outlineLevel="1" x14ac:dyDescent="0.2">
      <c r="A173" s="18">
        <v>2437</v>
      </c>
      <c r="B173" s="19" t="s">
        <v>583</v>
      </c>
      <c r="C173" s="89">
        <v>0</v>
      </c>
      <c r="D173" s="89">
        <v>0</v>
      </c>
      <c r="E173" s="44">
        <v>0</v>
      </c>
      <c r="F173" s="89">
        <v>0</v>
      </c>
    </row>
    <row r="174" spans="1:6" outlineLevel="1" x14ac:dyDescent="0.2">
      <c r="A174" s="18">
        <v>2438</v>
      </c>
      <c r="B174" s="19" t="s">
        <v>584</v>
      </c>
      <c r="C174" s="89">
        <v>0</v>
      </c>
      <c r="D174" s="89">
        <v>0</v>
      </c>
      <c r="E174" s="44">
        <v>0</v>
      </c>
      <c r="F174" s="89">
        <v>0</v>
      </c>
    </row>
    <row r="175" spans="1:6" outlineLevel="1" x14ac:dyDescent="0.2">
      <c r="A175" s="18">
        <v>2439</v>
      </c>
      <c r="B175" s="19" t="s">
        <v>585</v>
      </c>
      <c r="C175" s="89">
        <v>0</v>
      </c>
      <c r="D175" s="89">
        <v>0</v>
      </c>
      <c r="E175" s="44">
        <v>0</v>
      </c>
      <c r="F175" s="89">
        <v>0</v>
      </c>
    </row>
    <row r="176" spans="1:6" outlineLevel="1" x14ac:dyDescent="0.2">
      <c r="A176" s="17">
        <v>244</v>
      </c>
      <c r="B176" s="15" t="s">
        <v>1527</v>
      </c>
      <c r="C176" s="89">
        <v>0</v>
      </c>
      <c r="D176" s="89">
        <v>0</v>
      </c>
      <c r="E176" s="89">
        <v>0</v>
      </c>
      <c r="F176" s="44">
        <v>0</v>
      </c>
    </row>
    <row r="177" spans="1:6" outlineLevel="1" x14ac:dyDescent="0.2">
      <c r="A177" s="17">
        <v>245</v>
      </c>
      <c r="B177" s="15" t="s">
        <v>1628</v>
      </c>
      <c r="C177" s="89">
        <v>5584.66</v>
      </c>
      <c r="D177" s="89">
        <v>6459.92</v>
      </c>
      <c r="E177" s="89">
        <v>0</v>
      </c>
      <c r="F177" s="44">
        <v>875.26000000000022</v>
      </c>
    </row>
    <row r="178" spans="1:6" outlineLevel="1" x14ac:dyDescent="0.2">
      <c r="A178" s="17">
        <v>246</v>
      </c>
      <c r="B178" s="15" t="s">
        <v>1629</v>
      </c>
      <c r="C178" s="89">
        <v>184.21</v>
      </c>
      <c r="D178" s="89">
        <v>399.14</v>
      </c>
      <c r="E178" s="89">
        <v>0</v>
      </c>
      <c r="F178" s="44">
        <v>214.92999999999998</v>
      </c>
    </row>
    <row r="179" spans="1:6" outlineLevel="1" x14ac:dyDescent="0.2">
      <c r="A179" s="17">
        <v>248</v>
      </c>
      <c r="B179" s="15" t="s">
        <v>1630</v>
      </c>
      <c r="C179" s="89">
        <v>0</v>
      </c>
      <c r="D179" s="89">
        <v>0</v>
      </c>
      <c r="E179" s="89">
        <v>0</v>
      </c>
      <c r="F179" s="44">
        <v>0</v>
      </c>
    </row>
    <row r="180" spans="1:6" x14ac:dyDescent="0.2">
      <c r="A180" s="16">
        <v>25</v>
      </c>
      <c r="B180" s="12" t="s">
        <v>1528</v>
      </c>
      <c r="C180" s="44">
        <v>3712.34</v>
      </c>
      <c r="D180" s="44">
        <v>3712.34</v>
      </c>
      <c r="E180" s="44">
        <v>0</v>
      </c>
      <c r="F180" s="44">
        <v>0</v>
      </c>
    </row>
    <row r="181" spans="1:6" outlineLevel="1" x14ac:dyDescent="0.2">
      <c r="A181" s="17">
        <v>251</v>
      </c>
      <c r="B181" s="15" t="s">
        <v>1529</v>
      </c>
      <c r="C181" s="44">
        <v>0</v>
      </c>
      <c r="D181" s="44">
        <v>0</v>
      </c>
      <c r="E181" s="44">
        <v>0</v>
      </c>
      <c r="F181" s="44">
        <v>0</v>
      </c>
    </row>
    <row r="182" spans="1:6" outlineLevel="1" x14ac:dyDescent="0.2">
      <c r="A182" s="18">
        <v>2511</v>
      </c>
      <c r="B182" s="19" t="s">
        <v>1305</v>
      </c>
      <c r="C182" s="44">
        <v>0</v>
      </c>
      <c r="D182" s="44">
        <v>0</v>
      </c>
      <c r="E182" s="44">
        <v>0</v>
      </c>
      <c r="F182" s="44">
        <v>0</v>
      </c>
    </row>
    <row r="183" spans="1:6" outlineLevel="1" x14ac:dyDescent="0.2">
      <c r="A183" s="20">
        <v>25111</v>
      </c>
      <c r="B183" s="21" t="s">
        <v>194</v>
      </c>
      <c r="C183" s="89">
        <v>0</v>
      </c>
      <c r="D183" s="89">
        <v>0</v>
      </c>
      <c r="E183" s="89">
        <v>0</v>
      </c>
      <c r="F183" s="44">
        <v>0</v>
      </c>
    </row>
    <row r="184" spans="1:6" outlineLevel="1" x14ac:dyDescent="0.2">
      <c r="A184" s="20">
        <v>25112</v>
      </c>
      <c r="B184" s="21" t="s">
        <v>195</v>
      </c>
      <c r="C184" s="89">
        <v>0</v>
      </c>
      <c r="D184" s="89">
        <v>0</v>
      </c>
      <c r="E184" s="89">
        <v>0</v>
      </c>
      <c r="F184" s="44">
        <v>0</v>
      </c>
    </row>
    <row r="185" spans="1:6" outlineLevel="1" x14ac:dyDescent="0.2">
      <c r="A185" s="18">
        <v>2512</v>
      </c>
      <c r="B185" s="19" t="s">
        <v>1530</v>
      </c>
      <c r="C185" s="89">
        <v>0</v>
      </c>
      <c r="D185" s="89">
        <v>0</v>
      </c>
      <c r="E185" s="89">
        <v>0</v>
      </c>
      <c r="F185" s="44">
        <v>0</v>
      </c>
    </row>
    <row r="186" spans="1:6" outlineLevel="1" x14ac:dyDescent="0.2">
      <c r="A186" s="18">
        <v>2513</v>
      </c>
      <c r="B186" s="19" t="s">
        <v>1531</v>
      </c>
      <c r="C186" s="44">
        <v>0</v>
      </c>
      <c r="D186" s="44">
        <v>0</v>
      </c>
      <c r="E186" s="44">
        <v>0</v>
      </c>
      <c r="F186" s="44">
        <v>0</v>
      </c>
    </row>
    <row r="187" spans="1:6" outlineLevel="1" x14ac:dyDescent="0.2">
      <c r="A187" s="20">
        <v>25131</v>
      </c>
      <c r="B187" s="21" t="s">
        <v>194</v>
      </c>
      <c r="C187" s="89">
        <v>0</v>
      </c>
      <c r="D187" s="89">
        <v>0</v>
      </c>
      <c r="E187" s="89">
        <v>0</v>
      </c>
      <c r="F187" s="44">
        <v>0</v>
      </c>
    </row>
    <row r="188" spans="1:6" outlineLevel="1" x14ac:dyDescent="0.2">
      <c r="A188" s="20">
        <v>25132</v>
      </c>
      <c r="B188" s="21" t="s">
        <v>195</v>
      </c>
      <c r="C188" s="89">
        <v>0</v>
      </c>
      <c r="D188" s="89">
        <v>0</v>
      </c>
      <c r="E188" s="89">
        <v>0</v>
      </c>
      <c r="F188" s="44">
        <v>0</v>
      </c>
    </row>
    <row r="189" spans="1:6" outlineLevel="1" x14ac:dyDescent="0.2">
      <c r="A189" s="17">
        <v>252</v>
      </c>
      <c r="B189" s="15" t="s">
        <v>1532</v>
      </c>
      <c r="C189" s="44">
        <v>0</v>
      </c>
      <c r="D189" s="44">
        <v>0</v>
      </c>
      <c r="E189" s="44">
        <v>0</v>
      </c>
      <c r="F189" s="44">
        <v>0</v>
      </c>
    </row>
    <row r="190" spans="1:6" outlineLevel="1" x14ac:dyDescent="0.2">
      <c r="A190" s="18">
        <v>2521</v>
      </c>
      <c r="B190" s="19" t="s">
        <v>1306</v>
      </c>
      <c r="C190" s="89">
        <v>0</v>
      </c>
      <c r="D190" s="89">
        <v>0</v>
      </c>
      <c r="E190" s="89">
        <v>0</v>
      </c>
      <c r="F190" s="44">
        <v>0</v>
      </c>
    </row>
    <row r="191" spans="1:6" outlineLevel="1" x14ac:dyDescent="0.2">
      <c r="A191" s="17">
        <v>253</v>
      </c>
      <c r="B191" s="15" t="s">
        <v>1533</v>
      </c>
      <c r="C191" s="44">
        <v>3712.34</v>
      </c>
      <c r="D191" s="44">
        <v>3712.34</v>
      </c>
      <c r="E191" s="44">
        <v>0</v>
      </c>
      <c r="F191" s="44">
        <v>0</v>
      </c>
    </row>
    <row r="192" spans="1:6" outlineLevel="1" x14ac:dyDescent="0.2">
      <c r="A192" s="18">
        <v>2531</v>
      </c>
      <c r="B192" s="19" t="s">
        <v>1534</v>
      </c>
      <c r="C192" s="44">
        <v>0</v>
      </c>
      <c r="D192" s="44">
        <v>0</v>
      </c>
      <c r="E192" s="44">
        <v>0</v>
      </c>
      <c r="F192" s="44">
        <v>0</v>
      </c>
    </row>
    <row r="193" spans="1:6" outlineLevel="1" x14ac:dyDescent="0.2">
      <c r="A193" s="20">
        <v>25311</v>
      </c>
      <c r="B193" s="21" t="s">
        <v>194</v>
      </c>
      <c r="C193" s="89">
        <v>0</v>
      </c>
      <c r="D193" s="89">
        <v>0</v>
      </c>
      <c r="E193" s="89">
        <v>0</v>
      </c>
      <c r="F193" s="44">
        <v>0</v>
      </c>
    </row>
    <row r="194" spans="1:6" outlineLevel="1" x14ac:dyDescent="0.2">
      <c r="A194" s="20">
        <v>25312</v>
      </c>
      <c r="B194" s="21" t="s">
        <v>195</v>
      </c>
      <c r="C194" s="89">
        <v>0</v>
      </c>
      <c r="D194" s="89">
        <v>0</v>
      </c>
      <c r="E194" s="89">
        <v>0</v>
      </c>
      <c r="F194" s="44">
        <v>0</v>
      </c>
    </row>
    <row r="195" spans="1:6" outlineLevel="1" x14ac:dyDescent="0.2">
      <c r="A195" s="18">
        <v>2532</v>
      </c>
      <c r="B195" s="19" t="s">
        <v>1535</v>
      </c>
      <c r="C195" s="44">
        <v>3712.34</v>
      </c>
      <c r="D195" s="44">
        <v>3712.34</v>
      </c>
      <c r="E195" s="44">
        <v>0</v>
      </c>
      <c r="F195" s="44">
        <v>0</v>
      </c>
    </row>
    <row r="196" spans="1:6" outlineLevel="1" x14ac:dyDescent="0.2">
      <c r="A196" s="20">
        <v>25321</v>
      </c>
      <c r="B196" s="21" t="s">
        <v>194</v>
      </c>
      <c r="C196" s="89">
        <v>3712.34</v>
      </c>
      <c r="D196" s="89">
        <v>3712.34</v>
      </c>
      <c r="E196" s="89">
        <v>0</v>
      </c>
      <c r="F196" s="44">
        <v>0</v>
      </c>
    </row>
    <row r="197" spans="1:6" outlineLevel="1" x14ac:dyDescent="0.2">
      <c r="A197" s="20">
        <v>25322</v>
      </c>
      <c r="B197" s="21" t="s">
        <v>195</v>
      </c>
      <c r="C197" s="89">
        <v>0</v>
      </c>
      <c r="D197" s="89">
        <v>0</v>
      </c>
      <c r="E197" s="89">
        <v>0</v>
      </c>
      <c r="F197" s="44">
        <v>0</v>
      </c>
    </row>
    <row r="198" spans="1:6" outlineLevel="1" x14ac:dyDescent="0.2">
      <c r="A198" s="17">
        <v>254</v>
      </c>
      <c r="B198" s="15" t="s">
        <v>1536</v>
      </c>
      <c r="C198" s="89">
        <v>0</v>
      </c>
      <c r="D198" s="89">
        <v>0</v>
      </c>
      <c r="E198" s="89">
        <v>0</v>
      </c>
      <c r="F198" s="44">
        <v>0</v>
      </c>
    </row>
    <row r="199" spans="1:6" outlineLevel="1" x14ac:dyDescent="0.2">
      <c r="A199" s="17">
        <v>258</v>
      </c>
      <c r="B199" s="15" t="s">
        <v>1537</v>
      </c>
      <c r="C199" s="89">
        <v>0</v>
      </c>
      <c r="D199" s="89">
        <v>0</v>
      </c>
      <c r="E199" s="89">
        <v>0</v>
      </c>
      <c r="F199" s="44">
        <v>0</v>
      </c>
    </row>
    <row r="200" spans="1:6" x14ac:dyDescent="0.2">
      <c r="A200" s="16">
        <v>26</v>
      </c>
      <c r="B200" s="12" t="s">
        <v>1538</v>
      </c>
      <c r="C200" s="44">
        <v>6000</v>
      </c>
      <c r="D200" s="44">
        <v>6000</v>
      </c>
      <c r="E200" s="44">
        <v>0</v>
      </c>
      <c r="F200" s="44">
        <v>0</v>
      </c>
    </row>
    <row r="201" spans="1:6" outlineLevel="1" x14ac:dyDescent="0.2">
      <c r="A201" s="17">
        <v>261</v>
      </c>
      <c r="B201" s="15" t="s">
        <v>1539</v>
      </c>
      <c r="C201" s="44">
        <v>0</v>
      </c>
      <c r="D201" s="44">
        <v>0</v>
      </c>
      <c r="E201" s="44">
        <v>0</v>
      </c>
      <c r="F201" s="44">
        <v>0</v>
      </c>
    </row>
    <row r="202" spans="1:6" outlineLevel="1" x14ac:dyDescent="0.2">
      <c r="A202" s="18">
        <v>2611</v>
      </c>
      <c r="B202" s="19" t="s">
        <v>194</v>
      </c>
      <c r="C202" s="89">
        <v>0</v>
      </c>
      <c r="D202" s="89">
        <v>0</v>
      </c>
      <c r="E202" s="89">
        <v>0</v>
      </c>
      <c r="F202" s="44">
        <v>0</v>
      </c>
    </row>
    <row r="203" spans="1:6" outlineLevel="1" x14ac:dyDescent="0.2">
      <c r="A203" s="18">
        <v>2612</v>
      </c>
      <c r="B203" s="19" t="s">
        <v>195</v>
      </c>
      <c r="C203" s="89">
        <v>0</v>
      </c>
      <c r="D203" s="89">
        <v>0</v>
      </c>
      <c r="E203" s="89">
        <v>0</v>
      </c>
      <c r="F203" s="44">
        <v>0</v>
      </c>
    </row>
    <row r="204" spans="1:6" outlineLevel="1" x14ac:dyDescent="0.2">
      <c r="A204" s="17">
        <v>262</v>
      </c>
      <c r="B204" s="15" t="s">
        <v>1540</v>
      </c>
      <c r="C204" s="44">
        <v>0</v>
      </c>
      <c r="D204" s="44">
        <v>0</v>
      </c>
      <c r="E204" s="44">
        <v>0</v>
      </c>
      <c r="F204" s="44">
        <v>0</v>
      </c>
    </row>
    <row r="205" spans="1:6" outlineLevel="1" x14ac:dyDescent="0.2">
      <c r="A205" s="18">
        <v>2621</v>
      </c>
      <c r="B205" s="19" t="s">
        <v>194</v>
      </c>
      <c r="C205" s="89">
        <v>0</v>
      </c>
      <c r="D205" s="89">
        <v>0</v>
      </c>
      <c r="E205" s="89">
        <v>0</v>
      </c>
      <c r="F205" s="44">
        <v>0</v>
      </c>
    </row>
    <row r="206" spans="1:6" outlineLevel="1" x14ac:dyDescent="0.2">
      <c r="A206" s="18">
        <v>2622</v>
      </c>
      <c r="B206" s="19" t="s">
        <v>195</v>
      </c>
      <c r="C206" s="89">
        <v>0</v>
      </c>
      <c r="D206" s="89">
        <v>0</v>
      </c>
      <c r="E206" s="89">
        <v>0</v>
      </c>
      <c r="F206" s="44">
        <v>0</v>
      </c>
    </row>
    <row r="207" spans="1:6" outlineLevel="1" x14ac:dyDescent="0.2">
      <c r="A207" s="17">
        <v>263</v>
      </c>
      <c r="B207" s="15" t="s">
        <v>1355</v>
      </c>
      <c r="C207" s="44">
        <v>0</v>
      </c>
      <c r="D207" s="44">
        <v>0</v>
      </c>
      <c r="E207" s="44">
        <v>0</v>
      </c>
      <c r="F207" s="44">
        <v>0</v>
      </c>
    </row>
    <row r="208" spans="1:6" outlineLevel="1" x14ac:dyDescent="0.2">
      <c r="A208" s="18">
        <v>2631</v>
      </c>
      <c r="B208" s="19" t="s">
        <v>194</v>
      </c>
      <c r="C208" s="89">
        <v>0</v>
      </c>
      <c r="D208" s="89">
        <v>0</v>
      </c>
      <c r="E208" s="89">
        <v>0</v>
      </c>
      <c r="F208" s="44">
        <v>0</v>
      </c>
    </row>
    <row r="209" spans="1:6" outlineLevel="1" x14ac:dyDescent="0.2">
      <c r="A209" s="18">
        <v>2632</v>
      </c>
      <c r="B209" s="19" t="s">
        <v>195</v>
      </c>
      <c r="C209" s="89">
        <v>0</v>
      </c>
      <c r="D209" s="89">
        <v>0</v>
      </c>
      <c r="E209" s="89">
        <v>0</v>
      </c>
      <c r="F209" s="44">
        <v>0</v>
      </c>
    </row>
    <row r="210" spans="1:6" outlineLevel="1" x14ac:dyDescent="0.2">
      <c r="A210" s="17">
        <v>264</v>
      </c>
      <c r="B210" s="15" t="s">
        <v>1356</v>
      </c>
      <c r="C210" s="44">
        <v>3000</v>
      </c>
      <c r="D210" s="44">
        <v>3000</v>
      </c>
      <c r="E210" s="44">
        <v>0</v>
      </c>
      <c r="F210" s="44">
        <v>0</v>
      </c>
    </row>
    <row r="211" spans="1:6" outlineLevel="1" x14ac:dyDescent="0.2">
      <c r="A211" s="18">
        <v>2641</v>
      </c>
      <c r="B211" s="19" t="s">
        <v>194</v>
      </c>
      <c r="C211" s="89">
        <v>3000</v>
      </c>
      <c r="D211" s="89">
        <v>3000</v>
      </c>
      <c r="E211" s="89">
        <v>0</v>
      </c>
      <c r="F211" s="44">
        <v>0</v>
      </c>
    </row>
    <row r="212" spans="1:6" outlineLevel="1" x14ac:dyDescent="0.2">
      <c r="A212" s="18">
        <v>2642</v>
      </c>
      <c r="B212" s="19" t="s">
        <v>195</v>
      </c>
      <c r="C212" s="89">
        <v>0</v>
      </c>
      <c r="D212" s="89">
        <v>0</v>
      </c>
      <c r="E212" s="89">
        <v>0</v>
      </c>
      <c r="F212" s="44">
        <v>0</v>
      </c>
    </row>
    <row r="213" spans="1:6" outlineLevel="1" x14ac:dyDescent="0.2">
      <c r="A213" s="17">
        <v>265</v>
      </c>
      <c r="B213" s="15" t="s">
        <v>1357</v>
      </c>
      <c r="C213" s="44">
        <v>3000</v>
      </c>
      <c r="D213" s="44">
        <v>3000</v>
      </c>
      <c r="E213" s="44">
        <v>0</v>
      </c>
      <c r="F213" s="44">
        <v>0</v>
      </c>
    </row>
    <row r="214" spans="1:6" outlineLevel="1" x14ac:dyDescent="0.2">
      <c r="A214" s="18">
        <v>2651</v>
      </c>
      <c r="B214" s="19" t="s">
        <v>194</v>
      </c>
      <c r="C214" s="89">
        <v>3000</v>
      </c>
      <c r="D214" s="89">
        <v>3000</v>
      </c>
      <c r="E214" s="89">
        <v>0</v>
      </c>
      <c r="F214" s="44">
        <v>0</v>
      </c>
    </row>
    <row r="215" spans="1:6" outlineLevel="1" x14ac:dyDescent="0.2">
      <c r="A215" s="18">
        <v>2652</v>
      </c>
      <c r="B215" s="19" t="s">
        <v>195</v>
      </c>
      <c r="C215" s="89">
        <v>0</v>
      </c>
      <c r="D215" s="89">
        <v>0</v>
      </c>
      <c r="E215" s="89">
        <v>0</v>
      </c>
      <c r="F215" s="44">
        <v>0</v>
      </c>
    </row>
    <row r="216" spans="1:6" outlineLevel="1" x14ac:dyDescent="0.2">
      <c r="A216" s="17">
        <v>266</v>
      </c>
      <c r="B216" s="15" t="s">
        <v>1541</v>
      </c>
      <c r="C216" s="44">
        <v>0</v>
      </c>
      <c r="D216" s="44">
        <v>0</v>
      </c>
      <c r="E216" s="44">
        <v>0</v>
      </c>
      <c r="F216" s="44">
        <v>0</v>
      </c>
    </row>
    <row r="217" spans="1:6" outlineLevel="1" x14ac:dyDescent="0.2">
      <c r="A217" s="18">
        <v>2661</v>
      </c>
      <c r="B217" s="19" t="s">
        <v>194</v>
      </c>
      <c r="C217" s="89">
        <v>0</v>
      </c>
      <c r="D217" s="89">
        <v>0</v>
      </c>
      <c r="E217" s="89">
        <v>0</v>
      </c>
      <c r="F217" s="44">
        <v>0</v>
      </c>
    </row>
    <row r="218" spans="1:6" outlineLevel="1" x14ac:dyDescent="0.2">
      <c r="A218" s="18">
        <v>2662</v>
      </c>
      <c r="B218" s="19" t="s">
        <v>195</v>
      </c>
      <c r="C218" s="89">
        <v>0</v>
      </c>
      <c r="D218" s="89">
        <v>0</v>
      </c>
      <c r="E218" s="89">
        <v>0</v>
      </c>
      <c r="F218" s="44">
        <v>0</v>
      </c>
    </row>
    <row r="219" spans="1:6" outlineLevel="1" x14ac:dyDescent="0.2">
      <c r="A219" s="17">
        <v>268</v>
      </c>
      <c r="B219" s="15" t="s">
        <v>1358</v>
      </c>
      <c r="C219" s="44">
        <v>0</v>
      </c>
      <c r="D219" s="44">
        <v>0</v>
      </c>
      <c r="E219" s="44">
        <v>0</v>
      </c>
      <c r="F219" s="44">
        <v>0</v>
      </c>
    </row>
    <row r="220" spans="1:6" outlineLevel="1" x14ac:dyDescent="0.2">
      <c r="A220" s="18">
        <v>2681</v>
      </c>
      <c r="B220" s="19" t="s">
        <v>194</v>
      </c>
      <c r="C220" s="89">
        <v>0</v>
      </c>
      <c r="D220" s="89">
        <v>0</v>
      </c>
      <c r="E220" s="89">
        <v>0</v>
      </c>
      <c r="F220" s="44">
        <v>0</v>
      </c>
    </row>
    <row r="221" spans="1:6" outlineLevel="1" x14ac:dyDescent="0.2">
      <c r="A221" s="18">
        <v>2682</v>
      </c>
      <c r="B221" s="19" t="s">
        <v>195</v>
      </c>
      <c r="C221" s="89">
        <v>0</v>
      </c>
      <c r="D221" s="89">
        <v>0</v>
      </c>
      <c r="E221" s="89">
        <v>0</v>
      </c>
      <c r="F221" s="44">
        <v>0</v>
      </c>
    </row>
    <row r="222" spans="1:6" outlineLevel="1" x14ac:dyDescent="0.2">
      <c r="A222" s="17">
        <v>269</v>
      </c>
      <c r="B222" s="15" t="s">
        <v>1646</v>
      </c>
      <c r="C222" s="44">
        <v>0</v>
      </c>
      <c r="D222" s="44">
        <v>0</v>
      </c>
      <c r="E222" s="44">
        <v>0</v>
      </c>
      <c r="F222" s="44">
        <v>0</v>
      </c>
    </row>
    <row r="223" spans="1:6" outlineLevel="1" x14ac:dyDescent="0.2">
      <c r="A223" s="18">
        <v>2691</v>
      </c>
      <c r="B223" s="19" t="s">
        <v>194</v>
      </c>
      <c r="C223" s="89">
        <v>0</v>
      </c>
      <c r="D223" s="89">
        <v>0</v>
      </c>
      <c r="E223" s="89">
        <v>0</v>
      </c>
      <c r="F223" s="44">
        <v>0</v>
      </c>
    </row>
    <row r="224" spans="1:6" outlineLevel="1" x14ac:dyDescent="0.2">
      <c r="A224" s="18">
        <v>2692</v>
      </c>
      <c r="B224" s="19" t="s">
        <v>195</v>
      </c>
      <c r="C224" s="89">
        <v>0</v>
      </c>
      <c r="D224" s="89">
        <v>0</v>
      </c>
      <c r="E224" s="89">
        <v>0</v>
      </c>
      <c r="F224" s="44">
        <v>0</v>
      </c>
    </row>
    <row r="225" spans="1:6" x14ac:dyDescent="0.2">
      <c r="A225" s="16">
        <v>27</v>
      </c>
      <c r="B225" s="12" t="s">
        <v>1542</v>
      </c>
      <c r="C225" s="44">
        <v>2573.6800000000003</v>
      </c>
      <c r="D225" s="44">
        <v>4597.28</v>
      </c>
      <c r="E225" s="44">
        <v>69.47</v>
      </c>
      <c r="F225" s="44">
        <v>2093.0699999999997</v>
      </c>
    </row>
    <row r="226" spans="1:6" outlineLevel="1" x14ac:dyDescent="0.2">
      <c r="A226" s="17">
        <v>271</v>
      </c>
      <c r="B226" s="15" t="s">
        <v>1543</v>
      </c>
      <c r="C226" s="44">
        <v>0</v>
      </c>
      <c r="D226" s="44">
        <v>0</v>
      </c>
      <c r="E226" s="44">
        <v>0</v>
      </c>
      <c r="F226" s="44">
        <v>0</v>
      </c>
    </row>
    <row r="227" spans="1:6" outlineLevel="1" x14ac:dyDescent="0.2">
      <c r="A227" s="18">
        <v>2711</v>
      </c>
      <c r="B227" s="19" t="s">
        <v>1544</v>
      </c>
      <c r="C227" s="89">
        <v>0</v>
      </c>
      <c r="D227" s="89">
        <v>0</v>
      </c>
      <c r="E227" s="89">
        <v>0</v>
      </c>
      <c r="F227" s="44">
        <v>0</v>
      </c>
    </row>
    <row r="228" spans="1:6" outlineLevel="1" x14ac:dyDescent="0.2">
      <c r="A228" s="18">
        <v>2712</v>
      </c>
      <c r="B228" s="19" t="s">
        <v>1659</v>
      </c>
      <c r="C228" s="89">
        <v>0</v>
      </c>
      <c r="D228" s="89">
        <v>0</v>
      </c>
      <c r="E228" s="89">
        <v>0</v>
      </c>
      <c r="F228" s="44">
        <v>0</v>
      </c>
    </row>
    <row r="229" spans="1:6" outlineLevel="1" x14ac:dyDescent="0.2">
      <c r="A229" s="18">
        <v>2713</v>
      </c>
      <c r="B229" s="19" t="s">
        <v>1112</v>
      </c>
      <c r="C229" s="89">
        <v>0</v>
      </c>
      <c r="D229" s="89">
        <v>0</v>
      </c>
      <c r="E229" s="44">
        <v>0</v>
      </c>
      <c r="F229" s="89">
        <v>0</v>
      </c>
    </row>
    <row r="230" spans="1:6" outlineLevel="1" x14ac:dyDescent="0.2">
      <c r="A230" s="18">
        <v>2714</v>
      </c>
      <c r="B230" s="19" t="s">
        <v>1223</v>
      </c>
      <c r="C230" s="89">
        <v>0</v>
      </c>
      <c r="D230" s="89">
        <v>0</v>
      </c>
      <c r="E230" s="89">
        <v>0</v>
      </c>
      <c r="F230" s="44">
        <v>0</v>
      </c>
    </row>
    <row r="231" spans="1:6" outlineLevel="1" x14ac:dyDescent="0.2">
      <c r="A231" s="17">
        <v>272</v>
      </c>
      <c r="B231" s="15" t="s">
        <v>1113</v>
      </c>
      <c r="C231" s="44">
        <v>1787.63</v>
      </c>
      <c r="D231" s="44">
        <v>3880.7</v>
      </c>
      <c r="E231" s="44">
        <v>0</v>
      </c>
      <c r="F231" s="44">
        <v>2093.0699999999997</v>
      </c>
    </row>
    <row r="232" spans="1:6" outlineLevel="1" x14ac:dyDescent="0.2">
      <c r="A232" s="18">
        <v>2721</v>
      </c>
      <c r="B232" s="19" t="s">
        <v>1114</v>
      </c>
      <c r="C232" s="89">
        <v>0</v>
      </c>
      <c r="D232" s="89">
        <v>0</v>
      </c>
      <c r="E232" s="89">
        <v>0</v>
      </c>
      <c r="F232" s="44">
        <v>0</v>
      </c>
    </row>
    <row r="233" spans="1:6" outlineLevel="1" x14ac:dyDescent="0.2">
      <c r="A233" s="18">
        <v>2722</v>
      </c>
      <c r="B233" s="19" t="s">
        <v>1115</v>
      </c>
      <c r="C233" s="89">
        <v>1787.63</v>
      </c>
      <c r="D233" s="89">
        <v>3880.7</v>
      </c>
      <c r="E233" s="89">
        <v>0</v>
      </c>
      <c r="F233" s="44">
        <v>2093.0699999999997</v>
      </c>
    </row>
    <row r="234" spans="1:6" outlineLevel="1" x14ac:dyDescent="0.2">
      <c r="A234" s="17">
        <v>273</v>
      </c>
      <c r="B234" s="15" t="s">
        <v>1116</v>
      </c>
      <c r="C234" s="89">
        <v>0</v>
      </c>
      <c r="D234" s="89">
        <v>0</v>
      </c>
      <c r="E234" s="89">
        <v>0</v>
      </c>
      <c r="F234" s="44">
        <v>0</v>
      </c>
    </row>
    <row r="235" spans="1:6" outlineLevel="1" x14ac:dyDescent="0.2">
      <c r="A235" s="17">
        <v>274</v>
      </c>
      <c r="B235" s="15" t="s">
        <v>1229</v>
      </c>
      <c r="C235" s="44">
        <v>0</v>
      </c>
      <c r="D235" s="44">
        <v>0</v>
      </c>
      <c r="E235" s="44">
        <v>0</v>
      </c>
      <c r="F235" s="44">
        <v>0</v>
      </c>
    </row>
    <row r="236" spans="1:6" outlineLevel="1" x14ac:dyDescent="0.2">
      <c r="A236" s="18">
        <v>2741</v>
      </c>
      <c r="B236" s="19" t="s">
        <v>1308</v>
      </c>
      <c r="C236" s="89">
        <v>0</v>
      </c>
      <c r="D236" s="89">
        <v>0</v>
      </c>
      <c r="E236" s="44">
        <v>0</v>
      </c>
      <c r="F236" s="89">
        <v>0</v>
      </c>
    </row>
    <row r="237" spans="1:6" outlineLevel="1" x14ac:dyDescent="0.2">
      <c r="A237" s="18">
        <v>2742</v>
      </c>
      <c r="B237" s="19" t="s">
        <v>1309</v>
      </c>
      <c r="C237" s="89">
        <v>0</v>
      </c>
      <c r="D237" s="89">
        <v>0</v>
      </c>
      <c r="E237" s="89">
        <v>0</v>
      </c>
      <c r="F237" s="44">
        <v>0</v>
      </c>
    </row>
    <row r="238" spans="1:6" outlineLevel="1" x14ac:dyDescent="0.2">
      <c r="A238" s="17">
        <v>275</v>
      </c>
      <c r="B238" s="15" t="s">
        <v>1117</v>
      </c>
      <c r="C238" s="89">
        <v>0</v>
      </c>
      <c r="D238" s="89">
        <v>0</v>
      </c>
      <c r="E238" s="89">
        <v>0</v>
      </c>
      <c r="F238" s="44">
        <v>0</v>
      </c>
    </row>
    <row r="239" spans="1:6" outlineLevel="1" x14ac:dyDescent="0.2">
      <c r="A239" s="17">
        <v>276</v>
      </c>
      <c r="B239" s="15" t="s">
        <v>1199</v>
      </c>
      <c r="C239" s="89">
        <v>0</v>
      </c>
      <c r="D239" s="89">
        <v>0</v>
      </c>
      <c r="E239" s="89">
        <v>0</v>
      </c>
      <c r="F239" s="44">
        <v>0</v>
      </c>
    </row>
    <row r="240" spans="1:6" outlineLevel="1" x14ac:dyDescent="0.2">
      <c r="A240" s="17">
        <v>277</v>
      </c>
      <c r="B240" s="15" t="s">
        <v>1360</v>
      </c>
      <c r="C240" s="89">
        <v>0</v>
      </c>
      <c r="D240" s="89">
        <v>0</v>
      </c>
      <c r="E240" s="89">
        <v>0</v>
      </c>
      <c r="F240" s="44">
        <v>0</v>
      </c>
    </row>
    <row r="241" spans="1:6" outlineLevel="1" x14ac:dyDescent="0.2">
      <c r="A241" s="17">
        <v>278</v>
      </c>
      <c r="B241" s="15" t="s">
        <v>979</v>
      </c>
      <c r="C241" s="44">
        <v>786.05</v>
      </c>
      <c r="D241" s="44">
        <v>716.58</v>
      </c>
      <c r="E241" s="44">
        <v>69.47</v>
      </c>
      <c r="F241" s="44">
        <v>0</v>
      </c>
    </row>
    <row r="242" spans="1:6" outlineLevel="1" x14ac:dyDescent="0.2">
      <c r="A242" s="18">
        <v>2781</v>
      </c>
      <c r="B242" s="19" t="s">
        <v>194</v>
      </c>
      <c r="C242" s="89">
        <v>786.05</v>
      </c>
      <c r="D242" s="89">
        <v>716.58</v>
      </c>
      <c r="E242" s="89">
        <v>69.47</v>
      </c>
      <c r="F242" s="44">
        <v>0</v>
      </c>
    </row>
    <row r="243" spans="1:6" outlineLevel="1" x14ac:dyDescent="0.2">
      <c r="A243" s="18">
        <v>2782</v>
      </c>
      <c r="B243" s="19" t="s">
        <v>195</v>
      </c>
      <c r="C243" s="89">
        <v>0</v>
      </c>
      <c r="D243" s="89">
        <v>0</v>
      </c>
      <c r="E243" s="89">
        <v>0</v>
      </c>
      <c r="F243" s="44">
        <v>0</v>
      </c>
    </row>
    <row r="244" spans="1:6" outlineLevel="1" x14ac:dyDescent="0.2">
      <c r="A244" s="17">
        <v>279</v>
      </c>
      <c r="B244" s="15" t="s">
        <v>1646</v>
      </c>
      <c r="C244" s="44">
        <v>0</v>
      </c>
      <c r="D244" s="44">
        <v>0</v>
      </c>
      <c r="E244" s="44">
        <v>0</v>
      </c>
      <c r="F244" s="44">
        <v>0</v>
      </c>
    </row>
    <row r="245" spans="1:6" outlineLevel="1" x14ac:dyDescent="0.2">
      <c r="A245" s="18">
        <v>2791</v>
      </c>
      <c r="B245" s="19" t="s">
        <v>194</v>
      </c>
      <c r="C245" s="89">
        <v>0</v>
      </c>
      <c r="D245" s="89">
        <v>0</v>
      </c>
      <c r="E245" s="89">
        <v>0</v>
      </c>
      <c r="F245" s="44">
        <v>0</v>
      </c>
    </row>
    <row r="246" spans="1:6" outlineLevel="1" x14ac:dyDescent="0.2">
      <c r="A246" s="18">
        <v>2792</v>
      </c>
      <c r="B246" s="19" t="s">
        <v>195</v>
      </c>
      <c r="C246" s="89">
        <v>0</v>
      </c>
      <c r="D246" s="89">
        <v>0</v>
      </c>
      <c r="E246" s="89">
        <v>0</v>
      </c>
      <c r="F246" s="44">
        <v>0</v>
      </c>
    </row>
    <row r="247" spans="1:6" x14ac:dyDescent="0.2">
      <c r="A247" s="16">
        <v>28</v>
      </c>
      <c r="B247" s="12" t="s">
        <v>1118</v>
      </c>
      <c r="C247" s="44">
        <v>628.15</v>
      </c>
      <c r="D247" s="44">
        <v>305.72000000000003</v>
      </c>
      <c r="E247" s="44">
        <v>322.42999999999995</v>
      </c>
      <c r="F247" s="44">
        <v>0</v>
      </c>
    </row>
    <row r="248" spans="1:6" outlineLevel="1" x14ac:dyDescent="0.2">
      <c r="A248" s="17">
        <v>281</v>
      </c>
      <c r="B248" s="15" t="s">
        <v>1119</v>
      </c>
      <c r="C248" s="89">
        <v>628.15</v>
      </c>
      <c r="D248" s="89">
        <v>305.72000000000003</v>
      </c>
      <c r="E248" s="44">
        <v>322.42999999999995</v>
      </c>
      <c r="F248" s="89">
        <v>0</v>
      </c>
    </row>
    <row r="249" spans="1:6" outlineLevel="1" x14ac:dyDescent="0.2">
      <c r="A249" s="17">
        <v>282</v>
      </c>
      <c r="B249" s="15" t="s">
        <v>1120</v>
      </c>
      <c r="C249" s="89">
        <v>0</v>
      </c>
      <c r="D249" s="89">
        <v>0</v>
      </c>
      <c r="E249" s="89">
        <v>0</v>
      </c>
      <c r="F249" s="44">
        <v>0</v>
      </c>
    </row>
    <row r="250" spans="1:6" x14ac:dyDescent="0.2">
      <c r="A250" s="16">
        <v>29</v>
      </c>
      <c r="B250" s="12" t="s">
        <v>22</v>
      </c>
      <c r="C250" s="44">
        <v>0</v>
      </c>
      <c r="D250" s="44">
        <v>0</v>
      </c>
      <c r="E250" s="44">
        <v>0</v>
      </c>
      <c r="F250" s="44">
        <v>0</v>
      </c>
    </row>
    <row r="251" spans="1:6" outlineLevel="1" x14ac:dyDescent="0.2">
      <c r="A251" s="17">
        <v>291</v>
      </c>
      <c r="B251" s="15" t="s">
        <v>360</v>
      </c>
      <c r="C251" s="89">
        <v>0</v>
      </c>
      <c r="D251" s="89">
        <v>0</v>
      </c>
      <c r="E251" s="89">
        <v>0</v>
      </c>
      <c r="F251" s="44">
        <v>0</v>
      </c>
    </row>
    <row r="252" spans="1:6" outlineLevel="1" x14ac:dyDescent="0.2">
      <c r="A252" s="17">
        <v>292</v>
      </c>
      <c r="B252" s="15" t="s">
        <v>363</v>
      </c>
      <c r="C252" s="89">
        <v>0</v>
      </c>
      <c r="D252" s="89">
        <v>0</v>
      </c>
      <c r="E252" s="89">
        <v>0</v>
      </c>
      <c r="F252" s="44">
        <v>0</v>
      </c>
    </row>
    <row r="253" spans="1:6" outlineLevel="1" x14ac:dyDescent="0.2">
      <c r="A253" s="17">
        <v>293</v>
      </c>
      <c r="B253" s="15" t="s">
        <v>361</v>
      </c>
      <c r="C253" s="89">
        <v>0</v>
      </c>
      <c r="D253" s="89">
        <v>0</v>
      </c>
      <c r="E253" s="89">
        <v>0</v>
      </c>
      <c r="F253" s="44">
        <v>0</v>
      </c>
    </row>
    <row r="254" spans="1:6" outlineLevel="1" x14ac:dyDescent="0.2">
      <c r="A254" s="17">
        <v>294</v>
      </c>
      <c r="B254" s="15" t="s">
        <v>362</v>
      </c>
      <c r="C254" s="89">
        <v>0</v>
      </c>
      <c r="D254" s="89">
        <v>0</v>
      </c>
      <c r="E254" s="89">
        <v>0</v>
      </c>
      <c r="F254" s="44">
        <v>0</v>
      </c>
    </row>
    <row r="255" spans="1:6" outlineLevel="1" x14ac:dyDescent="0.2">
      <c r="A255" s="17">
        <v>295</v>
      </c>
      <c r="B255" s="15" t="s">
        <v>1121</v>
      </c>
      <c r="C255" s="89">
        <v>0</v>
      </c>
      <c r="D255" s="89">
        <v>0</v>
      </c>
      <c r="E255" s="89">
        <v>0</v>
      </c>
      <c r="F255" s="44">
        <v>0</v>
      </c>
    </row>
    <row r="256" spans="1:6" outlineLevel="1" x14ac:dyDescent="0.2">
      <c r="A256" s="17">
        <v>296</v>
      </c>
      <c r="B256" s="15" t="s">
        <v>1122</v>
      </c>
      <c r="C256" s="89">
        <v>0</v>
      </c>
      <c r="D256" s="89">
        <v>0</v>
      </c>
      <c r="E256" s="89">
        <v>0</v>
      </c>
      <c r="F256" s="44">
        <v>0</v>
      </c>
    </row>
    <row r="257" spans="1:6" outlineLevel="1" x14ac:dyDescent="0.2">
      <c r="A257" s="17">
        <v>297</v>
      </c>
      <c r="B257" s="15" t="s">
        <v>1123</v>
      </c>
      <c r="C257" s="89">
        <v>0</v>
      </c>
      <c r="D257" s="89">
        <v>0</v>
      </c>
      <c r="E257" s="89">
        <v>0</v>
      </c>
      <c r="F257" s="44">
        <v>0</v>
      </c>
    </row>
    <row r="258" spans="1:6" outlineLevel="1" x14ac:dyDescent="0.2">
      <c r="A258" s="17">
        <v>298</v>
      </c>
      <c r="B258" s="15" t="s">
        <v>530</v>
      </c>
      <c r="C258" s="89">
        <v>0</v>
      </c>
      <c r="D258" s="89">
        <v>0</v>
      </c>
      <c r="E258" s="89">
        <v>0</v>
      </c>
      <c r="F258" s="44">
        <v>0</v>
      </c>
    </row>
    <row r="259" spans="1:6" outlineLevel="1" x14ac:dyDescent="0.2">
      <c r="A259" s="6"/>
      <c r="B259" s="6"/>
      <c r="C259" s="90"/>
      <c r="D259" s="90"/>
      <c r="E259" s="90"/>
      <c r="F259" s="90"/>
    </row>
    <row r="260" spans="1:6" x14ac:dyDescent="0.2">
      <c r="A260" s="6"/>
      <c r="B260" s="645" t="s">
        <v>30</v>
      </c>
      <c r="C260" s="269">
        <v>219519.53</v>
      </c>
      <c r="D260" s="269">
        <v>210942.39</v>
      </c>
      <c r="E260" s="269">
        <v>17516.299999999996</v>
      </c>
      <c r="F260" s="269">
        <v>8939.16</v>
      </c>
    </row>
    <row r="261" spans="1:6" x14ac:dyDescent="0.2">
      <c r="A261" s="16">
        <v>3</v>
      </c>
      <c r="B261" s="12" t="s">
        <v>1730</v>
      </c>
      <c r="C261" s="90"/>
      <c r="D261" s="90"/>
      <c r="E261" s="90"/>
      <c r="F261" s="90"/>
    </row>
    <row r="262" spans="1:6" x14ac:dyDescent="0.2">
      <c r="A262" s="16">
        <v>31</v>
      </c>
      <c r="B262" s="12" t="s">
        <v>893</v>
      </c>
      <c r="C262" s="44">
        <v>25206.48</v>
      </c>
      <c r="D262" s="44">
        <v>25206.48</v>
      </c>
      <c r="E262" s="44">
        <v>0</v>
      </c>
      <c r="F262" s="44">
        <v>0</v>
      </c>
    </row>
    <row r="263" spans="1:6" outlineLevel="1" x14ac:dyDescent="0.2">
      <c r="A263" s="17">
        <v>311</v>
      </c>
      <c r="B263" s="15" t="s">
        <v>770</v>
      </c>
      <c r="C263" s="89">
        <v>24371.64</v>
      </c>
      <c r="D263" s="89">
        <v>24371.64</v>
      </c>
      <c r="E263" s="44">
        <v>0</v>
      </c>
      <c r="F263" s="89">
        <v>0</v>
      </c>
    </row>
    <row r="264" spans="1:6" outlineLevel="1" x14ac:dyDescent="0.2">
      <c r="A264" s="17">
        <v>312</v>
      </c>
      <c r="B264" s="15" t="s">
        <v>38</v>
      </c>
      <c r="C264" s="89">
        <v>0</v>
      </c>
      <c r="D264" s="89">
        <v>0</v>
      </c>
      <c r="E264" s="44">
        <v>0</v>
      </c>
      <c r="F264" s="89">
        <v>0</v>
      </c>
    </row>
    <row r="265" spans="1:6" outlineLevel="1" x14ac:dyDescent="0.2">
      <c r="A265" s="17">
        <v>313</v>
      </c>
      <c r="B265" s="15" t="s">
        <v>1124</v>
      </c>
      <c r="C265" s="89">
        <v>0</v>
      </c>
      <c r="D265" s="89">
        <v>0</v>
      </c>
      <c r="E265" s="44">
        <v>0</v>
      </c>
      <c r="F265" s="89">
        <v>0</v>
      </c>
    </row>
    <row r="266" spans="1:6" outlineLevel="1" x14ac:dyDescent="0.2">
      <c r="A266" s="17">
        <v>317</v>
      </c>
      <c r="B266" s="15" t="s">
        <v>364</v>
      </c>
      <c r="C266" s="44">
        <v>834.84</v>
      </c>
      <c r="D266" s="44">
        <v>834.84</v>
      </c>
      <c r="E266" s="44">
        <v>0</v>
      </c>
      <c r="F266" s="44">
        <v>0</v>
      </c>
    </row>
    <row r="267" spans="1:6" outlineLevel="1" x14ac:dyDescent="0.2">
      <c r="A267" s="18">
        <v>3171</v>
      </c>
      <c r="B267" s="19" t="s">
        <v>770</v>
      </c>
      <c r="C267" s="89">
        <v>834.84</v>
      </c>
      <c r="D267" s="89">
        <v>834.84</v>
      </c>
      <c r="E267" s="89">
        <v>0</v>
      </c>
      <c r="F267" s="44">
        <v>0</v>
      </c>
    </row>
    <row r="268" spans="1:6" outlineLevel="1" x14ac:dyDescent="0.2">
      <c r="A268" s="18">
        <v>3172</v>
      </c>
      <c r="B268" s="19" t="s">
        <v>38</v>
      </c>
      <c r="C268" s="89">
        <v>0</v>
      </c>
      <c r="D268" s="89">
        <v>0</v>
      </c>
      <c r="E268" s="89">
        <v>0</v>
      </c>
      <c r="F268" s="44">
        <v>0</v>
      </c>
    </row>
    <row r="269" spans="1:6" outlineLevel="1" x14ac:dyDescent="0.2">
      <c r="A269" s="17">
        <v>318</v>
      </c>
      <c r="B269" s="15" t="s">
        <v>365</v>
      </c>
      <c r="C269" s="44">
        <v>0</v>
      </c>
      <c r="D269" s="44">
        <v>0</v>
      </c>
      <c r="E269" s="44">
        <v>0</v>
      </c>
      <c r="F269" s="44">
        <v>0</v>
      </c>
    </row>
    <row r="270" spans="1:6" outlineLevel="1" x14ac:dyDescent="0.2">
      <c r="A270" s="18">
        <v>3181</v>
      </c>
      <c r="B270" s="19" t="s">
        <v>770</v>
      </c>
      <c r="C270" s="89">
        <v>0</v>
      </c>
      <c r="D270" s="89">
        <v>0</v>
      </c>
      <c r="E270" s="89">
        <v>0</v>
      </c>
      <c r="F270" s="44">
        <v>0</v>
      </c>
    </row>
    <row r="271" spans="1:6" outlineLevel="1" x14ac:dyDescent="0.2">
      <c r="A271" s="18">
        <v>3182</v>
      </c>
      <c r="B271" s="19" t="s">
        <v>38</v>
      </c>
      <c r="C271" s="89">
        <v>0</v>
      </c>
      <c r="D271" s="89">
        <v>0</v>
      </c>
      <c r="E271" s="89">
        <v>0</v>
      </c>
      <c r="F271" s="44">
        <v>0</v>
      </c>
    </row>
    <row r="272" spans="1:6" x14ac:dyDescent="0.2">
      <c r="A272" s="16">
        <v>32</v>
      </c>
      <c r="B272" s="12" t="s">
        <v>770</v>
      </c>
      <c r="C272" s="44">
        <v>1956.01</v>
      </c>
      <c r="D272" s="44">
        <v>360.01</v>
      </c>
      <c r="E272" s="44">
        <v>1596</v>
      </c>
      <c r="F272" s="44">
        <v>0</v>
      </c>
    </row>
    <row r="273" spans="1:6" outlineLevel="1" x14ac:dyDescent="0.2">
      <c r="A273" s="17">
        <v>321</v>
      </c>
      <c r="B273" s="15" t="s">
        <v>774</v>
      </c>
      <c r="C273" s="89">
        <v>1956.01</v>
      </c>
      <c r="D273" s="89">
        <v>360.01</v>
      </c>
      <c r="E273" s="44">
        <v>1596</v>
      </c>
      <c r="F273" s="89">
        <v>0</v>
      </c>
    </row>
    <row r="274" spans="1:6" outlineLevel="1" x14ac:dyDescent="0.2">
      <c r="A274" s="17">
        <v>322</v>
      </c>
      <c r="B274" s="15" t="s">
        <v>775</v>
      </c>
      <c r="C274" s="89">
        <v>0</v>
      </c>
      <c r="D274" s="89">
        <v>0</v>
      </c>
      <c r="E274" s="44">
        <v>0</v>
      </c>
      <c r="F274" s="89">
        <v>0</v>
      </c>
    </row>
    <row r="275" spans="1:6" outlineLevel="1" x14ac:dyDescent="0.2">
      <c r="A275" s="17">
        <v>323</v>
      </c>
      <c r="B275" s="15" t="s">
        <v>776</v>
      </c>
      <c r="C275" s="89">
        <v>0</v>
      </c>
      <c r="D275" s="89">
        <v>0</v>
      </c>
      <c r="E275" s="44">
        <v>0</v>
      </c>
      <c r="F275" s="89">
        <v>0</v>
      </c>
    </row>
    <row r="276" spans="1:6" outlineLevel="1" x14ac:dyDescent="0.2">
      <c r="A276" s="17">
        <v>325</v>
      </c>
      <c r="B276" s="15" t="s">
        <v>366</v>
      </c>
      <c r="C276" s="89">
        <v>0</v>
      </c>
      <c r="D276" s="89">
        <v>0</v>
      </c>
      <c r="E276" s="44">
        <v>0</v>
      </c>
      <c r="F276" s="89">
        <v>0</v>
      </c>
    </row>
    <row r="277" spans="1:6" outlineLevel="1" x14ac:dyDescent="0.2">
      <c r="A277" s="17">
        <v>326</v>
      </c>
      <c r="B277" s="15" t="s">
        <v>367</v>
      </c>
      <c r="C277" s="89">
        <v>0</v>
      </c>
      <c r="D277" s="89">
        <v>0</v>
      </c>
      <c r="E277" s="44">
        <v>0</v>
      </c>
      <c r="F277" s="89">
        <v>0</v>
      </c>
    </row>
    <row r="278" spans="1:6" outlineLevel="1" x14ac:dyDescent="0.2">
      <c r="A278" s="17">
        <v>329</v>
      </c>
      <c r="B278" s="15" t="s">
        <v>1646</v>
      </c>
      <c r="C278" s="89">
        <v>0</v>
      </c>
      <c r="D278" s="89">
        <v>0</v>
      </c>
      <c r="E278" s="89">
        <v>0</v>
      </c>
      <c r="F278" s="44">
        <v>0</v>
      </c>
    </row>
    <row r="279" spans="1:6" x14ac:dyDescent="0.2">
      <c r="A279" s="16">
        <v>33</v>
      </c>
      <c r="B279" s="12" t="s">
        <v>38</v>
      </c>
      <c r="C279" s="44">
        <v>0</v>
      </c>
      <c r="D279" s="44">
        <v>0</v>
      </c>
      <c r="E279" s="44">
        <v>0</v>
      </c>
      <c r="F279" s="44">
        <v>0</v>
      </c>
    </row>
    <row r="280" spans="1:6" outlineLevel="1" x14ac:dyDescent="0.2">
      <c r="A280" s="17">
        <v>331</v>
      </c>
      <c r="B280" s="15" t="s">
        <v>502</v>
      </c>
      <c r="C280" s="89">
        <v>0</v>
      </c>
      <c r="D280" s="89">
        <v>0</v>
      </c>
      <c r="E280" s="44">
        <v>0</v>
      </c>
      <c r="F280" s="89">
        <v>0</v>
      </c>
    </row>
    <row r="281" spans="1:6" outlineLevel="1" x14ac:dyDescent="0.2">
      <c r="A281" s="17">
        <v>332</v>
      </c>
      <c r="B281" s="15" t="s">
        <v>503</v>
      </c>
      <c r="C281" s="89">
        <v>0</v>
      </c>
      <c r="D281" s="89">
        <v>0</v>
      </c>
      <c r="E281" s="44">
        <v>0</v>
      </c>
      <c r="F281" s="89">
        <v>0</v>
      </c>
    </row>
    <row r="282" spans="1:6" outlineLevel="1" x14ac:dyDescent="0.2">
      <c r="A282" s="17">
        <v>333</v>
      </c>
      <c r="B282" s="15" t="s">
        <v>1125</v>
      </c>
      <c r="C282" s="89">
        <v>0</v>
      </c>
      <c r="D282" s="89">
        <v>0</v>
      </c>
      <c r="E282" s="44">
        <v>0</v>
      </c>
      <c r="F282" s="89">
        <v>0</v>
      </c>
    </row>
    <row r="283" spans="1:6" outlineLevel="1" x14ac:dyDescent="0.2">
      <c r="A283" s="17">
        <v>334</v>
      </c>
      <c r="B283" s="15" t="s">
        <v>504</v>
      </c>
      <c r="C283" s="89">
        <v>0</v>
      </c>
      <c r="D283" s="89">
        <v>0</v>
      </c>
      <c r="E283" s="44">
        <v>0</v>
      </c>
      <c r="F283" s="89">
        <v>0</v>
      </c>
    </row>
    <row r="284" spans="1:6" outlineLevel="1" x14ac:dyDescent="0.2">
      <c r="A284" s="17">
        <v>335</v>
      </c>
      <c r="B284" s="15" t="s">
        <v>1126</v>
      </c>
      <c r="C284" s="89">
        <v>0</v>
      </c>
      <c r="D284" s="89">
        <v>0</v>
      </c>
      <c r="E284" s="44">
        <v>0</v>
      </c>
      <c r="F284" s="89">
        <v>0</v>
      </c>
    </row>
    <row r="285" spans="1:6" outlineLevel="1" x14ac:dyDescent="0.2">
      <c r="A285" s="17">
        <v>339</v>
      </c>
      <c r="B285" s="15" t="s">
        <v>1646</v>
      </c>
      <c r="C285" s="89">
        <v>0</v>
      </c>
      <c r="D285" s="89">
        <v>0</v>
      </c>
      <c r="E285" s="89">
        <v>0</v>
      </c>
      <c r="F285" s="44">
        <v>0</v>
      </c>
    </row>
    <row r="286" spans="1:6" x14ac:dyDescent="0.2">
      <c r="A286" s="16">
        <v>34</v>
      </c>
      <c r="B286" s="12" t="s">
        <v>769</v>
      </c>
      <c r="C286" s="44">
        <v>0</v>
      </c>
      <c r="D286" s="44">
        <v>0</v>
      </c>
      <c r="E286" s="44">
        <v>0</v>
      </c>
      <c r="F286" s="44">
        <v>0</v>
      </c>
    </row>
    <row r="287" spans="1:6" outlineLevel="1" x14ac:dyDescent="0.2">
      <c r="A287" s="17">
        <v>341</v>
      </c>
      <c r="B287" s="15" t="s">
        <v>994</v>
      </c>
      <c r="C287" s="89">
        <v>0</v>
      </c>
      <c r="D287" s="89">
        <v>0</v>
      </c>
      <c r="E287" s="44">
        <v>0</v>
      </c>
      <c r="F287" s="89">
        <v>0</v>
      </c>
    </row>
    <row r="288" spans="1:6" outlineLevel="1" x14ac:dyDescent="0.2">
      <c r="A288" s="17">
        <v>342</v>
      </c>
      <c r="B288" s="15" t="s">
        <v>984</v>
      </c>
      <c r="C288" s="89">
        <v>0</v>
      </c>
      <c r="D288" s="89">
        <v>0</v>
      </c>
      <c r="E288" s="44">
        <v>0</v>
      </c>
      <c r="F288" s="89">
        <v>0</v>
      </c>
    </row>
    <row r="289" spans="1:6" outlineLevel="1" x14ac:dyDescent="0.2">
      <c r="A289" s="17">
        <v>346</v>
      </c>
      <c r="B289" s="15" t="s">
        <v>368</v>
      </c>
      <c r="C289" s="89">
        <v>0</v>
      </c>
      <c r="D289" s="89">
        <v>0</v>
      </c>
      <c r="E289" s="44">
        <v>0</v>
      </c>
      <c r="F289" s="89">
        <v>0</v>
      </c>
    </row>
    <row r="290" spans="1:6" outlineLevel="1" x14ac:dyDescent="0.2">
      <c r="A290" s="17">
        <v>349</v>
      </c>
      <c r="B290" s="15" t="s">
        <v>1646</v>
      </c>
      <c r="C290" s="89">
        <v>0</v>
      </c>
      <c r="D290" s="89">
        <v>0</v>
      </c>
      <c r="E290" s="89">
        <v>0</v>
      </c>
      <c r="F290" s="44">
        <v>0</v>
      </c>
    </row>
    <row r="291" spans="1:6" x14ac:dyDescent="0.2">
      <c r="A291" s="16">
        <v>35</v>
      </c>
      <c r="B291" s="12" t="s">
        <v>371</v>
      </c>
      <c r="C291" s="44">
        <v>0</v>
      </c>
      <c r="D291" s="44">
        <v>0</v>
      </c>
      <c r="E291" s="44">
        <v>0</v>
      </c>
      <c r="F291" s="44">
        <v>0</v>
      </c>
    </row>
    <row r="292" spans="1:6" outlineLevel="1" x14ac:dyDescent="0.2">
      <c r="A292" s="17">
        <v>351</v>
      </c>
      <c r="B292" s="15" t="s">
        <v>369</v>
      </c>
      <c r="C292" s="89">
        <v>0</v>
      </c>
      <c r="D292" s="89">
        <v>0</v>
      </c>
      <c r="E292" s="44">
        <v>0</v>
      </c>
      <c r="F292" s="89">
        <v>0</v>
      </c>
    </row>
    <row r="293" spans="1:6" outlineLevel="1" x14ac:dyDescent="0.2">
      <c r="A293" s="17">
        <v>352</v>
      </c>
      <c r="B293" s="15" t="s">
        <v>370</v>
      </c>
      <c r="C293" s="89">
        <v>0</v>
      </c>
      <c r="D293" s="89">
        <v>0</v>
      </c>
      <c r="E293" s="44">
        <v>0</v>
      </c>
      <c r="F293" s="89">
        <v>0</v>
      </c>
    </row>
    <row r="294" spans="1:6" outlineLevel="1" x14ac:dyDescent="0.2">
      <c r="A294" s="17">
        <v>359</v>
      </c>
      <c r="B294" s="15" t="s">
        <v>1646</v>
      </c>
      <c r="C294" s="89">
        <v>0</v>
      </c>
      <c r="D294" s="89">
        <v>0</v>
      </c>
      <c r="E294" s="89">
        <v>0</v>
      </c>
      <c r="F294" s="44">
        <v>0</v>
      </c>
    </row>
    <row r="295" spans="1:6" x14ac:dyDescent="0.2">
      <c r="A295" s="16">
        <v>36</v>
      </c>
      <c r="B295" s="12" t="s">
        <v>768</v>
      </c>
      <c r="C295" s="89">
        <v>0</v>
      </c>
      <c r="D295" s="89">
        <v>0</v>
      </c>
      <c r="E295" s="44">
        <v>0</v>
      </c>
      <c r="F295" s="89">
        <v>0</v>
      </c>
    </row>
    <row r="296" spans="1:6" x14ac:dyDescent="0.2">
      <c r="A296" s="16">
        <v>37</v>
      </c>
      <c r="B296" s="12" t="s">
        <v>1124</v>
      </c>
      <c r="C296" s="44">
        <v>0</v>
      </c>
      <c r="D296" s="44">
        <v>0</v>
      </c>
      <c r="E296" s="44">
        <v>0</v>
      </c>
      <c r="F296" s="44">
        <v>0</v>
      </c>
    </row>
    <row r="297" spans="1:6" outlineLevel="1" x14ac:dyDescent="0.2">
      <c r="A297" s="17">
        <v>371</v>
      </c>
      <c r="B297" s="15" t="s">
        <v>1127</v>
      </c>
      <c r="C297" s="44">
        <v>0</v>
      </c>
      <c r="D297" s="44">
        <v>0</v>
      </c>
      <c r="E297" s="44">
        <v>0</v>
      </c>
      <c r="F297" s="44">
        <v>0</v>
      </c>
    </row>
    <row r="298" spans="1:6" outlineLevel="1" x14ac:dyDescent="0.2">
      <c r="A298" s="18">
        <v>3711</v>
      </c>
      <c r="B298" s="19" t="s">
        <v>1129</v>
      </c>
      <c r="C298" s="89">
        <v>0</v>
      </c>
      <c r="D298" s="89">
        <v>0</v>
      </c>
      <c r="E298" s="44">
        <v>0</v>
      </c>
      <c r="F298" s="89">
        <v>0</v>
      </c>
    </row>
    <row r="299" spans="1:6" outlineLevel="1" x14ac:dyDescent="0.2">
      <c r="A299" s="18">
        <v>3712</v>
      </c>
      <c r="B299" s="19" t="s">
        <v>1130</v>
      </c>
      <c r="C299" s="89">
        <v>0</v>
      </c>
      <c r="D299" s="89">
        <v>0</v>
      </c>
      <c r="E299" s="44">
        <v>0</v>
      </c>
      <c r="F299" s="89">
        <v>0</v>
      </c>
    </row>
    <row r="300" spans="1:6" outlineLevel="1" x14ac:dyDescent="0.2">
      <c r="A300" s="17">
        <v>372</v>
      </c>
      <c r="B300" s="15" t="s">
        <v>1128</v>
      </c>
      <c r="C300" s="44">
        <v>0</v>
      </c>
      <c r="D300" s="44">
        <v>0</v>
      </c>
      <c r="E300" s="44">
        <v>0</v>
      </c>
      <c r="F300" s="44">
        <v>0</v>
      </c>
    </row>
    <row r="301" spans="1:6" outlineLevel="1" x14ac:dyDescent="0.2">
      <c r="A301" s="18">
        <v>3721</v>
      </c>
      <c r="B301" s="19" t="s">
        <v>1129</v>
      </c>
      <c r="C301" s="89">
        <v>0</v>
      </c>
      <c r="D301" s="89">
        <v>0</v>
      </c>
      <c r="E301" s="44">
        <v>0</v>
      </c>
      <c r="F301" s="89">
        <v>0</v>
      </c>
    </row>
    <row r="302" spans="1:6" outlineLevel="1" x14ac:dyDescent="0.2">
      <c r="A302" s="18">
        <v>3722</v>
      </c>
      <c r="B302" s="19" t="s">
        <v>1130</v>
      </c>
      <c r="C302" s="89">
        <v>0</v>
      </c>
      <c r="D302" s="89">
        <v>0</v>
      </c>
      <c r="E302" s="44">
        <v>0</v>
      </c>
      <c r="F302" s="89">
        <v>0</v>
      </c>
    </row>
    <row r="303" spans="1:6" x14ac:dyDescent="0.2">
      <c r="A303" s="16">
        <v>38</v>
      </c>
      <c r="B303" s="12" t="s">
        <v>1131</v>
      </c>
      <c r="C303" s="44">
        <v>0</v>
      </c>
      <c r="D303" s="44">
        <v>0</v>
      </c>
      <c r="E303" s="44">
        <v>0</v>
      </c>
      <c r="F303" s="44">
        <v>0</v>
      </c>
    </row>
    <row r="304" spans="1:6" outlineLevel="1" x14ac:dyDescent="0.2">
      <c r="A304" s="17">
        <v>382</v>
      </c>
      <c r="B304" s="15" t="s">
        <v>770</v>
      </c>
      <c r="C304" s="89">
        <v>0</v>
      </c>
      <c r="D304" s="89">
        <v>0</v>
      </c>
      <c r="E304" s="44">
        <v>0</v>
      </c>
      <c r="F304" s="89">
        <v>0</v>
      </c>
    </row>
    <row r="305" spans="1:6" outlineLevel="1" x14ac:dyDescent="0.2">
      <c r="A305" s="17">
        <v>383</v>
      </c>
      <c r="B305" s="15" t="s">
        <v>38</v>
      </c>
      <c r="C305" s="89">
        <v>0</v>
      </c>
      <c r="D305" s="89">
        <v>0</v>
      </c>
      <c r="E305" s="44">
        <v>0</v>
      </c>
      <c r="F305" s="89">
        <v>0</v>
      </c>
    </row>
    <row r="306" spans="1:6" outlineLevel="1" x14ac:dyDescent="0.2">
      <c r="A306" s="17">
        <v>384</v>
      </c>
      <c r="B306" s="15" t="s">
        <v>769</v>
      </c>
      <c r="C306" s="89">
        <v>0</v>
      </c>
      <c r="D306" s="89">
        <v>0</v>
      </c>
      <c r="E306" s="44">
        <v>0</v>
      </c>
      <c r="F306" s="89">
        <v>0</v>
      </c>
    </row>
    <row r="307" spans="1:6" outlineLevel="1" x14ac:dyDescent="0.2">
      <c r="A307" s="17">
        <v>385</v>
      </c>
      <c r="B307" s="15" t="s">
        <v>371</v>
      </c>
      <c r="C307" s="89">
        <v>0</v>
      </c>
      <c r="D307" s="89">
        <v>0</v>
      </c>
      <c r="E307" s="44">
        <v>0</v>
      </c>
      <c r="F307" s="89">
        <v>0</v>
      </c>
    </row>
    <row r="308" spans="1:6" outlineLevel="1" x14ac:dyDescent="0.2">
      <c r="A308" s="17">
        <v>386</v>
      </c>
      <c r="B308" s="15" t="s">
        <v>768</v>
      </c>
      <c r="C308" s="89">
        <v>0</v>
      </c>
      <c r="D308" s="89">
        <v>0</v>
      </c>
      <c r="E308" s="44">
        <v>0</v>
      </c>
      <c r="F308" s="89">
        <v>0</v>
      </c>
    </row>
    <row r="309" spans="1:6" outlineLevel="1" x14ac:dyDescent="0.2">
      <c r="A309" s="17">
        <v>387</v>
      </c>
      <c r="B309" s="15" t="s">
        <v>1124</v>
      </c>
      <c r="C309" s="89">
        <v>0</v>
      </c>
      <c r="D309" s="89">
        <v>0</v>
      </c>
      <c r="E309" s="44">
        <v>0</v>
      </c>
      <c r="F309" s="89">
        <v>0</v>
      </c>
    </row>
    <row r="310" spans="1:6" x14ac:dyDescent="0.2">
      <c r="A310" s="16">
        <v>39</v>
      </c>
      <c r="B310" s="12" t="s">
        <v>771</v>
      </c>
      <c r="C310" s="89">
        <v>0</v>
      </c>
      <c r="D310" s="89">
        <v>0</v>
      </c>
      <c r="E310" s="44">
        <v>0</v>
      </c>
      <c r="F310" s="89">
        <v>0</v>
      </c>
    </row>
    <row r="311" spans="1:6" outlineLevel="1" x14ac:dyDescent="0.2">
      <c r="A311" s="6"/>
      <c r="B311" s="6"/>
      <c r="C311" s="90"/>
      <c r="D311" s="90"/>
      <c r="E311" s="90"/>
      <c r="F311" s="90"/>
    </row>
    <row r="312" spans="1:6" x14ac:dyDescent="0.2">
      <c r="A312" s="6"/>
      <c r="B312" s="645" t="s">
        <v>31</v>
      </c>
      <c r="C312" s="269">
        <v>27162.489999999998</v>
      </c>
      <c r="D312" s="269">
        <v>25566.489999999998</v>
      </c>
      <c r="E312" s="269">
        <v>1596</v>
      </c>
      <c r="F312" s="269">
        <v>0</v>
      </c>
    </row>
    <row r="313" spans="1:6" x14ac:dyDescent="0.2">
      <c r="A313" s="16">
        <v>4</v>
      </c>
      <c r="B313" s="12" t="s">
        <v>1731</v>
      </c>
      <c r="C313" s="44"/>
      <c r="D313" s="44"/>
      <c r="E313" s="44"/>
      <c r="F313" s="44"/>
    </row>
    <row r="314" spans="1:6" x14ac:dyDescent="0.2">
      <c r="A314" s="16">
        <v>41</v>
      </c>
      <c r="B314" s="12" t="s">
        <v>1482</v>
      </c>
      <c r="C314" s="44">
        <v>0</v>
      </c>
      <c r="D314" s="44">
        <v>0</v>
      </c>
      <c r="E314" s="44">
        <v>0</v>
      </c>
      <c r="F314" s="44">
        <v>0</v>
      </c>
    </row>
    <row r="315" spans="1:6" outlineLevel="1" x14ac:dyDescent="0.2">
      <c r="A315" s="17">
        <v>411</v>
      </c>
      <c r="B315" s="15" t="s">
        <v>1132</v>
      </c>
      <c r="C315" s="44">
        <v>0</v>
      </c>
      <c r="D315" s="44">
        <v>0</v>
      </c>
      <c r="E315" s="44">
        <v>0</v>
      </c>
      <c r="F315" s="44">
        <v>0</v>
      </c>
    </row>
    <row r="316" spans="1:6" outlineLevel="1" x14ac:dyDescent="0.2">
      <c r="A316" s="18">
        <v>4111</v>
      </c>
      <c r="B316" s="19" t="s">
        <v>1133</v>
      </c>
      <c r="C316" s="89">
        <v>0</v>
      </c>
      <c r="D316" s="89">
        <v>0</v>
      </c>
      <c r="E316" s="44">
        <v>0</v>
      </c>
      <c r="F316" s="89">
        <v>0</v>
      </c>
    </row>
    <row r="317" spans="1:6" outlineLevel="1" x14ac:dyDescent="0.2">
      <c r="A317" s="18">
        <v>4112</v>
      </c>
      <c r="B317" s="19" t="s">
        <v>1134</v>
      </c>
      <c r="C317" s="89">
        <v>0</v>
      </c>
      <c r="D317" s="89">
        <v>0</v>
      </c>
      <c r="E317" s="44">
        <v>0</v>
      </c>
      <c r="F317" s="89">
        <v>0</v>
      </c>
    </row>
    <row r="318" spans="1:6" outlineLevel="1" x14ac:dyDescent="0.2">
      <c r="A318" s="18">
        <v>4113</v>
      </c>
      <c r="B318" s="19" t="s">
        <v>1135</v>
      </c>
      <c r="C318" s="89">
        <v>0</v>
      </c>
      <c r="D318" s="89">
        <v>0</v>
      </c>
      <c r="E318" s="44">
        <v>0</v>
      </c>
      <c r="F318" s="89">
        <v>0</v>
      </c>
    </row>
    <row r="319" spans="1:6" outlineLevel="1" x14ac:dyDescent="0.2">
      <c r="A319" s="17">
        <v>412</v>
      </c>
      <c r="B319" s="15" t="s">
        <v>1136</v>
      </c>
      <c r="C319" s="44">
        <v>0</v>
      </c>
      <c r="D319" s="44">
        <v>0</v>
      </c>
      <c r="E319" s="44">
        <v>0</v>
      </c>
      <c r="F319" s="44">
        <v>0</v>
      </c>
    </row>
    <row r="320" spans="1:6" outlineLevel="1" x14ac:dyDescent="0.2">
      <c r="A320" s="18">
        <v>4121</v>
      </c>
      <c r="B320" s="19" t="s">
        <v>1133</v>
      </c>
      <c r="C320" s="89">
        <v>0</v>
      </c>
      <c r="D320" s="89">
        <v>0</v>
      </c>
      <c r="E320" s="44">
        <v>0</v>
      </c>
      <c r="F320" s="89">
        <v>0</v>
      </c>
    </row>
    <row r="321" spans="1:6" outlineLevel="1" x14ac:dyDescent="0.2">
      <c r="A321" s="18">
        <v>4122</v>
      </c>
      <c r="B321" s="19" t="s">
        <v>1134</v>
      </c>
      <c r="C321" s="89">
        <v>0</v>
      </c>
      <c r="D321" s="89">
        <v>0</v>
      </c>
      <c r="E321" s="44">
        <v>0</v>
      </c>
      <c r="F321" s="89">
        <v>0</v>
      </c>
    </row>
    <row r="322" spans="1:6" outlineLevel="1" x14ac:dyDescent="0.2">
      <c r="A322" s="18">
        <v>4123</v>
      </c>
      <c r="B322" s="19" t="s">
        <v>1135</v>
      </c>
      <c r="C322" s="89">
        <v>0</v>
      </c>
      <c r="D322" s="89">
        <v>0</v>
      </c>
      <c r="E322" s="44">
        <v>0</v>
      </c>
      <c r="F322" s="89">
        <v>0</v>
      </c>
    </row>
    <row r="323" spans="1:6" outlineLevel="1" x14ac:dyDescent="0.2">
      <c r="A323" s="17">
        <v>413</v>
      </c>
      <c r="B323" s="15" t="s">
        <v>1137</v>
      </c>
      <c r="C323" s="44">
        <v>0</v>
      </c>
      <c r="D323" s="44">
        <v>0</v>
      </c>
      <c r="E323" s="44">
        <v>0</v>
      </c>
      <c r="F323" s="44">
        <v>0</v>
      </c>
    </row>
    <row r="324" spans="1:6" outlineLevel="1" x14ac:dyDescent="0.2">
      <c r="A324" s="18">
        <v>4131</v>
      </c>
      <c r="B324" s="19" t="s">
        <v>1133</v>
      </c>
      <c r="C324" s="89">
        <v>0</v>
      </c>
      <c r="D324" s="89">
        <v>0</v>
      </c>
      <c r="E324" s="44">
        <v>0</v>
      </c>
      <c r="F324" s="89">
        <v>0</v>
      </c>
    </row>
    <row r="325" spans="1:6" outlineLevel="1" x14ac:dyDescent="0.2">
      <c r="A325" s="18">
        <v>4132</v>
      </c>
      <c r="B325" s="19" t="s">
        <v>1134</v>
      </c>
      <c r="C325" s="89">
        <v>0</v>
      </c>
      <c r="D325" s="89">
        <v>0</v>
      </c>
      <c r="E325" s="44">
        <v>0</v>
      </c>
      <c r="F325" s="89">
        <v>0</v>
      </c>
    </row>
    <row r="326" spans="1:6" outlineLevel="1" x14ac:dyDescent="0.2">
      <c r="A326" s="18">
        <v>4133</v>
      </c>
      <c r="B326" s="19" t="s">
        <v>1135</v>
      </c>
      <c r="C326" s="89">
        <v>0</v>
      </c>
      <c r="D326" s="89">
        <v>0</v>
      </c>
      <c r="E326" s="44">
        <v>0</v>
      </c>
      <c r="F326" s="89">
        <v>0</v>
      </c>
    </row>
    <row r="327" spans="1:6" outlineLevel="1" x14ac:dyDescent="0.2">
      <c r="A327" s="17">
        <v>414</v>
      </c>
      <c r="B327" s="15" t="s">
        <v>1138</v>
      </c>
      <c r="C327" s="44">
        <v>0</v>
      </c>
      <c r="D327" s="44">
        <v>0</v>
      </c>
      <c r="E327" s="44">
        <v>0</v>
      </c>
      <c r="F327" s="44">
        <v>0</v>
      </c>
    </row>
    <row r="328" spans="1:6" outlineLevel="1" x14ac:dyDescent="0.2">
      <c r="A328" s="18">
        <v>4141</v>
      </c>
      <c r="B328" s="19" t="s">
        <v>1139</v>
      </c>
      <c r="C328" s="89">
        <v>0</v>
      </c>
      <c r="D328" s="89">
        <v>0</v>
      </c>
      <c r="E328" s="44">
        <v>0</v>
      </c>
      <c r="F328" s="89">
        <v>0</v>
      </c>
    </row>
    <row r="329" spans="1:6" outlineLevel="1" x14ac:dyDescent="0.2">
      <c r="A329" s="18">
        <v>4142</v>
      </c>
      <c r="B329" s="19" t="s">
        <v>1135</v>
      </c>
      <c r="C329" s="89">
        <v>0</v>
      </c>
      <c r="D329" s="89">
        <v>0</v>
      </c>
      <c r="E329" s="44">
        <v>0</v>
      </c>
      <c r="F329" s="89">
        <v>0</v>
      </c>
    </row>
    <row r="330" spans="1:6" outlineLevel="1" x14ac:dyDescent="0.2">
      <c r="A330" s="17">
        <v>415</v>
      </c>
      <c r="B330" s="15" t="s">
        <v>185</v>
      </c>
      <c r="C330" s="44">
        <v>0</v>
      </c>
      <c r="D330" s="44">
        <v>0</v>
      </c>
      <c r="E330" s="44">
        <v>0</v>
      </c>
      <c r="F330" s="44">
        <v>0</v>
      </c>
    </row>
    <row r="331" spans="1:6" outlineLevel="1" x14ac:dyDescent="0.2">
      <c r="A331" s="18">
        <v>4151</v>
      </c>
      <c r="B331" s="19" t="s">
        <v>1140</v>
      </c>
      <c r="C331" s="89">
        <v>0</v>
      </c>
      <c r="D331" s="89">
        <v>0</v>
      </c>
      <c r="E331" s="44">
        <v>0</v>
      </c>
      <c r="F331" s="89">
        <v>0</v>
      </c>
    </row>
    <row r="332" spans="1:6" outlineLevel="1" x14ac:dyDescent="0.2">
      <c r="A332" s="18">
        <v>4158</v>
      </c>
      <c r="B332" s="19" t="s">
        <v>895</v>
      </c>
      <c r="C332" s="89">
        <v>0</v>
      </c>
      <c r="D332" s="89">
        <v>0</v>
      </c>
      <c r="E332" s="44">
        <v>0</v>
      </c>
      <c r="F332" s="89">
        <v>0</v>
      </c>
    </row>
    <row r="333" spans="1:6" outlineLevel="1" x14ac:dyDescent="0.2">
      <c r="A333" s="17">
        <v>419</v>
      </c>
      <c r="B333" s="15" t="s">
        <v>1646</v>
      </c>
      <c r="C333" s="44">
        <v>0</v>
      </c>
      <c r="D333" s="44">
        <v>0</v>
      </c>
      <c r="E333" s="44">
        <v>0</v>
      </c>
      <c r="F333" s="44">
        <v>0</v>
      </c>
    </row>
    <row r="334" spans="1:6" outlineLevel="1" x14ac:dyDescent="0.2">
      <c r="A334" s="18">
        <v>4191</v>
      </c>
      <c r="B334" s="19" t="s">
        <v>1132</v>
      </c>
      <c r="C334" s="44">
        <v>0</v>
      </c>
      <c r="D334" s="44">
        <v>0</v>
      </c>
      <c r="E334" s="44">
        <v>0</v>
      </c>
      <c r="F334" s="44">
        <v>0</v>
      </c>
    </row>
    <row r="335" spans="1:6" outlineLevel="1" x14ac:dyDescent="0.2">
      <c r="A335" s="20">
        <v>41911</v>
      </c>
      <c r="B335" s="21" t="s">
        <v>1382</v>
      </c>
      <c r="C335" s="89">
        <v>0</v>
      </c>
      <c r="D335" s="89">
        <v>0</v>
      </c>
      <c r="E335" s="89">
        <v>0</v>
      </c>
      <c r="F335" s="44">
        <v>0</v>
      </c>
    </row>
    <row r="336" spans="1:6" outlineLevel="1" x14ac:dyDescent="0.2">
      <c r="A336" s="20">
        <v>41912</v>
      </c>
      <c r="B336" s="21" t="s">
        <v>663</v>
      </c>
      <c r="C336" s="89">
        <v>0</v>
      </c>
      <c r="D336" s="89">
        <v>0</v>
      </c>
      <c r="E336" s="89">
        <v>0</v>
      </c>
      <c r="F336" s="44">
        <v>0</v>
      </c>
    </row>
    <row r="337" spans="1:6" outlineLevel="1" x14ac:dyDescent="0.2">
      <c r="A337" s="18">
        <v>4192</v>
      </c>
      <c r="B337" s="19" t="s">
        <v>1136</v>
      </c>
      <c r="C337" s="44">
        <v>0</v>
      </c>
      <c r="D337" s="44">
        <v>0</v>
      </c>
      <c r="E337" s="44">
        <v>0</v>
      </c>
      <c r="F337" s="44">
        <v>0</v>
      </c>
    </row>
    <row r="338" spans="1:6" outlineLevel="1" x14ac:dyDescent="0.2">
      <c r="A338" s="20">
        <v>41921</v>
      </c>
      <c r="B338" s="21" t="s">
        <v>1382</v>
      </c>
      <c r="C338" s="89">
        <v>0</v>
      </c>
      <c r="D338" s="89">
        <v>0</v>
      </c>
      <c r="E338" s="89">
        <v>0</v>
      </c>
      <c r="F338" s="44">
        <v>0</v>
      </c>
    </row>
    <row r="339" spans="1:6" outlineLevel="1" x14ac:dyDescent="0.2">
      <c r="A339" s="20">
        <v>41922</v>
      </c>
      <c r="B339" s="21" t="s">
        <v>663</v>
      </c>
      <c r="C339" s="89">
        <v>0</v>
      </c>
      <c r="D339" s="89">
        <v>0</v>
      </c>
      <c r="E339" s="89">
        <v>0</v>
      </c>
      <c r="F339" s="44">
        <v>0</v>
      </c>
    </row>
    <row r="340" spans="1:6" outlineLevel="1" x14ac:dyDescent="0.2">
      <c r="A340" s="18">
        <v>4193</v>
      </c>
      <c r="B340" s="19" t="s">
        <v>1137</v>
      </c>
      <c r="C340" s="44">
        <v>0</v>
      </c>
      <c r="D340" s="44">
        <v>0</v>
      </c>
      <c r="E340" s="44">
        <v>0</v>
      </c>
      <c r="F340" s="44">
        <v>0</v>
      </c>
    </row>
    <row r="341" spans="1:6" outlineLevel="1" x14ac:dyDescent="0.2">
      <c r="A341" s="20">
        <v>41931</v>
      </c>
      <c r="B341" s="21" t="s">
        <v>1382</v>
      </c>
      <c r="C341" s="89">
        <v>0</v>
      </c>
      <c r="D341" s="89">
        <v>0</v>
      </c>
      <c r="E341" s="89">
        <v>0</v>
      </c>
      <c r="F341" s="44">
        <v>0</v>
      </c>
    </row>
    <row r="342" spans="1:6" outlineLevel="1" x14ac:dyDescent="0.2">
      <c r="A342" s="20">
        <v>41932</v>
      </c>
      <c r="B342" s="21" t="s">
        <v>663</v>
      </c>
      <c r="C342" s="89">
        <v>0</v>
      </c>
      <c r="D342" s="89">
        <v>0</v>
      </c>
      <c r="E342" s="89">
        <v>0</v>
      </c>
      <c r="F342" s="44">
        <v>0</v>
      </c>
    </row>
    <row r="343" spans="1:6" outlineLevel="1" x14ac:dyDescent="0.2">
      <c r="A343" s="18">
        <v>4194</v>
      </c>
      <c r="B343" s="19" t="s">
        <v>1138</v>
      </c>
      <c r="C343" s="89">
        <v>0</v>
      </c>
      <c r="D343" s="89">
        <v>0</v>
      </c>
      <c r="E343" s="89">
        <v>0</v>
      </c>
      <c r="F343" s="44">
        <v>0</v>
      </c>
    </row>
    <row r="344" spans="1:6" outlineLevel="1" x14ac:dyDescent="0.2">
      <c r="A344" s="18">
        <v>4195</v>
      </c>
      <c r="B344" s="19" t="s">
        <v>185</v>
      </c>
      <c r="C344" s="89">
        <v>0</v>
      </c>
      <c r="D344" s="89">
        <v>0</v>
      </c>
      <c r="E344" s="89">
        <v>0</v>
      </c>
      <c r="F344" s="44">
        <v>0</v>
      </c>
    </row>
    <row r="345" spans="1:6" x14ac:dyDescent="0.2">
      <c r="A345" s="16">
        <v>42</v>
      </c>
      <c r="B345" s="12" t="s">
        <v>1141</v>
      </c>
      <c r="C345" s="44">
        <v>0</v>
      </c>
      <c r="D345" s="44">
        <v>0</v>
      </c>
      <c r="E345" s="44">
        <v>0</v>
      </c>
      <c r="F345" s="44">
        <v>0</v>
      </c>
    </row>
    <row r="346" spans="1:6" outlineLevel="1" x14ac:dyDescent="0.2">
      <c r="A346" s="17">
        <v>421</v>
      </c>
      <c r="B346" s="15" t="s">
        <v>764</v>
      </c>
      <c r="C346" s="89">
        <v>0</v>
      </c>
      <c r="D346" s="89">
        <v>0</v>
      </c>
      <c r="E346" s="44">
        <v>0</v>
      </c>
      <c r="F346" s="89">
        <v>0</v>
      </c>
    </row>
    <row r="347" spans="1:6" outlineLevel="1" x14ac:dyDescent="0.2">
      <c r="A347" s="17">
        <v>422</v>
      </c>
      <c r="B347" s="15" t="s">
        <v>372</v>
      </c>
      <c r="C347" s="89">
        <v>0</v>
      </c>
      <c r="D347" s="89">
        <v>0</v>
      </c>
      <c r="E347" s="44">
        <v>0</v>
      </c>
      <c r="F347" s="89">
        <v>0</v>
      </c>
    </row>
    <row r="348" spans="1:6" outlineLevel="1" x14ac:dyDescent="0.2">
      <c r="A348" s="17">
        <v>426</v>
      </c>
      <c r="B348" s="15" t="s">
        <v>1142</v>
      </c>
      <c r="C348" s="89">
        <v>0</v>
      </c>
      <c r="D348" s="89">
        <v>0</v>
      </c>
      <c r="E348" s="44">
        <v>0</v>
      </c>
      <c r="F348" s="89">
        <v>0</v>
      </c>
    </row>
    <row r="349" spans="1:6" outlineLevel="1" x14ac:dyDescent="0.2">
      <c r="A349" s="17">
        <v>428</v>
      </c>
      <c r="B349" s="15" t="s">
        <v>913</v>
      </c>
      <c r="C349" s="44">
        <v>0</v>
      </c>
      <c r="D349" s="44">
        <v>0</v>
      </c>
      <c r="E349" s="44">
        <v>0</v>
      </c>
      <c r="F349" s="44">
        <v>0</v>
      </c>
    </row>
    <row r="350" spans="1:6" outlineLevel="1" x14ac:dyDescent="0.2">
      <c r="A350" s="18">
        <v>4281</v>
      </c>
      <c r="B350" s="19" t="s">
        <v>764</v>
      </c>
      <c r="C350" s="89">
        <v>0</v>
      </c>
      <c r="D350" s="89">
        <v>0</v>
      </c>
      <c r="E350" s="89">
        <v>0</v>
      </c>
      <c r="F350" s="44">
        <v>0</v>
      </c>
    </row>
    <row r="351" spans="1:6" outlineLevel="1" x14ac:dyDescent="0.2">
      <c r="A351" s="18">
        <v>4282</v>
      </c>
      <c r="B351" s="19" t="s">
        <v>372</v>
      </c>
      <c r="C351" s="89">
        <v>0</v>
      </c>
      <c r="D351" s="89">
        <v>0</v>
      </c>
      <c r="E351" s="89">
        <v>0</v>
      </c>
      <c r="F351" s="44">
        <v>0</v>
      </c>
    </row>
    <row r="352" spans="1:6" outlineLevel="1" x14ac:dyDescent="0.2">
      <c r="A352" s="18">
        <v>4286</v>
      </c>
      <c r="B352" s="19" t="s">
        <v>1142</v>
      </c>
      <c r="C352" s="89">
        <v>0</v>
      </c>
      <c r="D352" s="89">
        <v>0</v>
      </c>
      <c r="E352" s="89">
        <v>0</v>
      </c>
      <c r="F352" s="44">
        <v>0</v>
      </c>
    </row>
    <row r="353" spans="1:6" outlineLevel="1" x14ac:dyDescent="0.2">
      <c r="A353" s="17">
        <v>429</v>
      </c>
      <c r="B353" s="15" t="s">
        <v>1646</v>
      </c>
      <c r="C353" s="44">
        <v>0</v>
      </c>
      <c r="D353" s="44">
        <v>0</v>
      </c>
      <c r="E353" s="44">
        <v>0</v>
      </c>
      <c r="F353" s="44">
        <v>0</v>
      </c>
    </row>
    <row r="354" spans="1:6" outlineLevel="1" x14ac:dyDescent="0.2">
      <c r="A354" s="18">
        <v>4291</v>
      </c>
      <c r="B354" s="19" t="s">
        <v>764</v>
      </c>
      <c r="C354" s="89">
        <v>0</v>
      </c>
      <c r="D354" s="89">
        <v>0</v>
      </c>
      <c r="E354" s="89">
        <v>0</v>
      </c>
      <c r="F354" s="44">
        <v>0</v>
      </c>
    </row>
    <row r="355" spans="1:6" outlineLevel="1" x14ac:dyDescent="0.2">
      <c r="A355" s="18">
        <v>4292</v>
      </c>
      <c r="B355" s="19" t="s">
        <v>372</v>
      </c>
      <c r="C355" s="89">
        <v>0</v>
      </c>
      <c r="D355" s="89">
        <v>0</v>
      </c>
      <c r="E355" s="89">
        <v>0</v>
      </c>
      <c r="F355" s="44">
        <v>0</v>
      </c>
    </row>
    <row r="356" spans="1:6" outlineLevel="1" x14ac:dyDescent="0.2">
      <c r="A356" s="18">
        <v>4296</v>
      </c>
      <c r="B356" s="19" t="s">
        <v>1142</v>
      </c>
      <c r="C356" s="89">
        <v>0</v>
      </c>
      <c r="D356" s="89">
        <v>0</v>
      </c>
      <c r="E356" s="89">
        <v>0</v>
      </c>
      <c r="F356" s="44">
        <v>0</v>
      </c>
    </row>
    <row r="357" spans="1:6" x14ac:dyDescent="0.2">
      <c r="A357" s="16">
        <v>43</v>
      </c>
      <c r="B357" s="12" t="s">
        <v>917</v>
      </c>
      <c r="C357" s="44">
        <v>10184.86</v>
      </c>
      <c r="D357" s="44">
        <v>7969.75</v>
      </c>
      <c r="E357" s="44">
        <v>6183.6900000000005</v>
      </c>
      <c r="F357" s="44">
        <v>3968.58</v>
      </c>
    </row>
    <row r="358" spans="1:6" outlineLevel="1" x14ac:dyDescent="0.2">
      <c r="A358" s="17">
        <v>431</v>
      </c>
      <c r="B358" s="15" t="s">
        <v>764</v>
      </c>
      <c r="C358" s="89">
        <v>0</v>
      </c>
      <c r="D358" s="89">
        <v>0</v>
      </c>
      <c r="E358" s="44">
        <v>0</v>
      </c>
      <c r="F358" s="89">
        <v>0</v>
      </c>
    </row>
    <row r="359" spans="1:6" outlineLevel="1" x14ac:dyDescent="0.2">
      <c r="A359" s="17">
        <v>432</v>
      </c>
      <c r="B359" s="15" t="s">
        <v>372</v>
      </c>
      <c r="C359" s="89">
        <v>0</v>
      </c>
      <c r="D359" s="89">
        <v>0</v>
      </c>
      <c r="E359" s="44">
        <v>0</v>
      </c>
      <c r="F359" s="89">
        <v>0</v>
      </c>
    </row>
    <row r="360" spans="1:6" outlineLevel="1" x14ac:dyDescent="0.2">
      <c r="A360" s="17">
        <v>433</v>
      </c>
      <c r="B360" s="15" t="s">
        <v>765</v>
      </c>
      <c r="C360" s="89">
        <v>5888.68</v>
      </c>
      <c r="D360" s="89">
        <v>2111.0100000000002</v>
      </c>
      <c r="E360" s="44">
        <v>3777.67</v>
      </c>
      <c r="F360" s="89">
        <v>0</v>
      </c>
    </row>
    <row r="361" spans="1:6" outlineLevel="1" x14ac:dyDescent="0.2">
      <c r="A361" s="17">
        <v>434</v>
      </c>
      <c r="B361" s="15" t="s">
        <v>766</v>
      </c>
      <c r="C361" s="89">
        <v>0</v>
      </c>
      <c r="D361" s="89">
        <v>0</v>
      </c>
      <c r="E361" s="44">
        <v>0</v>
      </c>
      <c r="F361" s="89">
        <v>0</v>
      </c>
    </row>
    <row r="362" spans="1:6" outlineLevel="1" x14ac:dyDescent="0.2">
      <c r="A362" s="17">
        <v>435</v>
      </c>
      <c r="B362" s="15" t="s">
        <v>767</v>
      </c>
      <c r="C362" s="89">
        <v>2406.02</v>
      </c>
      <c r="D362" s="89">
        <v>0</v>
      </c>
      <c r="E362" s="44">
        <v>2406.02</v>
      </c>
      <c r="F362" s="89">
        <v>0</v>
      </c>
    </row>
    <row r="363" spans="1:6" outlineLevel="1" x14ac:dyDescent="0.2">
      <c r="A363" s="17">
        <v>436</v>
      </c>
      <c r="B363" s="15" t="s">
        <v>914</v>
      </c>
      <c r="C363" s="89">
        <v>0</v>
      </c>
      <c r="D363" s="89">
        <v>0</v>
      </c>
      <c r="E363" s="44">
        <v>0</v>
      </c>
      <c r="F363" s="89">
        <v>0</v>
      </c>
    </row>
    <row r="364" spans="1:6" outlineLevel="1" x14ac:dyDescent="0.2">
      <c r="A364" s="17">
        <v>437</v>
      </c>
      <c r="B364" s="15" t="s">
        <v>915</v>
      </c>
      <c r="C364" s="89">
        <v>0</v>
      </c>
      <c r="D364" s="89">
        <v>0</v>
      </c>
      <c r="E364" s="44">
        <v>0</v>
      </c>
      <c r="F364" s="89">
        <v>0</v>
      </c>
    </row>
    <row r="365" spans="1:6" outlineLevel="1" x14ac:dyDescent="0.2">
      <c r="A365" s="17">
        <v>438</v>
      </c>
      <c r="B365" s="15" t="s">
        <v>913</v>
      </c>
      <c r="C365" s="44">
        <v>1890.16</v>
      </c>
      <c r="D365" s="44">
        <v>5858.74</v>
      </c>
      <c r="E365" s="44">
        <v>0</v>
      </c>
      <c r="F365" s="44">
        <v>3968.58</v>
      </c>
    </row>
    <row r="366" spans="1:6" outlineLevel="1" x14ac:dyDescent="0.2">
      <c r="A366" s="18">
        <v>4381</v>
      </c>
      <c r="B366" s="19" t="s">
        <v>764</v>
      </c>
      <c r="C366" s="89">
        <v>0</v>
      </c>
      <c r="D366" s="89">
        <v>0</v>
      </c>
      <c r="E366" s="89">
        <v>0</v>
      </c>
      <c r="F366" s="44">
        <v>0</v>
      </c>
    </row>
    <row r="367" spans="1:6" outlineLevel="1" x14ac:dyDescent="0.2">
      <c r="A367" s="18">
        <v>4382</v>
      </c>
      <c r="B367" s="19" t="s">
        <v>372</v>
      </c>
      <c r="C367" s="89">
        <v>0</v>
      </c>
      <c r="D367" s="89">
        <v>0</v>
      </c>
      <c r="E367" s="89">
        <v>0</v>
      </c>
      <c r="F367" s="44">
        <v>0</v>
      </c>
    </row>
    <row r="368" spans="1:6" outlineLevel="1" x14ac:dyDescent="0.2">
      <c r="A368" s="18">
        <v>4383</v>
      </c>
      <c r="B368" s="19" t="s">
        <v>765</v>
      </c>
      <c r="C368" s="89">
        <v>1890.16</v>
      </c>
      <c r="D368" s="89">
        <v>3597.55</v>
      </c>
      <c r="E368" s="89">
        <v>0</v>
      </c>
      <c r="F368" s="44">
        <v>1707.39</v>
      </c>
    </row>
    <row r="369" spans="1:6" outlineLevel="1" x14ac:dyDescent="0.2">
      <c r="A369" s="18">
        <v>4384</v>
      </c>
      <c r="B369" s="19" t="s">
        <v>766</v>
      </c>
      <c r="C369" s="89">
        <v>0</v>
      </c>
      <c r="D369" s="89">
        <v>0</v>
      </c>
      <c r="E369" s="89">
        <v>0</v>
      </c>
      <c r="F369" s="44">
        <v>0</v>
      </c>
    </row>
    <row r="370" spans="1:6" outlineLevel="1" x14ac:dyDescent="0.2">
      <c r="A370" s="18">
        <v>4385</v>
      </c>
      <c r="B370" s="19" t="s">
        <v>767</v>
      </c>
      <c r="C370" s="89">
        <v>0</v>
      </c>
      <c r="D370" s="89">
        <v>2261.19</v>
      </c>
      <c r="E370" s="89">
        <v>0</v>
      </c>
      <c r="F370" s="44">
        <v>2261.19</v>
      </c>
    </row>
    <row r="371" spans="1:6" outlineLevel="1" x14ac:dyDescent="0.2">
      <c r="A371" s="18">
        <v>4386</v>
      </c>
      <c r="B371" s="19" t="s">
        <v>914</v>
      </c>
      <c r="C371" s="89">
        <v>0</v>
      </c>
      <c r="D371" s="89">
        <v>0</v>
      </c>
      <c r="E371" s="89">
        <v>0</v>
      </c>
      <c r="F371" s="44">
        <v>0</v>
      </c>
    </row>
    <row r="372" spans="1:6" outlineLevel="1" x14ac:dyDescent="0.2">
      <c r="A372" s="18">
        <v>4387</v>
      </c>
      <c r="B372" s="19" t="s">
        <v>915</v>
      </c>
      <c r="C372" s="89">
        <v>0</v>
      </c>
      <c r="D372" s="89">
        <v>0</v>
      </c>
      <c r="E372" s="89">
        <v>0</v>
      </c>
      <c r="F372" s="44">
        <v>0</v>
      </c>
    </row>
    <row r="373" spans="1:6" outlineLevel="1" x14ac:dyDescent="0.2">
      <c r="A373" s="17">
        <v>439</v>
      </c>
      <c r="B373" s="15" t="s">
        <v>1646</v>
      </c>
      <c r="C373" s="44">
        <v>0</v>
      </c>
      <c r="D373" s="44">
        <v>0</v>
      </c>
      <c r="E373" s="44">
        <v>0</v>
      </c>
      <c r="F373" s="44">
        <v>0</v>
      </c>
    </row>
    <row r="374" spans="1:6" outlineLevel="1" x14ac:dyDescent="0.2">
      <c r="A374" s="18">
        <v>4391</v>
      </c>
      <c r="B374" s="19" t="s">
        <v>764</v>
      </c>
      <c r="C374" s="89">
        <v>0</v>
      </c>
      <c r="D374" s="89">
        <v>0</v>
      </c>
      <c r="E374" s="89">
        <v>0</v>
      </c>
      <c r="F374" s="44">
        <v>0</v>
      </c>
    </row>
    <row r="375" spans="1:6" outlineLevel="1" x14ac:dyDescent="0.2">
      <c r="A375" s="18">
        <v>4392</v>
      </c>
      <c r="B375" s="19" t="s">
        <v>372</v>
      </c>
      <c r="C375" s="89">
        <v>0</v>
      </c>
      <c r="D375" s="89">
        <v>0</v>
      </c>
      <c r="E375" s="89">
        <v>0</v>
      </c>
      <c r="F375" s="44">
        <v>0</v>
      </c>
    </row>
    <row r="376" spans="1:6" outlineLevel="1" x14ac:dyDescent="0.2">
      <c r="A376" s="18">
        <v>4393</v>
      </c>
      <c r="B376" s="19" t="s">
        <v>765</v>
      </c>
      <c r="C376" s="89">
        <v>0</v>
      </c>
      <c r="D376" s="89">
        <v>0</v>
      </c>
      <c r="E376" s="89">
        <v>0</v>
      </c>
      <c r="F376" s="44">
        <v>0</v>
      </c>
    </row>
    <row r="377" spans="1:6" outlineLevel="1" x14ac:dyDescent="0.2">
      <c r="A377" s="18">
        <v>4394</v>
      </c>
      <c r="B377" s="19" t="s">
        <v>766</v>
      </c>
      <c r="C377" s="89">
        <v>0</v>
      </c>
      <c r="D377" s="89">
        <v>0</v>
      </c>
      <c r="E377" s="89">
        <v>0</v>
      </c>
      <c r="F377" s="44">
        <v>0</v>
      </c>
    </row>
    <row r="378" spans="1:6" outlineLevel="1" x14ac:dyDescent="0.2">
      <c r="A378" s="18">
        <v>4395</v>
      </c>
      <c r="B378" s="19" t="s">
        <v>767</v>
      </c>
      <c r="C378" s="89">
        <v>0</v>
      </c>
      <c r="D378" s="89">
        <v>0</v>
      </c>
      <c r="E378" s="89">
        <v>0</v>
      </c>
      <c r="F378" s="44">
        <v>0</v>
      </c>
    </row>
    <row r="379" spans="1:6" outlineLevel="1" x14ac:dyDescent="0.2">
      <c r="A379" s="18">
        <v>4396</v>
      </c>
      <c r="B379" s="19" t="s">
        <v>914</v>
      </c>
      <c r="C379" s="89">
        <v>0</v>
      </c>
      <c r="D379" s="89">
        <v>0</v>
      </c>
      <c r="E379" s="89">
        <v>0</v>
      </c>
      <c r="F379" s="44">
        <v>0</v>
      </c>
    </row>
    <row r="380" spans="1:6" outlineLevel="1" x14ac:dyDescent="0.2">
      <c r="A380" s="18">
        <v>4397</v>
      </c>
      <c r="B380" s="19" t="s">
        <v>915</v>
      </c>
      <c r="C380" s="89">
        <v>0</v>
      </c>
      <c r="D380" s="89">
        <v>0</v>
      </c>
      <c r="E380" s="89">
        <v>0</v>
      </c>
      <c r="F380" s="44">
        <v>0</v>
      </c>
    </row>
    <row r="381" spans="1:6" x14ac:dyDescent="0.2">
      <c r="A381" s="16">
        <v>44</v>
      </c>
      <c r="B381" s="12" t="s">
        <v>916</v>
      </c>
      <c r="C381" s="44">
        <v>0</v>
      </c>
      <c r="D381" s="44">
        <v>0</v>
      </c>
      <c r="E381" s="44">
        <v>0</v>
      </c>
      <c r="F381" s="44">
        <v>0</v>
      </c>
    </row>
    <row r="382" spans="1:6" outlineLevel="1" x14ac:dyDescent="0.2">
      <c r="A382" s="17">
        <v>441</v>
      </c>
      <c r="B382" s="22" t="s">
        <v>918</v>
      </c>
      <c r="C382" s="89">
        <v>0</v>
      </c>
      <c r="D382" s="89">
        <v>0</v>
      </c>
      <c r="E382" s="44">
        <v>0</v>
      </c>
      <c r="F382" s="89">
        <v>0</v>
      </c>
    </row>
    <row r="383" spans="1:6" outlineLevel="1" x14ac:dyDescent="0.2">
      <c r="A383" s="17">
        <v>442</v>
      </c>
      <c r="B383" s="15" t="s">
        <v>919</v>
      </c>
      <c r="C383" s="89">
        <v>0</v>
      </c>
      <c r="D383" s="89">
        <v>0</v>
      </c>
      <c r="E383" s="44">
        <v>0</v>
      </c>
      <c r="F383" s="89">
        <v>0</v>
      </c>
    </row>
    <row r="384" spans="1:6" outlineLevel="1" x14ac:dyDescent="0.2">
      <c r="A384" s="17">
        <v>443</v>
      </c>
      <c r="B384" s="15" t="s">
        <v>920</v>
      </c>
      <c r="C384" s="89">
        <v>0</v>
      </c>
      <c r="D384" s="89">
        <v>0</v>
      </c>
      <c r="E384" s="44">
        <v>0</v>
      </c>
      <c r="F384" s="89">
        <v>0</v>
      </c>
    </row>
    <row r="385" spans="1:6" outlineLevel="1" x14ac:dyDescent="0.2">
      <c r="A385" s="17">
        <v>444</v>
      </c>
      <c r="B385" s="15" t="s">
        <v>921</v>
      </c>
      <c r="C385" s="89">
        <v>0</v>
      </c>
      <c r="D385" s="89">
        <v>0</v>
      </c>
      <c r="E385" s="44">
        <v>0</v>
      </c>
      <c r="F385" s="89">
        <v>0</v>
      </c>
    </row>
    <row r="386" spans="1:6" outlineLevel="1" x14ac:dyDescent="0.2">
      <c r="A386" s="17">
        <v>446</v>
      </c>
      <c r="B386" s="15" t="s">
        <v>922</v>
      </c>
      <c r="C386" s="89">
        <v>0</v>
      </c>
      <c r="D386" s="89">
        <v>0</v>
      </c>
      <c r="E386" s="44">
        <v>0</v>
      </c>
      <c r="F386" s="89">
        <v>0</v>
      </c>
    </row>
    <row r="387" spans="1:6" outlineLevel="1" x14ac:dyDescent="0.2">
      <c r="A387" s="17">
        <v>448</v>
      </c>
      <c r="B387" s="15" t="s">
        <v>980</v>
      </c>
      <c r="C387" s="44">
        <v>0</v>
      </c>
      <c r="D387" s="44">
        <v>0</v>
      </c>
      <c r="E387" s="44">
        <v>0</v>
      </c>
      <c r="F387" s="44">
        <v>0</v>
      </c>
    </row>
    <row r="388" spans="1:6" outlineLevel="1" x14ac:dyDescent="0.2">
      <c r="A388" s="18">
        <v>4481</v>
      </c>
      <c r="B388" s="337" t="s">
        <v>918</v>
      </c>
      <c r="C388" s="89">
        <v>0</v>
      </c>
      <c r="D388" s="89">
        <v>0</v>
      </c>
      <c r="E388" s="89">
        <v>0</v>
      </c>
      <c r="F388" s="44">
        <v>0</v>
      </c>
    </row>
    <row r="389" spans="1:6" outlineLevel="1" x14ac:dyDescent="0.2">
      <c r="A389" s="18">
        <v>4482</v>
      </c>
      <c r="B389" s="19" t="s">
        <v>919</v>
      </c>
      <c r="C389" s="89">
        <v>0</v>
      </c>
      <c r="D389" s="89">
        <v>0</v>
      </c>
      <c r="E389" s="89">
        <v>0</v>
      </c>
      <c r="F389" s="44">
        <v>0</v>
      </c>
    </row>
    <row r="390" spans="1:6" outlineLevel="1" x14ac:dyDescent="0.2">
      <c r="A390" s="18">
        <v>4483</v>
      </c>
      <c r="B390" s="19" t="s">
        <v>920</v>
      </c>
      <c r="C390" s="89">
        <v>0</v>
      </c>
      <c r="D390" s="89">
        <v>0</v>
      </c>
      <c r="E390" s="89">
        <v>0</v>
      </c>
      <c r="F390" s="44">
        <v>0</v>
      </c>
    </row>
    <row r="391" spans="1:6" outlineLevel="1" x14ac:dyDescent="0.2">
      <c r="A391" s="18">
        <v>4484</v>
      </c>
      <c r="B391" s="19" t="s">
        <v>921</v>
      </c>
      <c r="C391" s="89">
        <v>0</v>
      </c>
      <c r="D391" s="89">
        <v>0</v>
      </c>
      <c r="E391" s="89">
        <v>0</v>
      </c>
      <c r="F391" s="44">
        <v>0</v>
      </c>
    </row>
    <row r="392" spans="1:6" outlineLevel="1" x14ac:dyDescent="0.2">
      <c r="A392" s="18">
        <v>4486</v>
      </c>
      <c r="B392" s="19" t="s">
        <v>922</v>
      </c>
      <c r="C392" s="89">
        <v>0</v>
      </c>
      <c r="D392" s="89">
        <v>0</v>
      </c>
      <c r="E392" s="89">
        <v>0</v>
      </c>
      <c r="F392" s="44">
        <v>0</v>
      </c>
    </row>
    <row r="393" spans="1:6" outlineLevel="1" x14ac:dyDescent="0.2">
      <c r="A393" s="17">
        <v>449</v>
      </c>
      <c r="B393" s="15" t="s">
        <v>1646</v>
      </c>
      <c r="C393" s="44">
        <v>0</v>
      </c>
      <c r="D393" s="44">
        <v>0</v>
      </c>
      <c r="E393" s="44">
        <v>0</v>
      </c>
      <c r="F393" s="44">
        <v>0</v>
      </c>
    </row>
    <row r="394" spans="1:6" outlineLevel="1" x14ac:dyDescent="0.2">
      <c r="A394" s="18">
        <v>4491</v>
      </c>
      <c r="B394" s="337" t="s">
        <v>918</v>
      </c>
      <c r="C394" s="89">
        <v>0</v>
      </c>
      <c r="D394" s="89">
        <v>0</v>
      </c>
      <c r="E394" s="89">
        <v>0</v>
      </c>
      <c r="F394" s="44">
        <v>0</v>
      </c>
    </row>
    <row r="395" spans="1:6" outlineLevel="1" x14ac:dyDescent="0.2">
      <c r="A395" s="18">
        <v>4492</v>
      </c>
      <c r="B395" s="19" t="s">
        <v>919</v>
      </c>
      <c r="C395" s="89">
        <v>0</v>
      </c>
      <c r="D395" s="89">
        <v>0</v>
      </c>
      <c r="E395" s="89">
        <v>0</v>
      </c>
      <c r="F395" s="44">
        <v>0</v>
      </c>
    </row>
    <row r="396" spans="1:6" outlineLevel="1" x14ac:dyDescent="0.2">
      <c r="A396" s="18">
        <v>4493</v>
      </c>
      <c r="B396" s="19" t="s">
        <v>920</v>
      </c>
      <c r="C396" s="89">
        <v>0</v>
      </c>
      <c r="D396" s="89">
        <v>0</v>
      </c>
      <c r="E396" s="89">
        <v>0</v>
      </c>
      <c r="F396" s="44">
        <v>0</v>
      </c>
    </row>
    <row r="397" spans="1:6" outlineLevel="1" x14ac:dyDescent="0.2">
      <c r="A397" s="18">
        <v>4494</v>
      </c>
      <c r="B397" s="19" t="s">
        <v>921</v>
      </c>
      <c r="C397" s="89">
        <v>0</v>
      </c>
      <c r="D397" s="89">
        <v>0</v>
      </c>
      <c r="E397" s="89">
        <v>0</v>
      </c>
      <c r="F397" s="44">
        <v>0</v>
      </c>
    </row>
    <row r="398" spans="1:6" outlineLevel="1" x14ac:dyDescent="0.2">
      <c r="A398" s="18">
        <v>4496</v>
      </c>
      <c r="B398" s="19" t="s">
        <v>922</v>
      </c>
      <c r="C398" s="89">
        <v>0</v>
      </c>
      <c r="D398" s="89">
        <v>0</v>
      </c>
      <c r="E398" s="89">
        <v>0</v>
      </c>
      <c r="F398" s="44">
        <v>0</v>
      </c>
    </row>
    <row r="399" spans="1:6" x14ac:dyDescent="0.2">
      <c r="A399" s="16">
        <v>45</v>
      </c>
      <c r="B399" s="12" t="s">
        <v>923</v>
      </c>
      <c r="C399" s="44">
        <v>0</v>
      </c>
      <c r="D399" s="44">
        <v>0</v>
      </c>
      <c r="E399" s="44">
        <v>0</v>
      </c>
      <c r="F399" s="44">
        <v>0</v>
      </c>
    </row>
    <row r="400" spans="1:6" outlineLevel="1" x14ac:dyDescent="0.2">
      <c r="A400" s="17">
        <v>451</v>
      </c>
      <c r="B400" s="15" t="s">
        <v>924</v>
      </c>
      <c r="C400" s="89">
        <v>0</v>
      </c>
      <c r="D400" s="89">
        <v>0</v>
      </c>
      <c r="E400" s="44">
        <v>0</v>
      </c>
      <c r="F400" s="89">
        <v>0</v>
      </c>
    </row>
    <row r="401" spans="1:6" outlineLevel="1" x14ac:dyDescent="0.2">
      <c r="A401" s="17">
        <v>452</v>
      </c>
      <c r="B401" s="15" t="s">
        <v>925</v>
      </c>
      <c r="C401" s="89">
        <v>0</v>
      </c>
      <c r="D401" s="89">
        <v>0</v>
      </c>
      <c r="E401" s="44">
        <v>0</v>
      </c>
      <c r="F401" s="89">
        <v>0</v>
      </c>
    </row>
    <row r="402" spans="1:6" outlineLevel="1" x14ac:dyDescent="0.2">
      <c r="A402" s="17">
        <v>453</v>
      </c>
      <c r="B402" s="15" t="s">
        <v>1455</v>
      </c>
      <c r="C402" s="89">
        <v>0</v>
      </c>
      <c r="D402" s="89">
        <v>0</v>
      </c>
      <c r="E402" s="44">
        <v>0</v>
      </c>
      <c r="F402" s="89">
        <v>0</v>
      </c>
    </row>
    <row r="403" spans="1:6" outlineLevel="1" x14ac:dyDescent="0.2">
      <c r="A403" s="17">
        <v>454</v>
      </c>
      <c r="B403" s="15" t="s">
        <v>1456</v>
      </c>
      <c r="C403" s="89">
        <v>0</v>
      </c>
      <c r="D403" s="89">
        <v>0</v>
      </c>
      <c r="E403" s="44">
        <v>0</v>
      </c>
      <c r="F403" s="89">
        <v>0</v>
      </c>
    </row>
    <row r="404" spans="1:6" outlineLevel="1" x14ac:dyDescent="0.2">
      <c r="A404" s="17">
        <v>455</v>
      </c>
      <c r="B404" s="15" t="s">
        <v>1457</v>
      </c>
      <c r="C404" s="44">
        <v>0</v>
      </c>
      <c r="D404" s="44">
        <v>0</v>
      </c>
      <c r="E404" s="44">
        <v>0</v>
      </c>
      <c r="F404" s="44">
        <v>0</v>
      </c>
    </row>
    <row r="405" spans="1:6" outlineLevel="1" x14ac:dyDescent="0.2">
      <c r="A405" s="18">
        <v>4551</v>
      </c>
      <c r="B405" s="19" t="s">
        <v>924</v>
      </c>
      <c r="C405" s="89">
        <v>0</v>
      </c>
      <c r="D405" s="89">
        <v>0</v>
      </c>
      <c r="E405" s="44">
        <v>0</v>
      </c>
      <c r="F405" s="89">
        <v>0</v>
      </c>
    </row>
    <row r="406" spans="1:6" outlineLevel="1" x14ac:dyDescent="0.2">
      <c r="A406" s="18">
        <v>4552</v>
      </c>
      <c r="B406" s="19" t="s">
        <v>925</v>
      </c>
      <c r="C406" s="89">
        <v>0</v>
      </c>
      <c r="D406" s="89">
        <v>0</v>
      </c>
      <c r="E406" s="44">
        <v>0</v>
      </c>
      <c r="F406" s="89">
        <v>0</v>
      </c>
    </row>
    <row r="407" spans="1:6" outlineLevel="1" x14ac:dyDescent="0.2">
      <c r="A407" s="18">
        <v>4553</v>
      </c>
      <c r="B407" s="19" t="s">
        <v>1455</v>
      </c>
      <c r="C407" s="89">
        <v>0</v>
      </c>
      <c r="D407" s="89">
        <v>0</v>
      </c>
      <c r="E407" s="44">
        <v>0</v>
      </c>
      <c r="F407" s="89">
        <v>0</v>
      </c>
    </row>
    <row r="408" spans="1:6" outlineLevel="1" x14ac:dyDescent="0.2">
      <c r="A408" s="18">
        <v>4554</v>
      </c>
      <c r="B408" s="19" t="s">
        <v>1456</v>
      </c>
      <c r="C408" s="89">
        <v>0</v>
      </c>
      <c r="D408" s="89">
        <v>0</v>
      </c>
      <c r="E408" s="44">
        <v>0</v>
      </c>
      <c r="F408" s="89">
        <v>0</v>
      </c>
    </row>
    <row r="409" spans="1:6" outlineLevel="1" x14ac:dyDescent="0.2">
      <c r="A409" s="17">
        <v>459</v>
      </c>
      <c r="B409" s="15" t="s">
        <v>1646</v>
      </c>
      <c r="C409" s="44">
        <v>0</v>
      </c>
      <c r="D409" s="44">
        <v>0</v>
      </c>
      <c r="E409" s="44">
        <v>0</v>
      </c>
      <c r="F409" s="44">
        <v>0</v>
      </c>
    </row>
    <row r="410" spans="1:6" outlineLevel="1" x14ac:dyDescent="0.2">
      <c r="A410" s="18">
        <v>4591</v>
      </c>
      <c r="B410" s="19" t="s">
        <v>924</v>
      </c>
      <c r="C410" s="89">
        <v>0</v>
      </c>
      <c r="D410" s="89">
        <v>0</v>
      </c>
      <c r="E410" s="89">
        <v>0</v>
      </c>
      <c r="F410" s="44">
        <v>0</v>
      </c>
    </row>
    <row r="411" spans="1:6" outlineLevel="1" x14ac:dyDescent="0.2">
      <c r="A411" s="18">
        <v>4592</v>
      </c>
      <c r="B411" s="19" t="s">
        <v>925</v>
      </c>
      <c r="C411" s="89">
        <v>0</v>
      </c>
      <c r="D411" s="89">
        <v>0</v>
      </c>
      <c r="E411" s="89">
        <v>0</v>
      </c>
      <c r="F411" s="44">
        <v>0</v>
      </c>
    </row>
    <row r="412" spans="1:6" outlineLevel="1" x14ac:dyDescent="0.2">
      <c r="A412" s="18">
        <v>4593</v>
      </c>
      <c r="B412" s="19" t="s">
        <v>1455</v>
      </c>
      <c r="C412" s="89">
        <v>0</v>
      </c>
      <c r="D412" s="89">
        <v>0</v>
      </c>
      <c r="E412" s="89">
        <v>0</v>
      </c>
      <c r="F412" s="44">
        <v>0</v>
      </c>
    </row>
    <row r="413" spans="1:6" outlineLevel="1" x14ac:dyDescent="0.2">
      <c r="A413" s="18">
        <v>4594</v>
      </c>
      <c r="B413" s="19" t="s">
        <v>1456</v>
      </c>
      <c r="C413" s="89">
        <v>0</v>
      </c>
      <c r="D413" s="89">
        <v>0</v>
      </c>
      <c r="E413" s="89">
        <v>0</v>
      </c>
      <c r="F413" s="44">
        <v>0</v>
      </c>
    </row>
    <row r="414" spans="1:6" x14ac:dyDescent="0.2">
      <c r="A414" s="16">
        <v>46</v>
      </c>
      <c r="B414" s="12" t="s">
        <v>1433</v>
      </c>
      <c r="C414" s="44">
        <v>0</v>
      </c>
      <c r="D414" s="44">
        <v>0</v>
      </c>
      <c r="E414" s="44">
        <v>0</v>
      </c>
      <c r="F414" s="44">
        <v>0</v>
      </c>
    </row>
    <row r="415" spans="1:6" outlineLevel="1" x14ac:dyDescent="0.2">
      <c r="A415" s="17">
        <v>461</v>
      </c>
      <c r="B415" s="15" t="s">
        <v>1434</v>
      </c>
      <c r="C415" s="89">
        <v>0</v>
      </c>
      <c r="D415" s="89">
        <v>0</v>
      </c>
      <c r="E415" s="44">
        <v>0</v>
      </c>
      <c r="F415" s="89">
        <v>0</v>
      </c>
    </row>
    <row r="416" spans="1:6" outlineLevel="1" x14ac:dyDescent="0.2">
      <c r="A416" s="17">
        <v>462</v>
      </c>
      <c r="B416" s="15" t="s">
        <v>1435</v>
      </c>
      <c r="C416" s="89">
        <v>0</v>
      </c>
      <c r="D416" s="89">
        <v>0</v>
      </c>
      <c r="E416" s="44">
        <v>0</v>
      </c>
      <c r="F416" s="89">
        <v>0</v>
      </c>
    </row>
    <row r="417" spans="1:6" outlineLevel="1" x14ac:dyDescent="0.2">
      <c r="A417" s="17">
        <v>463</v>
      </c>
      <c r="B417" s="15" t="s">
        <v>1436</v>
      </c>
      <c r="C417" s="89">
        <v>0</v>
      </c>
      <c r="D417" s="89">
        <v>0</v>
      </c>
      <c r="E417" s="44">
        <v>0</v>
      </c>
      <c r="F417" s="89">
        <v>0</v>
      </c>
    </row>
    <row r="418" spans="1:6" outlineLevel="1" x14ac:dyDescent="0.2">
      <c r="A418" s="17">
        <v>464</v>
      </c>
      <c r="B418" s="15" t="s">
        <v>1437</v>
      </c>
      <c r="C418" s="89">
        <v>0</v>
      </c>
      <c r="D418" s="89">
        <v>0</v>
      </c>
      <c r="E418" s="44">
        <v>0</v>
      </c>
      <c r="F418" s="89">
        <v>0</v>
      </c>
    </row>
    <row r="419" spans="1:6" outlineLevel="1" x14ac:dyDescent="0.2">
      <c r="A419" s="17">
        <v>465</v>
      </c>
      <c r="B419" s="15" t="s">
        <v>1438</v>
      </c>
      <c r="C419" s="89">
        <v>0</v>
      </c>
      <c r="D419" s="89">
        <v>0</v>
      </c>
      <c r="E419" s="44">
        <v>0</v>
      </c>
      <c r="F419" s="89">
        <v>0</v>
      </c>
    </row>
    <row r="420" spans="1:6" outlineLevel="1" x14ac:dyDescent="0.2">
      <c r="A420" s="17">
        <v>466</v>
      </c>
      <c r="B420" s="15" t="s">
        <v>1439</v>
      </c>
      <c r="C420" s="89">
        <v>0</v>
      </c>
      <c r="D420" s="89">
        <v>0</v>
      </c>
      <c r="E420" s="44">
        <v>0</v>
      </c>
      <c r="F420" s="89">
        <v>0</v>
      </c>
    </row>
    <row r="421" spans="1:6" outlineLevel="1" x14ac:dyDescent="0.2">
      <c r="A421" s="17">
        <v>467</v>
      </c>
      <c r="B421" s="15" t="s">
        <v>391</v>
      </c>
      <c r="C421" s="89">
        <v>0</v>
      </c>
      <c r="D421" s="89">
        <v>0</v>
      </c>
      <c r="E421" s="44">
        <v>0</v>
      </c>
      <c r="F421" s="89">
        <v>0</v>
      </c>
    </row>
    <row r="422" spans="1:6" outlineLevel="1" x14ac:dyDescent="0.2">
      <c r="A422" s="17">
        <v>468</v>
      </c>
      <c r="B422" s="15" t="s">
        <v>392</v>
      </c>
      <c r="C422" s="89">
        <v>0</v>
      </c>
      <c r="D422" s="89">
        <v>0</v>
      </c>
      <c r="E422" s="44">
        <v>0</v>
      </c>
      <c r="F422" s="89">
        <v>0</v>
      </c>
    </row>
    <row r="423" spans="1:6" outlineLevel="1" x14ac:dyDescent="0.2">
      <c r="A423" s="17">
        <v>469</v>
      </c>
      <c r="B423" s="15" t="s">
        <v>1646</v>
      </c>
      <c r="C423" s="89">
        <v>0</v>
      </c>
      <c r="D423" s="89">
        <v>0</v>
      </c>
      <c r="E423" s="89">
        <v>0</v>
      </c>
      <c r="F423" s="44">
        <v>0</v>
      </c>
    </row>
    <row r="424" spans="1:6" outlineLevel="1" x14ac:dyDescent="0.2">
      <c r="A424" s="6"/>
      <c r="B424" s="6"/>
      <c r="C424" s="90"/>
      <c r="D424" s="90"/>
      <c r="E424" s="90"/>
      <c r="F424" s="90"/>
    </row>
    <row r="425" spans="1:6" x14ac:dyDescent="0.2">
      <c r="A425" s="6"/>
      <c r="B425" s="645" t="s">
        <v>32</v>
      </c>
      <c r="C425" s="269">
        <v>10184.86</v>
      </c>
      <c r="D425" s="269">
        <v>7969.75</v>
      </c>
      <c r="E425" s="269">
        <v>6183.6900000000005</v>
      </c>
      <c r="F425" s="269">
        <v>3968.58</v>
      </c>
    </row>
    <row r="426" spans="1:6" x14ac:dyDescent="0.2">
      <c r="A426" s="16">
        <v>5</v>
      </c>
      <c r="B426" s="12" t="s">
        <v>1732</v>
      </c>
      <c r="C426" s="44"/>
      <c r="D426" s="44"/>
      <c r="E426" s="44"/>
      <c r="F426" s="44"/>
    </row>
    <row r="427" spans="1:6" x14ac:dyDescent="0.2">
      <c r="A427" s="16">
        <v>51</v>
      </c>
      <c r="B427" s="12" t="s">
        <v>1733</v>
      </c>
      <c r="C427" s="89">
        <v>0</v>
      </c>
      <c r="D427" s="89">
        <v>5250</v>
      </c>
      <c r="E427" s="89">
        <v>0</v>
      </c>
      <c r="F427" s="44">
        <v>5250</v>
      </c>
    </row>
    <row r="428" spans="1:6" x14ac:dyDescent="0.2">
      <c r="A428" s="16">
        <v>52</v>
      </c>
      <c r="B428" s="12" t="s">
        <v>981</v>
      </c>
      <c r="C428" s="44">
        <v>0</v>
      </c>
      <c r="D428" s="44">
        <v>0</v>
      </c>
      <c r="E428" s="44">
        <v>0</v>
      </c>
      <c r="F428" s="44">
        <v>0</v>
      </c>
    </row>
    <row r="429" spans="1:6" outlineLevel="1" x14ac:dyDescent="0.2">
      <c r="A429" s="17">
        <v>521</v>
      </c>
      <c r="B429" s="15" t="s">
        <v>373</v>
      </c>
      <c r="C429" s="89">
        <v>0</v>
      </c>
      <c r="D429" s="89">
        <v>0</v>
      </c>
      <c r="E429" s="89">
        <v>0</v>
      </c>
      <c r="F429" s="44">
        <v>0</v>
      </c>
    </row>
    <row r="430" spans="1:6" outlineLevel="1" x14ac:dyDescent="0.2">
      <c r="A430" s="17">
        <v>522</v>
      </c>
      <c r="B430" s="15" t="s">
        <v>374</v>
      </c>
      <c r="C430" s="89">
        <v>0</v>
      </c>
      <c r="D430" s="89">
        <v>0</v>
      </c>
      <c r="E430" s="89">
        <v>0</v>
      </c>
      <c r="F430" s="44">
        <v>0</v>
      </c>
    </row>
    <row r="431" spans="1:6" x14ac:dyDescent="0.2">
      <c r="A431" s="16">
        <v>53</v>
      </c>
      <c r="B431" s="12" t="s">
        <v>393</v>
      </c>
      <c r="C431" s="89">
        <v>0</v>
      </c>
      <c r="D431" s="89">
        <v>0</v>
      </c>
      <c r="E431" s="89">
        <v>0</v>
      </c>
      <c r="F431" s="44">
        <v>0</v>
      </c>
    </row>
    <row r="432" spans="1:6" x14ac:dyDescent="0.2">
      <c r="A432" s="16">
        <v>54</v>
      </c>
      <c r="B432" s="12" t="s">
        <v>394</v>
      </c>
      <c r="C432" s="89">
        <v>0</v>
      </c>
      <c r="D432" s="89">
        <v>0</v>
      </c>
      <c r="E432" s="89">
        <v>0</v>
      </c>
      <c r="F432" s="44">
        <v>0</v>
      </c>
    </row>
    <row r="433" spans="1:6" x14ac:dyDescent="0.2">
      <c r="A433" s="16">
        <v>55</v>
      </c>
      <c r="B433" s="12" t="s">
        <v>982</v>
      </c>
      <c r="C433" s="44">
        <v>0</v>
      </c>
      <c r="D433" s="44">
        <v>2500</v>
      </c>
      <c r="E433" s="44">
        <v>0</v>
      </c>
      <c r="F433" s="44">
        <v>2500</v>
      </c>
    </row>
    <row r="434" spans="1:6" outlineLevel="1" x14ac:dyDescent="0.2">
      <c r="A434" s="17">
        <v>551</v>
      </c>
      <c r="B434" s="15" t="s">
        <v>1195</v>
      </c>
      <c r="C434" s="89">
        <v>0</v>
      </c>
      <c r="D434" s="89">
        <v>2500</v>
      </c>
      <c r="E434" s="89">
        <v>0</v>
      </c>
      <c r="F434" s="44">
        <v>2500</v>
      </c>
    </row>
    <row r="435" spans="1:6" outlineLevel="1" x14ac:dyDescent="0.2">
      <c r="A435" s="17">
        <v>552</v>
      </c>
      <c r="B435" s="15" t="s">
        <v>1383</v>
      </c>
      <c r="C435" s="89">
        <v>0</v>
      </c>
      <c r="D435" s="89">
        <v>0</v>
      </c>
      <c r="E435" s="89">
        <v>0</v>
      </c>
      <c r="F435" s="44">
        <v>0</v>
      </c>
    </row>
    <row r="436" spans="1:6" x14ac:dyDescent="0.2">
      <c r="A436" s="16">
        <v>56</v>
      </c>
      <c r="B436" s="12" t="s">
        <v>1196</v>
      </c>
      <c r="C436" s="89">
        <v>4457.91</v>
      </c>
      <c r="D436" s="89">
        <v>7345.36</v>
      </c>
      <c r="E436" s="89">
        <v>0</v>
      </c>
      <c r="F436" s="44">
        <v>2887.45</v>
      </c>
    </row>
    <row r="437" spans="1:6" x14ac:dyDescent="0.2">
      <c r="A437" s="16">
        <v>57</v>
      </c>
      <c r="B437" s="12" t="s">
        <v>1261</v>
      </c>
      <c r="C437" s="44">
        <v>0</v>
      </c>
      <c r="D437" s="44">
        <v>0</v>
      </c>
      <c r="E437" s="44">
        <v>0</v>
      </c>
      <c r="F437" s="44">
        <v>0</v>
      </c>
    </row>
    <row r="438" spans="1:6" outlineLevel="1" x14ac:dyDescent="0.2">
      <c r="A438" s="17">
        <v>571</v>
      </c>
      <c r="B438" s="15" t="s">
        <v>102</v>
      </c>
      <c r="C438" s="44">
        <v>0</v>
      </c>
      <c r="D438" s="44">
        <v>0</v>
      </c>
      <c r="E438" s="44">
        <v>0</v>
      </c>
      <c r="F438" s="44">
        <v>0</v>
      </c>
    </row>
    <row r="439" spans="1:6" outlineLevel="1" x14ac:dyDescent="0.2">
      <c r="A439" s="18">
        <v>5711</v>
      </c>
      <c r="B439" s="19" t="s">
        <v>375</v>
      </c>
      <c r="C439" s="89">
        <v>0</v>
      </c>
      <c r="D439" s="89">
        <v>0</v>
      </c>
      <c r="E439" s="89">
        <v>0</v>
      </c>
      <c r="F439" s="44">
        <v>0</v>
      </c>
    </row>
    <row r="440" spans="1:6" outlineLevel="1" x14ac:dyDescent="0.2">
      <c r="A440" s="18">
        <v>5712</v>
      </c>
      <c r="B440" s="19" t="s">
        <v>103</v>
      </c>
      <c r="C440" s="89">
        <v>0</v>
      </c>
      <c r="D440" s="89">
        <v>0</v>
      </c>
      <c r="E440" s="89">
        <v>0</v>
      </c>
      <c r="F440" s="44">
        <v>0</v>
      </c>
    </row>
    <row r="441" spans="1:6" outlineLevel="1" x14ac:dyDescent="0.2">
      <c r="A441" s="18">
        <v>5713</v>
      </c>
      <c r="B441" s="19" t="s">
        <v>1497</v>
      </c>
      <c r="C441" s="89">
        <v>0</v>
      </c>
      <c r="D441" s="89">
        <v>0</v>
      </c>
      <c r="E441" s="89">
        <v>0</v>
      </c>
      <c r="F441" s="44">
        <v>0</v>
      </c>
    </row>
    <row r="442" spans="1:6" outlineLevel="1" x14ac:dyDescent="0.2">
      <c r="A442" s="17">
        <v>579</v>
      </c>
      <c r="B442" s="15" t="s">
        <v>895</v>
      </c>
      <c r="C442" s="89">
        <v>0</v>
      </c>
      <c r="D442" s="89">
        <v>0</v>
      </c>
      <c r="E442" s="89">
        <v>0</v>
      </c>
      <c r="F442" s="44">
        <v>0</v>
      </c>
    </row>
    <row r="443" spans="1:6" x14ac:dyDescent="0.2">
      <c r="A443" s="16">
        <v>58</v>
      </c>
      <c r="B443" s="12" t="s">
        <v>208</v>
      </c>
      <c r="C443" s="44">
        <v>0</v>
      </c>
      <c r="D443" s="44">
        <v>864.97</v>
      </c>
      <c r="E443" s="44">
        <v>0</v>
      </c>
      <c r="F443" s="44">
        <v>864.97</v>
      </c>
    </row>
    <row r="444" spans="1:6" outlineLevel="1" x14ac:dyDescent="0.2">
      <c r="A444" s="17">
        <v>581</v>
      </c>
      <c r="B444" s="15" t="s">
        <v>209</v>
      </c>
      <c r="C444" s="44">
        <v>0</v>
      </c>
      <c r="D444" s="44">
        <v>864.97</v>
      </c>
      <c r="E444" s="44">
        <v>0</v>
      </c>
      <c r="F444" s="44">
        <v>864.97</v>
      </c>
    </row>
    <row r="445" spans="1:6" outlineLevel="1" x14ac:dyDescent="0.2">
      <c r="A445" s="18">
        <v>5811</v>
      </c>
      <c r="B445" s="19" t="s">
        <v>210</v>
      </c>
      <c r="C445" s="89">
        <v>0</v>
      </c>
      <c r="D445" s="89">
        <v>864.97</v>
      </c>
      <c r="E445" s="89">
        <v>0</v>
      </c>
      <c r="F445" s="44">
        <v>864.97</v>
      </c>
    </row>
    <row r="446" spans="1:6" outlineLevel="1" x14ac:dyDescent="0.2">
      <c r="A446" s="18">
        <v>5812</v>
      </c>
      <c r="B446" s="19" t="s">
        <v>1229</v>
      </c>
      <c r="C446" s="89">
        <v>0</v>
      </c>
      <c r="D446" s="89">
        <v>0</v>
      </c>
      <c r="E446" s="89">
        <v>0</v>
      </c>
      <c r="F446" s="44">
        <v>0</v>
      </c>
    </row>
    <row r="447" spans="1:6" outlineLevel="1" x14ac:dyDescent="0.2">
      <c r="A447" s="17">
        <v>589</v>
      </c>
      <c r="B447" s="15" t="s">
        <v>211</v>
      </c>
      <c r="C447" s="44">
        <v>0</v>
      </c>
      <c r="D447" s="44">
        <v>0</v>
      </c>
      <c r="E447" s="44">
        <v>0</v>
      </c>
      <c r="F447" s="44">
        <v>0</v>
      </c>
    </row>
    <row r="448" spans="1:6" outlineLevel="1" x14ac:dyDescent="0.2">
      <c r="A448" s="18">
        <v>5891</v>
      </c>
      <c r="B448" s="19" t="s">
        <v>210</v>
      </c>
      <c r="C448" s="89">
        <v>0</v>
      </c>
      <c r="D448" s="89">
        <v>0</v>
      </c>
      <c r="E448" s="89">
        <v>0</v>
      </c>
      <c r="F448" s="44">
        <v>0</v>
      </c>
    </row>
    <row r="449" spans="1:6" outlineLevel="1" x14ac:dyDescent="0.2">
      <c r="A449" s="18">
        <v>5892</v>
      </c>
      <c r="B449" s="19" t="s">
        <v>1229</v>
      </c>
      <c r="C449" s="89">
        <v>0</v>
      </c>
      <c r="D449" s="89">
        <v>0</v>
      </c>
      <c r="E449" s="89">
        <v>0</v>
      </c>
      <c r="F449" s="44">
        <v>0</v>
      </c>
    </row>
    <row r="450" spans="1:6" x14ac:dyDescent="0.2">
      <c r="A450" s="16">
        <v>59</v>
      </c>
      <c r="B450" s="12" t="s">
        <v>396</v>
      </c>
      <c r="C450" s="44">
        <v>0</v>
      </c>
      <c r="D450" s="44">
        <v>0</v>
      </c>
      <c r="E450" s="44">
        <v>0</v>
      </c>
      <c r="F450" s="44">
        <v>0</v>
      </c>
    </row>
    <row r="451" spans="1:6" outlineLevel="1" x14ac:dyDescent="0.2">
      <c r="A451" s="17">
        <v>591</v>
      </c>
      <c r="B451" s="15" t="s">
        <v>397</v>
      </c>
      <c r="C451" s="89">
        <v>0</v>
      </c>
      <c r="D451" s="89">
        <v>0</v>
      </c>
      <c r="E451" s="89">
        <v>0</v>
      </c>
      <c r="F451" s="44">
        <v>0</v>
      </c>
    </row>
    <row r="452" spans="1:6" outlineLevel="1" x14ac:dyDescent="0.2">
      <c r="A452" s="17">
        <v>592</v>
      </c>
      <c r="B452" s="15" t="s">
        <v>398</v>
      </c>
      <c r="C452" s="89">
        <v>0</v>
      </c>
      <c r="D452" s="89">
        <v>0</v>
      </c>
      <c r="E452" s="89">
        <v>0</v>
      </c>
      <c r="F452" s="44">
        <v>0</v>
      </c>
    </row>
    <row r="453" spans="1:6" outlineLevel="1" x14ac:dyDescent="0.2">
      <c r="A453" s="17">
        <v>593</v>
      </c>
      <c r="B453" s="15" t="s">
        <v>378</v>
      </c>
      <c r="C453" s="89">
        <v>0</v>
      </c>
      <c r="D453" s="89">
        <v>0</v>
      </c>
      <c r="E453" s="89">
        <v>0</v>
      </c>
      <c r="F453" s="44">
        <v>0</v>
      </c>
    </row>
    <row r="454" spans="1:6" outlineLevel="1" x14ac:dyDescent="0.2">
      <c r="A454" s="17">
        <v>594</v>
      </c>
      <c r="B454" s="15" t="s">
        <v>1109</v>
      </c>
      <c r="C454" s="89">
        <v>0</v>
      </c>
      <c r="D454" s="89">
        <v>0</v>
      </c>
      <c r="E454" s="89">
        <v>0</v>
      </c>
      <c r="F454" s="44">
        <v>0</v>
      </c>
    </row>
    <row r="455" spans="1:6" outlineLevel="1" x14ac:dyDescent="0.2">
      <c r="A455" s="17">
        <v>599</v>
      </c>
      <c r="B455" s="15" t="s">
        <v>356</v>
      </c>
      <c r="C455" s="89">
        <v>0</v>
      </c>
      <c r="D455" s="89">
        <v>0</v>
      </c>
      <c r="E455" s="89">
        <v>0</v>
      </c>
      <c r="F455" s="44">
        <v>0</v>
      </c>
    </row>
    <row r="456" spans="1:6" x14ac:dyDescent="0.2">
      <c r="A456" s="6"/>
      <c r="B456" s="6"/>
      <c r="C456" s="90"/>
      <c r="D456" s="90"/>
      <c r="E456" s="90"/>
      <c r="F456" s="90"/>
    </row>
    <row r="457" spans="1:6" x14ac:dyDescent="0.2">
      <c r="A457" s="6"/>
      <c r="B457" s="645" t="s">
        <v>33</v>
      </c>
      <c r="C457" s="269">
        <v>4457.91</v>
      </c>
      <c r="D457" s="269">
        <v>15960.33</v>
      </c>
      <c r="E457" s="269">
        <v>0</v>
      </c>
      <c r="F457" s="269">
        <v>11502.42</v>
      </c>
    </row>
    <row r="458" spans="1:6" x14ac:dyDescent="0.2">
      <c r="A458" s="16">
        <f>'GR n-2'!A5</f>
        <v>6</v>
      </c>
      <c r="B458" s="12" t="str">
        <f>'GR n-2'!B5</f>
        <v>GASTOS</v>
      </c>
      <c r="C458" s="90"/>
      <c r="D458" s="90"/>
      <c r="E458" s="90"/>
      <c r="F458" s="90"/>
    </row>
    <row r="459" spans="1:6" x14ac:dyDescent="0.2">
      <c r="A459" s="16">
        <f>'GR n-2'!A6</f>
        <v>61</v>
      </c>
      <c r="B459" s="12" t="str">
        <f>'GR n-2'!B6</f>
        <v>Custo das merc. vendidas e das mat. consumidas</v>
      </c>
      <c r="C459" s="44">
        <v>23896.81</v>
      </c>
      <c r="D459" s="44">
        <v>23896.81</v>
      </c>
      <c r="E459" s="44">
        <v>0</v>
      </c>
      <c r="F459" s="44">
        <v>0</v>
      </c>
    </row>
    <row r="460" spans="1:6" outlineLevel="1" x14ac:dyDescent="0.2">
      <c r="A460" s="17">
        <f>'GR n-2'!A7</f>
        <v>611</v>
      </c>
      <c r="B460" s="15" t="str">
        <f>'GR n-2'!B7</f>
        <v>Mercadorias</v>
      </c>
      <c r="C460" s="44">
        <v>23896.81</v>
      </c>
      <c r="D460" s="44">
        <v>23896.81</v>
      </c>
      <c r="E460" s="44">
        <v>0</v>
      </c>
      <c r="F460" s="44">
        <v>0</v>
      </c>
    </row>
    <row r="461" spans="1:6" outlineLevel="1" x14ac:dyDescent="0.2">
      <c r="A461" s="17">
        <f>'GR n-2'!A8</f>
        <v>612</v>
      </c>
      <c r="B461" s="15" t="str">
        <f>'GR n-2'!B8</f>
        <v>Matérias-primas, subsidiárias e de consumo</v>
      </c>
      <c r="C461" s="44">
        <v>0</v>
      </c>
      <c r="D461" s="44">
        <v>0</v>
      </c>
      <c r="E461" s="44">
        <v>0</v>
      </c>
      <c r="F461" s="44">
        <v>0</v>
      </c>
    </row>
    <row r="462" spans="1:6" outlineLevel="1" x14ac:dyDescent="0.2">
      <c r="A462" s="17">
        <f>'GR n-2'!A9</f>
        <v>613</v>
      </c>
      <c r="B462" s="15" t="str">
        <f>'GR n-2'!B9</f>
        <v>Activos biológicos (compras)</v>
      </c>
      <c r="C462" s="44">
        <v>0</v>
      </c>
      <c r="D462" s="44">
        <v>0</v>
      </c>
      <c r="E462" s="44">
        <v>0</v>
      </c>
      <c r="F462" s="44">
        <v>0</v>
      </c>
    </row>
    <row r="463" spans="1:6" x14ac:dyDescent="0.2">
      <c r="A463" s="16">
        <f>'GR n-2'!A10</f>
        <v>62</v>
      </c>
      <c r="B463" s="12" t="str">
        <f>'GR n-2'!B10</f>
        <v>Fornecimentos e serviços externos</v>
      </c>
      <c r="C463" s="44">
        <v>9768.35</v>
      </c>
      <c r="D463" s="44">
        <v>9768.35</v>
      </c>
      <c r="E463" s="44">
        <v>0</v>
      </c>
      <c r="F463" s="44">
        <v>0</v>
      </c>
    </row>
    <row r="464" spans="1:6" outlineLevel="1" x14ac:dyDescent="0.2">
      <c r="A464" s="17">
        <f>'GR n-2'!A11</f>
        <v>621</v>
      </c>
      <c r="B464" s="15" t="str">
        <f>'GR n-2'!B11</f>
        <v>Subcontratos</v>
      </c>
      <c r="C464" s="44">
        <v>2000</v>
      </c>
      <c r="D464" s="44">
        <v>2000</v>
      </c>
      <c r="E464" s="44">
        <v>0</v>
      </c>
      <c r="F464" s="44">
        <v>0</v>
      </c>
    </row>
    <row r="465" spans="1:6" outlineLevel="1" x14ac:dyDescent="0.2">
      <c r="A465" s="17">
        <f>'GR n-2'!A12</f>
        <v>622</v>
      </c>
      <c r="B465" s="15" t="str">
        <f>'GR n-2'!B12</f>
        <v>Serviços especializados</v>
      </c>
      <c r="C465" s="44">
        <v>349.16</v>
      </c>
      <c r="D465" s="44">
        <v>349.16</v>
      </c>
      <c r="E465" s="44">
        <v>0</v>
      </c>
      <c r="F465" s="44">
        <v>0</v>
      </c>
    </row>
    <row r="466" spans="1:6" outlineLevel="1" x14ac:dyDescent="0.2">
      <c r="A466" s="18">
        <f>'GR n-2'!A13</f>
        <v>6221</v>
      </c>
      <c r="B466" s="338" t="str">
        <f>'GR n-2'!B13</f>
        <v>Trabalhos especializados</v>
      </c>
      <c r="C466" s="44">
        <v>349.16</v>
      </c>
      <c r="D466" s="44">
        <v>349.16</v>
      </c>
      <c r="E466" s="44">
        <v>0</v>
      </c>
      <c r="F466" s="44">
        <v>0</v>
      </c>
    </row>
    <row r="467" spans="1:6" outlineLevel="1" x14ac:dyDescent="0.2">
      <c r="A467" s="18">
        <f>'GR n-2'!A14</f>
        <v>6222</v>
      </c>
      <c r="B467" s="338" t="str">
        <f>'GR n-2'!B14</f>
        <v>Publicidade e propaganda</v>
      </c>
      <c r="C467" s="44">
        <v>0</v>
      </c>
      <c r="D467" s="44">
        <v>0</v>
      </c>
      <c r="E467" s="44">
        <v>0</v>
      </c>
      <c r="F467" s="44">
        <v>0</v>
      </c>
    </row>
    <row r="468" spans="1:6" outlineLevel="1" x14ac:dyDescent="0.2">
      <c r="A468" s="18">
        <f>'GR n-2'!A15</f>
        <v>6223</v>
      </c>
      <c r="B468" s="338" t="str">
        <f>'GR n-2'!B15</f>
        <v>Vigilância e segurança</v>
      </c>
      <c r="C468" s="44">
        <v>0</v>
      </c>
      <c r="D468" s="44">
        <v>0</v>
      </c>
      <c r="E468" s="44">
        <v>0</v>
      </c>
      <c r="F468" s="44">
        <v>0</v>
      </c>
    </row>
    <row r="469" spans="1:6" outlineLevel="1" x14ac:dyDescent="0.2">
      <c r="A469" s="18">
        <f>'GR n-2'!A16</f>
        <v>6224</v>
      </c>
      <c r="B469" s="338" t="str">
        <f>'GR n-2'!B16</f>
        <v>Honorários</v>
      </c>
      <c r="C469" s="44">
        <v>0</v>
      </c>
      <c r="D469" s="44">
        <v>0</v>
      </c>
      <c r="E469" s="44">
        <v>0</v>
      </c>
      <c r="F469" s="44">
        <v>0</v>
      </c>
    </row>
    <row r="470" spans="1:6" outlineLevel="1" x14ac:dyDescent="0.2">
      <c r="A470" s="18">
        <f>'GR n-2'!A17</f>
        <v>6225</v>
      </c>
      <c r="B470" s="338" t="str">
        <f>'GR n-2'!B17</f>
        <v>Comissões</v>
      </c>
      <c r="C470" s="44">
        <v>0</v>
      </c>
      <c r="D470" s="44">
        <v>0</v>
      </c>
      <c r="E470" s="44">
        <v>0</v>
      </c>
      <c r="F470" s="44">
        <v>0</v>
      </c>
    </row>
    <row r="471" spans="1:6" outlineLevel="1" x14ac:dyDescent="0.2">
      <c r="A471" s="18">
        <f>'GR n-2'!A18</f>
        <v>6226</v>
      </c>
      <c r="B471" s="338" t="str">
        <f>'GR n-2'!B18</f>
        <v>Conservação e reparação</v>
      </c>
      <c r="C471" s="44">
        <v>0</v>
      </c>
      <c r="D471" s="44">
        <v>0</v>
      </c>
      <c r="E471" s="44">
        <v>0</v>
      </c>
      <c r="F471" s="44">
        <v>0</v>
      </c>
    </row>
    <row r="472" spans="1:6" outlineLevel="1" x14ac:dyDescent="0.2">
      <c r="A472" s="18">
        <f>'GR n-2'!A19</f>
        <v>6227</v>
      </c>
      <c r="B472" s="338" t="str">
        <f>'GR n-2'!B19</f>
        <v>Serviços bancários</v>
      </c>
      <c r="C472" s="44">
        <v>0</v>
      </c>
      <c r="D472" s="44">
        <v>0</v>
      </c>
      <c r="E472" s="44">
        <v>0</v>
      </c>
      <c r="F472" s="44">
        <v>0</v>
      </c>
    </row>
    <row r="473" spans="1:6" outlineLevel="1" x14ac:dyDescent="0.2">
      <c r="A473" s="18">
        <f>'GR n-2'!A20</f>
        <v>6228</v>
      </c>
      <c r="B473" s="338" t="str">
        <f>'GR n-2'!B20</f>
        <v>Outros</v>
      </c>
      <c r="C473" s="44">
        <v>0</v>
      </c>
      <c r="D473" s="44">
        <v>0</v>
      </c>
      <c r="E473" s="44">
        <v>0</v>
      </c>
      <c r="F473" s="44">
        <v>0</v>
      </c>
    </row>
    <row r="474" spans="1:6" outlineLevel="1" x14ac:dyDescent="0.2">
      <c r="A474" s="17">
        <f>'GR n-2'!A21</f>
        <v>623</v>
      </c>
      <c r="B474" s="15" t="str">
        <f>'GR n-2'!B21</f>
        <v>Materiais</v>
      </c>
      <c r="C474" s="44">
        <v>614.30999999999995</v>
      </c>
      <c r="D474" s="44">
        <v>614.30999999999995</v>
      </c>
      <c r="E474" s="44">
        <v>0</v>
      </c>
      <c r="F474" s="44">
        <v>0</v>
      </c>
    </row>
    <row r="475" spans="1:6" outlineLevel="1" x14ac:dyDescent="0.2">
      <c r="A475" s="18">
        <f>'GR n-2'!A22</f>
        <v>6231</v>
      </c>
      <c r="B475" s="19" t="str">
        <f>'GR n-2'!B22</f>
        <v>Ferramentas e utensílios de desgaste rápido</v>
      </c>
      <c r="C475" s="44">
        <v>0</v>
      </c>
      <c r="D475" s="44">
        <v>0</v>
      </c>
      <c r="E475" s="44">
        <v>0</v>
      </c>
      <c r="F475" s="44">
        <v>0</v>
      </c>
    </row>
    <row r="476" spans="1:6" outlineLevel="1" x14ac:dyDescent="0.2">
      <c r="A476" s="18">
        <f>'GR n-2'!A23</f>
        <v>6232</v>
      </c>
      <c r="B476" s="19" t="str">
        <f>'GR n-2'!B23</f>
        <v>Livros e documentação técnica</v>
      </c>
      <c r="C476" s="44">
        <v>73.33</v>
      </c>
      <c r="D476" s="44">
        <v>73.33</v>
      </c>
      <c r="E476" s="44">
        <v>0</v>
      </c>
      <c r="F476" s="44">
        <v>0</v>
      </c>
    </row>
    <row r="477" spans="1:6" outlineLevel="1" x14ac:dyDescent="0.2">
      <c r="A477" s="18">
        <f>'GR n-2'!A24</f>
        <v>6233</v>
      </c>
      <c r="B477" s="19" t="str">
        <f>'GR n-2'!B24</f>
        <v>Material de escritório</v>
      </c>
      <c r="C477" s="44">
        <v>279.38</v>
      </c>
      <c r="D477" s="44">
        <v>279.38</v>
      </c>
      <c r="E477" s="44">
        <v>0</v>
      </c>
      <c r="F477" s="44">
        <v>0</v>
      </c>
    </row>
    <row r="478" spans="1:6" outlineLevel="1" x14ac:dyDescent="0.2">
      <c r="A478" s="18">
        <f>'GR n-2'!A25</f>
        <v>6234</v>
      </c>
      <c r="B478" s="19" t="str">
        <f>'GR n-2'!B25</f>
        <v>Artigos para oferta</v>
      </c>
      <c r="C478" s="44">
        <v>261.60000000000002</v>
      </c>
      <c r="D478" s="44">
        <v>261.60000000000002</v>
      </c>
      <c r="E478" s="44">
        <v>0</v>
      </c>
      <c r="F478" s="44">
        <v>0</v>
      </c>
    </row>
    <row r="479" spans="1:6" outlineLevel="1" x14ac:dyDescent="0.2">
      <c r="A479" s="18">
        <f>'GR n-2'!A26</f>
        <v>6238</v>
      </c>
      <c r="B479" s="338" t="str">
        <f>'GR n-2'!B26</f>
        <v>Outros</v>
      </c>
      <c r="C479" s="44">
        <v>0</v>
      </c>
      <c r="D479" s="44">
        <v>0</v>
      </c>
      <c r="E479" s="44">
        <v>0</v>
      </c>
      <c r="F479" s="44">
        <v>0</v>
      </c>
    </row>
    <row r="480" spans="1:6" outlineLevel="1" x14ac:dyDescent="0.2">
      <c r="A480" s="17">
        <f>'GR n-2'!A27</f>
        <v>624</v>
      </c>
      <c r="B480" s="15" t="str">
        <f>'GR n-2'!B27</f>
        <v>Energia e fluidos</v>
      </c>
      <c r="C480" s="44">
        <v>0</v>
      </c>
      <c r="D480" s="44">
        <v>0</v>
      </c>
      <c r="E480" s="44">
        <v>0</v>
      </c>
      <c r="F480" s="44">
        <v>0</v>
      </c>
    </row>
    <row r="481" spans="1:6" outlineLevel="1" x14ac:dyDescent="0.2">
      <c r="A481" s="18">
        <f>'GR n-2'!A28</f>
        <v>6241</v>
      </c>
      <c r="B481" s="19" t="str">
        <f>'GR n-2'!B28</f>
        <v>Electricidade</v>
      </c>
      <c r="C481" s="44">
        <v>0</v>
      </c>
      <c r="D481" s="44">
        <v>0</v>
      </c>
      <c r="E481" s="44">
        <v>0</v>
      </c>
      <c r="F481" s="44">
        <v>0</v>
      </c>
    </row>
    <row r="482" spans="1:6" outlineLevel="1" x14ac:dyDescent="0.2">
      <c r="A482" s="18">
        <f>'GR n-2'!A29</f>
        <v>6242</v>
      </c>
      <c r="B482" s="19" t="str">
        <f>'GR n-2'!B29</f>
        <v>Combustiveis</v>
      </c>
      <c r="C482" s="44">
        <v>0</v>
      </c>
      <c r="D482" s="44">
        <v>0</v>
      </c>
      <c r="E482" s="44">
        <v>0</v>
      </c>
      <c r="F482" s="44">
        <v>0</v>
      </c>
    </row>
    <row r="483" spans="1:6" outlineLevel="1" x14ac:dyDescent="0.2">
      <c r="A483" s="18">
        <f>'GR n-2'!A30</f>
        <v>6243</v>
      </c>
      <c r="B483" s="19" t="str">
        <f>'GR n-2'!B30</f>
        <v>Água</v>
      </c>
      <c r="C483" s="44">
        <v>0</v>
      </c>
      <c r="D483" s="44">
        <v>0</v>
      </c>
      <c r="E483" s="44">
        <v>0</v>
      </c>
      <c r="F483" s="44">
        <v>0</v>
      </c>
    </row>
    <row r="484" spans="1:6" outlineLevel="1" x14ac:dyDescent="0.2">
      <c r="A484" s="18">
        <f>'GR n-2'!A31</f>
        <v>6248</v>
      </c>
      <c r="B484" s="338" t="str">
        <f>'GR n-2'!B31</f>
        <v>Outros</v>
      </c>
      <c r="C484" s="44">
        <v>0</v>
      </c>
      <c r="D484" s="44">
        <v>0</v>
      </c>
      <c r="E484" s="44">
        <v>0</v>
      </c>
      <c r="F484" s="44">
        <v>0</v>
      </c>
    </row>
    <row r="485" spans="1:6" outlineLevel="1" x14ac:dyDescent="0.2">
      <c r="A485" s="17">
        <f>'GR n-2'!A32</f>
        <v>625</v>
      </c>
      <c r="B485" s="15" t="str">
        <f>'GR n-2'!B32</f>
        <v>Deslocações, estadas e transportes</v>
      </c>
      <c r="C485" s="44">
        <v>2568.09</v>
      </c>
      <c r="D485" s="44">
        <v>2568.09</v>
      </c>
      <c r="E485" s="44">
        <v>0</v>
      </c>
      <c r="F485" s="44">
        <v>0</v>
      </c>
    </row>
    <row r="486" spans="1:6" outlineLevel="1" x14ac:dyDescent="0.2">
      <c r="A486" s="18">
        <f>'GR n-2'!A33</f>
        <v>6251</v>
      </c>
      <c r="B486" s="19" t="str">
        <f>'GR n-2'!B33</f>
        <v>Deslocações e estadias</v>
      </c>
      <c r="C486" s="44">
        <v>2568.09</v>
      </c>
      <c r="D486" s="44">
        <v>2568.09</v>
      </c>
      <c r="E486" s="44">
        <v>0</v>
      </c>
      <c r="F486" s="44">
        <v>0</v>
      </c>
    </row>
    <row r="487" spans="1:6" outlineLevel="1" x14ac:dyDescent="0.2">
      <c r="A487" s="18">
        <f>'GR n-2'!A34</f>
        <v>6252</v>
      </c>
      <c r="B487" s="19" t="str">
        <f>'GR n-2'!B34</f>
        <v>Transportes de pessoal</v>
      </c>
      <c r="C487" s="44">
        <v>0</v>
      </c>
      <c r="D487" s="44">
        <v>0</v>
      </c>
      <c r="E487" s="44">
        <v>0</v>
      </c>
      <c r="F487" s="44">
        <v>0</v>
      </c>
    </row>
    <row r="488" spans="1:6" outlineLevel="1" x14ac:dyDescent="0.2">
      <c r="A488" s="18">
        <f>'GR n-2'!A35</f>
        <v>6253</v>
      </c>
      <c r="B488" s="19" t="str">
        <f>'GR n-2'!B35</f>
        <v>Transportes de mercadorias</v>
      </c>
      <c r="C488" s="44">
        <v>0</v>
      </c>
      <c r="D488" s="44">
        <v>0</v>
      </c>
      <c r="E488" s="44">
        <v>0</v>
      </c>
      <c r="F488" s="44">
        <v>0</v>
      </c>
    </row>
    <row r="489" spans="1:6" outlineLevel="1" x14ac:dyDescent="0.2">
      <c r="A489" s="18">
        <f>'GR n-2'!A36</f>
        <v>6258</v>
      </c>
      <c r="B489" s="338" t="str">
        <f>'GR n-2'!B36</f>
        <v>Outros</v>
      </c>
      <c r="C489" s="44">
        <v>0</v>
      </c>
      <c r="D489" s="44">
        <v>0</v>
      </c>
      <c r="E489" s="44">
        <v>0</v>
      </c>
      <c r="F489" s="44">
        <v>0</v>
      </c>
    </row>
    <row r="490" spans="1:6" outlineLevel="1" x14ac:dyDescent="0.2">
      <c r="A490" s="17">
        <f>'GR n-2'!A37</f>
        <v>626</v>
      </c>
      <c r="B490" s="15" t="str">
        <f>'GR n-2'!B37</f>
        <v>Serviços diversos</v>
      </c>
      <c r="C490" s="44">
        <v>4236.7900000000009</v>
      </c>
      <c r="D490" s="44">
        <v>4236.7900000000009</v>
      </c>
      <c r="E490" s="44">
        <v>0</v>
      </c>
      <c r="F490" s="44">
        <v>0</v>
      </c>
    </row>
    <row r="491" spans="1:6" outlineLevel="1" x14ac:dyDescent="0.2">
      <c r="A491" s="18">
        <f>'GR n-2'!A38</f>
        <v>6261</v>
      </c>
      <c r="B491" s="19" t="str">
        <f>'GR n-2'!B38</f>
        <v>Rendas e alugueres</v>
      </c>
      <c r="C491" s="44">
        <v>898.57</v>
      </c>
      <c r="D491" s="44">
        <v>898.57</v>
      </c>
      <c r="E491" s="44">
        <v>0</v>
      </c>
      <c r="F491" s="44">
        <v>0</v>
      </c>
    </row>
    <row r="492" spans="1:6" outlineLevel="1" x14ac:dyDescent="0.2">
      <c r="A492" s="18">
        <f>'GR n-2'!A39</f>
        <v>6262</v>
      </c>
      <c r="B492" s="19" t="str">
        <f>'GR n-2'!B39</f>
        <v>Comunicação</v>
      </c>
      <c r="C492" s="44">
        <v>1183.08</v>
      </c>
      <c r="D492" s="44">
        <v>1183.08</v>
      </c>
      <c r="E492" s="44">
        <v>0</v>
      </c>
      <c r="F492" s="44">
        <v>0</v>
      </c>
    </row>
    <row r="493" spans="1:6" outlineLevel="1" x14ac:dyDescent="0.2">
      <c r="A493" s="18">
        <f>'GR n-2'!A40</f>
        <v>6263</v>
      </c>
      <c r="B493" s="19" t="str">
        <f>'GR n-2'!B40</f>
        <v>Seguros</v>
      </c>
      <c r="C493" s="44">
        <v>39.630000000000003</v>
      </c>
      <c r="D493" s="44">
        <v>39.630000000000003</v>
      </c>
      <c r="E493" s="44">
        <v>0</v>
      </c>
      <c r="F493" s="44">
        <v>0</v>
      </c>
    </row>
    <row r="494" spans="1:6" outlineLevel="1" x14ac:dyDescent="0.2">
      <c r="A494" s="18">
        <f>'GR n-2'!A41</f>
        <v>6264</v>
      </c>
      <c r="B494" s="337" t="str">
        <f>'GR n-2'!B41</f>
        <v>Royalties</v>
      </c>
      <c r="C494" s="44">
        <v>0</v>
      </c>
      <c r="D494" s="44">
        <v>0</v>
      </c>
      <c r="E494" s="44">
        <v>0</v>
      </c>
      <c r="F494" s="44">
        <v>0</v>
      </c>
    </row>
    <row r="495" spans="1:6" outlineLevel="1" x14ac:dyDescent="0.2">
      <c r="A495" s="18">
        <f>'GR n-2'!A42</f>
        <v>6265</v>
      </c>
      <c r="B495" s="19" t="str">
        <f>'GR n-2'!B42</f>
        <v>Contencioso e notariado</v>
      </c>
      <c r="C495" s="44">
        <v>178.57</v>
      </c>
      <c r="D495" s="44">
        <v>178.57</v>
      </c>
      <c r="E495" s="44">
        <v>0</v>
      </c>
      <c r="F495" s="44">
        <v>0</v>
      </c>
    </row>
    <row r="496" spans="1:6" outlineLevel="1" x14ac:dyDescent="0.2">
      <c r="A496" s="18">
        <f>'GR n-2'!A43</f>
        <v>6266</v>
      </c>
      <c r="B496" s="19" t="str">
        <f>'GR n-2'!B43</f>
        <v>Despesas de representação</v>
      </c>
      <c r="C496" s="44">
        <v>102.68</v>
      </c>
      <c r="D496" s="44">
        <v>102.68</v>
      </c>
      <c r="E496" s="44">
        <v>0</v>
      </c>
      <c r="F496" s="44">
        <v>0</v>
      </c>
    </row>
    <row r="497" spans="1:6" outlineLevel="1" x14ac:dyDescent="0.2">
      <c r="A497" s="18">
        <f>'GR n-2'!A44</f>
        <v>6267</v>
      </c>
      <c r="B497" s="19" t="str">
        <f>'GR n-2'!B44</f>
        <v>Limpeza, higiene e conforto</v>
      </c>
      <c r="C497" s="44">
        <v>2.09</v>
      </c>
      <c r="D497" s="44">
        <v>2.09</v>
      </c>
      <c r="E497" s="44">
        <v>0</v>
      </c>
      <c r="F497" s="44">
        <v>0</v>
      </c>
    </row>
    <row r="498" spans="1:6" outlineLevel="1" x14ac:dyDescent="0.2">
      <c r="A498" s="18">
        <f>'GR n-2'!A45</f>
        <v>6268</v>
      </c>
      <c r="B498" s="19" t="str">
        <f>'GR n-2'!B45</f>
        <v>Outros serviços</v>
      </c>
      <c r="C498" s="44">
        <v>1832.17</v>
      </c>
      <c r="D498" s="44">
        <v>1832.17</v>
      </c>
      <c r="E498" s="44">
        <v>0</v>
      </c>
      <c r="F498" s="44">
        <v>0</v>
      </c>
    </row>
    <row r="499" spans="1:6" x14ac:dyDescent="0.2">
      <c r="A499" s="16">
        <f>'GR n-2'!A46</f>
        <v>63</v>
      </c>
      <c r="B499" s="12" t="str">
        <f>'GR n-2'!B46</f>
        <v>Gastos com o pessoal</v>
      </c>
      <c r="C499" s="44">
        <v>27297.16</v>
      </c>
      <c r="D499" s="44">
        <v>27297.16</v>
      </c>
      <c r="E499" s="44">
        <v>0</v>
      </c>
      <c r="F499" s="44">
        <v>0</v>
      </c>
    </row>
    <row r="500" spans="1:6" outlineLevel="1" x14ac:dyDescent="0.2">
      <c r="A500" s="17">
        <f>'GR n-2'!A47</f>
        <v>631</v>
      </c>
      <c r="B500" s="15" t="str">
        <f>'GR n-2'!B47</f>
        <v>Remunerações dos órgãos sociais</v>
      </c>
      <c r="C500" s="44">
        <v>15855</v>
      </c>
      <c r="D500" s="44">
        <v>15855</v>
      </c>
      <c r="E500" s="44">
        <v>0</v>
      </c>
      <c r="F500" s="44">
        <v>0</v>
      </c>
    </row>
    <row r="501" spans="1:6" outlineLevel="1" x14ac:dyDescent="0.2">
      <c r="A501" s="17">
        <f>'GR n-2'!A48</f>
        <v>632</v>
      </c>
      <c r="B501" s="15" t="str">
        <f>'GR n-2'!B48</f>
        <v>Remunerações do pessoal</v>
      </c>
      <c r="C501" s="44">
        <v>7102.25</v>
      </c>
      <c r="D501" s="44">
        <v>7102.25</v>
      </c>
      <c r="E501" s="44">
        <v>0</v>
      </c>
      <c r="F501" s="44">
        <v>0</v>
      </c>
    </row>
    <row r="502" spans="1:6" outlineLevel="1" x14ac:dyDescent="0.2">
      <c r="A502" s="17">
        <f>'GR n-2'!A49</f>
        <v>633</v>
      </c>
      <c r="B502" s="15" t="str">
        <f>'GR n-2'!B49</f>
        <v>Benefícios pós-emprego</v>
      </c>
      <c r="C502" s="44">
        <v>0</v>
      </c>
      <c r="D502" s="44">
        <v>0</v>
      </c>
      <c r="E502" s="44">
        <v>0</v>
      </c>
      <c r="F502" s="44">
        <v>0</v>
      </c>
    </row>
    <row r="503" spans="1:6" outlineLevel="1" x14ac:dyDescent="0.2">
      <c r="A503" s="18">
        <f>'GR n-2'!A50</f>
        <v>6331</v>
      </c>
      <c r="B503" s="19" t="str">
        <f>'GR n-2'!B50</f>
        <v>Prémios para pensões</v>
      </c>
      <c r="C503" s="44">
        <v>0</v>
      </c>
      <c r="D503" s="44">
        <v>0</v>
      </c>
      <c r="E503" s="44">
        <v>0</v>
      </c>
      <c r="F503" s="44">
        <v>0</v>
      </c>
    </row>
    <row r="504" spans="1:6" outlineLevel="1" x14ac:dyDescent="0.2">
      <c r="A504" s="18">
        <f>'GR n-2'!A51</f>
        <v>6332</v>
      </c>
      <c r="B504" s="19" t="str">
        <f>'GR n-2'!B51</f>
        <v>Outros benefícios</v>
      </c>
      <c r="C504" s="44">
        <v>0</v>
      </c>
      <c r="D504" s="44">
        <v>0</v>
      </c>
      <c r="E504" s="44">
        <v>0</v>
      </c>
      <c r="F504" s="44">
        <v>0</v>
      </c>
    </row>
    <row r="505" spans="1:6" outlineLevel="1" x14ac:dyDescent="0.2">
      <c r="A505" s="17">
        <f>'GR n-2'!A52</f>
        <v>634</v>
      </c>
      <c r="B505" s="15" t="str">
        <f>'GR n-2'!B52</f>
        <v>Indemnizações</v>
      </c>
      <c r="C505" s="44">
        <v>0</v>
      </c>
      <c r="D505" s="44">
        <v>0</v>
      </c>
      <c r="E505" s="44">
        <v>0</v>
      </c>
      <c r="F505" s="44">
        <v>0</v>
      </c>
    </row>
    <row r="506" spans="1:6" outlineLevel="1" x14ac:dyDescent="0.2">
      <c r="A506" s="17">
        <f>'GR n-2'!A53</f>
        <v>635</v>
      </c>
      <c r="B506" s="15" t="str">
        <f>'GR n-2'!B53</f>
        <v>Encargos sobre remunerações</v>
      </c>
      <c r="C506" s="44">
        <v>4339.91</v>
      </c>
      <c r="D506" s="44">
        <v>4339.91</v>
      </c>
      <c r="E506" s="44">
        <v>0</v>
      </c>
      <c r="F506" s="44">
        <v>0</v>
      </c>
    </row>
    <row r="507" spans="1:6" outlineLevel="1" x14ac:dyDescent="0.2">
      <c r="A507" s="17">
        <f>'GR n-2'!A54</f>
        <v>636</v>
      </c>
      <c r="B507" s="15" t="str">
        <f>'GR n-2'!B54</f>
        <v>Seguros de acidentes no trabalho e doenças profissionais</v>
      </c>
      <c r="C507" s="44">
        <v>0</v>
      </c>
      <c r="D507" s="44">
        <v>0</v>
      </c>
      <c r="E507" s="44">
        <v>0</v>
      </c>
      <c r="F507" s="44">
        <v>0</v>
      </c>
    </row>
    <row r="508" spans="1:6" outlineLevel="1" x14ac:dyDescent="0.2">
      <c r="A508" s="17">
        <f>'GR n-2'!A55</f>
        <v>637</v>
      </c>
      <c r="B508" s="15" t="str">
        <f>'GR n-2'!B55</f>
        <v>Gastos de acção social</v>
      </c>
      <c r="C508" s="44">
        <v>0</v>
      </c>
      <c r="D508" s="44">
        <v>0</v>
      </c>
      <c r="E508" s="44">
        <v>0</v>
      </c>
      <c r="F508" s="44">
        <v>0</v>
      </c>
    </row>
    <row r="509" spans="1:6" outlineLevel="1" x14ac:dyDescent="0.2">
      <c r="A509" s="17">
        <f>'GR n-2'!A56</f>
        <v>638</v>
      </c>
      <c r="B509" s="15" t="str">
        <f>'GR n-2'!B56</f>
        <v>Outros gastos com o pessoal</v>
      </c>
      <c r="C509" s="44">
        <v>0</v>
      </c>
      <c r="D509" s="44">
        <v>0</v>
      </c>
      <c r="E509" s="44">
        <v>0</v>
      </c>
      <c r="F509" s="44">
        <v>0</v>
      </c>
    </row>
    <row r="510" spans="1:6" x14ac:dyDescent="0.2">
      <c r="A510" s="16">
        <f>'GR n-2'!A57</f>
        <v>64</v>
      </c>
      <c r="B510" s="12" t="str">
        <f>'GR n-2'!B57</f>
        <v>Gastos de depreciação e de amortização</v>
      </c>
      <c r="C510" s="44">
        <v>575.1400000000001</v>
      </c>
      <c r="D510" s="44">
        <v>575.1400000000001</v>
      </c>
      <c r="E510" s="44">
        <v>0</v>
      </c>
      <c r="F510" s="44">
        <v>0</v>
      </c>
    </row>
    <row r="511" spans="1:6" outlineLevel="1" x14ac:dyDescent="0.2">
      <c r="A511" s="17">
        <f>'GR n-2'!A58</f>
        <v>641</v>
      </c>
      <c r="B511" s="15" t="str">
        <f>'GR n-2'!B58</f>
        <v>Propriedades de investimento</v>
      </c>
      <c r="C511" s="44">
        <v>0</v>
      </c>
      <c r="D511" s="44">
        <v>0</v>
      </c>
      <c r="E511" s="44">
        <v>0</v>
      </c>
      <c r="F511" s="44">
        <v>0</v>
      </c>
    </row>
    <row r="512" spans="1:6" outlineLevel="1" x14ac:dyDescent="0.2">
      <c r="A512" s="18">
        <f>'GR n-2'!A59</f>
        <v>6411</v>
      </c>
      <c r="B512" s="19" t="str">
        <f>'GR n-2'!B59</f>
        <v>Terrenos e recursos naturais</v>
      </c>
      <c r="C512" s="44">
        <v>0</v>
      </c>
      <c r="D512" s="44">
        <v>0</v>
      </c>
      <c r="E512" s="44">
        <v>0</v>
      </c>
      <c r="F512" s="44">
        <v>0</v>
      </c>
    </row>
    <row r="513" spans="1:6" outlineLevel="1" x14ac:dyDescent="0.2">
      <c r="A513" s="18">
        <f>'GR n-2'!A60</f>
        <v>6412</v>
      </c>
      <c r="B513" s="19" t="str">
        <f>'GR n-2'!B60</f>
        <v>Edifícios e outras construções</v>
      </c>
      <c r="C513" s="44">
        <v>0</v>
      </c>
      <c r="D513" s="44">
        <v>0</v>
      </c>
      <c r="E513" s="44">
        <v>0</v>
      </c>
      <c r="F513" s="44">
        <v>0</v>
      </c>
    </row>
    <row r="514" spans="1:6" outlineLevel="1" x14ac:dyDescent="0.2">
      <c r="A514" s="18">
        <f>'GR n-2'!A61</f>
        <v>6416</v>
      </c>
      <c r="B514" s="19" t="str">
        <f>'GR n-2'!B61</f>
        <v>Outras propriedades de investimento</v>
      </c>
      <c r="C514" s="44">
        <v>0</v>
      </c>
      <c r="D514" s="44">
        <v>0</v>
      </c>
      <c r="E514" s="44">
        <v>0</v>
      </c>
      <c r="F514" s="44">
        <v>0</v>
      </c>
    </row>
    <row r="515" spans="1:6" outlineLevel="1" x14ac:dyDescent="0.2">
      <c r="A515" s="17">
        <f>'GR n-2'!A62</f>
        <v>642</v>
      </c>
      <c r="B515" s="15" t="str">
        <f>'GR n-2'!B62</f>
        <v>Activos fixos tangíveis</v>
      </c>
      <c r="C515" s="44">
        <v>575.1400000000001</v>
      </c>
      <c r="D515" s="44">
        <v>575.1400000000001</v>
      </c>
      <c r="E515" s="44">
        <v>0</v>
      </c>
      <c r="F515" s="44">
        <v>0</v>
      </c>
    </row>
    <row r="516" spans="1:6" outlineLevel="1" x14ac:dyDescent="0.2">
      <c r="A516" s="18">
        <f>'GR n-2'!A63</f>
        <v>6421</v>
      </c>
      <c r="B516" s="19" t="str">
        <f>'GR n-2'!B63</f>
        <v>Terrenos e recursos naturais</v>
      </c>
      <c r="C516" s="44">
        <v>0</v>
      </c>
      <c r="D516" s="44">
        <v>0</v>
      </c>
      <c r="E516" s="44">
        <v>0</v>
      </c>
      <c r="F516" s="44">
        <v>0</v>
      </c>
    </row>
    <row r="517" spans="1:6" outlineLevel="1" x14ac:dyDescent="0.2">
      <c r="A517" s="18">
        <f>'GR n-2'!A64</f>
        <v>6422</v>
      </c>
      <c r="B517" s="19" t="str">
        <f>'GR n-2'!B64</f>
        <v>Edifícios e outras construções</v>
      </c>
      <c r="C517" s="44">
        <v>0</v>
      </c>
      <c r="D517" s="44">
        <v>0</v>
      </c>
      <c r="E517" s="44">
        <v>0</v>
      </c>
      <c r="F517" s="44">
        <v>0</v>
      </c>
    </row>
    <row r="518" spans="1:6" outlineLevel="1" x14ac:dyDescent="0.2">
      <c r="A518" s="18">
        <f>'GR n-2'!A65</f>
        <v>6423</v>
      </c>
      <c r="B518" s="19" t="str">
        <f>'GR n-2'!B65</f>
        <v>Equipamento básico</v>
      </c>
      <c r="C518" s="44">
        <v>524.82000000000005</v>
      </c>
      <c r="D518" s="44">
        <v>524.82000000000005</v>
      </c>
      <c r="E518" s="44">
        <v>0</v>
      </c>
      <c r="F518" s="44">
        <v>0</v>
      </c>
    </row>
    <row r="519" spans="1:6" outlineLevel="1" x14ac:dyDescent="0.2">
      <c r="A519" s="18">
        <f>'GR n-2'!A66</f>
        <v>6424</v>
      </c>
      <c r="B519" s="19" t="str">
        <f>'GR n-2'!B66</f>
        <v>Equipamento de transporte</v>
      </c>
      <c r="C519" s="44">
        <v>0</v>
      </c>
      <c r="D519" s="44">
        <v>0</v>
      </c>
      <c r="E519" s="44">
        <v>0</v>
      </c>
      <c r="F519" s="44">
        <v>0</v>
      </c>
    </row>
    <row r="520" spans="1:6" outlineLevel="1" x14ac:dyDescent="0.2">
      <c r="A520" s="18">
        <f>'GR n-2'!A67</f>
        <v>6425</v>
      </c>
      <c r="B520" s="19" t="str">
        <f>'GR n-2'!B67</f>
        <v>Equipamento administrativo</v>
      </c>
      <c r="C520" s="44">
        <v>50.32</v>
      </c>
      <c r="D520" s="44">
        <v>50.32</v>
      </c>
      <c r="E520" s="44">
        <v>0</v>
      </c>
      <c r="F520" s="44">
        <v>0</v>
      </c>
    </row>
    <row r="521" spans="1:6" outlineLevel="1" x14ac:dyDescent="0.2">
      <c r="A521" s="18">
        <f>'GR n-2'!A68</f>
        <v>6426</v>
      </c>
      <c r="B521" s="19" t="str">
        <f>'GR n-2'!B68</f>
        <v>Equipamentos biológicos</v>
      </c>
      <c r="C521" s="44">
        <v>0</v>
      </c>
      <c r="D521" s="44">
        <v>0</v>
      </c>
      <c r="E521" s="44">
        <v>0</v>
      </c>
      <c r="F521" s="44">
        <v>0</v>
      </c>
    </row>
    <row r="522" spans="1:6" outlineLevel="1" x14ac:dyDescent="0.2">
      <c r="A522" s="18">
        <f>'GR n-2'!A69</f>
        <v>6427</v>
      </c>
      <c r="B522" s="19" t="str">
        <f>'GR n-2'!B69</f>
        <v>Outros activos fixos tangíveis</v>
      </c>
      <c r="C522" s="44">
        <v>0</v>
      </c>
      <c r="D522" s="44">
        <v>0</v>
      </c>
      <c r="E522" s="44">
        <v>0</v>
      </c>
      <c r="F522" s="44">
        <v>0</v>
      </c>
    </row>
    <row r="523" spans="1:6" outlineLevel="1" x14ac:dyDescent="0.2">
      <c r="A523" s="17">
        <f>'GR n-2'!A70</f>
        <v>643</v>
      </c>
      <c r="B523" s="15" t="str">
        <f>'GR n-2'!B70</f>
        <v>Activos intangíveis</v>
      </c>
      <c r="C523" s="44">
        <v>0</v>
      </c>
      <c r="D523" s="44">
        <v>0</v>
      </c>
      <c r="E523" s="44">
        <v>0</v>
      </c>
      <c r="F523" s="44">
        <v>0</v>
      </c>
    </row>
    <row r="524" spans="1:6" outlineLevel="1" x14ac:dyDescent="0.2">
      <c r="A524" s="18">
        <f>'GR n-2'!A71</f>
        <v>6431</v>
      </c>
      <c r="B524" s="337" t="str">
        <f>'GR n-2'!B71</f>
        <v>Goodwill</v>
      </c>
      <c r="C524" s="44">
        <v>0</v>
      </c>
      <c r="D524" s="44">
        <v>0</v>
      </c>
      <c r="E524" s="44">
        <v>0</v>
      </c>
      <c r="F524" s="44">
        <v>0</v>
      </c>
    </row>
    <row r="525" spans="1:6" outlineLevel="1" x14ac:dyDescent="0.2">
      <c r="A525" s="18">
        <f>'GR n-2'!A72</f>
        <v>6432</v>
      </c>
      <c r="B525" s="19" t="str">
        <f>'GR n-2'!B72</f>
        <v>Projectos de desenvolvimento</v>
      </c>
      <c r="C525" s="44">
        <v>0</v>
      </c>
      <c r="D525" s="44">
        <v>0</v>
      </c>
      <c r="E525" s="44">
        <v>0</v>
      </c>
      <c r="F525" s="44">
        <v>0</v>
      </c>
    </row>
    <row r="526" spans="1:6" outlineLevel="1" x14ac:dyDescent="0.2">
      <c r="A526" s="18">
        <f>'GR n-2'!A73</f>
        <v>6433</v>
      </c>
      <c r="B526" s="19" t="str">
        <f>'GR n-2'!B73</f>
        <v>Programas de computador</v>
      </c>
      <c r="C526" s="44">
        <v>0</v>
      </c>
      <c r="D526" s="44">
        <v>0</v>
      </c>
      <c r="E526" s="44">
        <v>0</v>
      </c>
      <c r="F526" s="44">
        <v>0</v>
      </c>
    </row>
    <row r="527" spans="1:6" outlineLevel="1" x14ac:dyDescent="0.2">
      <c r="A527" s="18">
        <f>'GR n-2'!A74</f>
        <v>6434</v>
      </c>
      <c r="B527" s="19" t="str">
        <f>'GR n-2'!B74</f>
        <v>Propriedade industrial</v>
      </c>
      <c r="C527" s="44">
        <v>0</v>
      </c>
      <c r="D527" s="44">
        <v>0</v>
      </c>
      <c r="E527" s="44">
        <v>0</v>
      </c>
      <c r="F527" s="44">
        <v>0</v>
      </c>
    </row>
    <row r="528" spans="1:6" outlineLevel="1" x14ac:dyDescent="0.2">
      <c r="A528" s="18">
        <f>'GR n-2'!A75</f>
        <v>6436</v>
      </c>
      <c r="B528" s="19" t="str">
        <f>'GR n-2'!B75</f>
        <v>Outros activos intangíveis</v>
      </c>
      <c r="C528" s="44">
        <v>0</v>
      </c>
      <c r="D528" s="44">
        <v>0</v>
      </c>
      <c r="E528" s="44">
        <v>0</v>
      </c>
      <c r="F528" s="44">
        <v>0</v>
      </c>
    </row>
    <row r="529" spans="1:6" x14ac:dyDescent="0.2">
      <c r="A529" s="16">
        <f>'GR n-2'!A76</f>
        <v>65</v>
      </c>
      <c r="B529" s="12" t="str">
        <f>'GR n-2'!B76</f>
        <v>Perdas por imparidade</v>
      </c>
      <c r="C529" s="44">
        <v>811.8</v>
      </c>
      <c r="D529" s="44">
        <v>811.8</v>
      </c>
      <c r="E529" s="44">
        <v>0</v>
      </c>
      <c r="F529" s="44">
        <v>0</v>
      </c>
    </row>
    <row r="530" spans="1:6" outlineLevel="1" x14ac:dyDescent="0.2">
      <c r="A530" s="17">
        <f>'GR n-2'!A77</f>
        <v>651</v>
      </c>
      <c r="B530" s="15" t="str">
        <f>'GR n-2'!B77</f>
        <v>Em dívidas a receber</v>
      </c>
      <c r="C530" s="44">
        <v>811.8</v>
      </c>
      <c r="D530" s="44">
        <v>811.8</v>
      </c>
      <c r="E530" s="44">
        <v>0</v>
      </c>
      <c r="F530" s="44">
        <v>0</v>
      </c>
    </row>
    <row r="531" spans="1:6" outlineLevel="1" x14ac:dyDescent="0.2">
      <c r="A531" s="18">
        <f>'GR n-2'!A78</f>
        <v>6511</v>
      </c>
      <c r="B531" s="19" t="str">
        <f>'GR n-2'!B78</f>
        <v>Clientes</v>
      </c>
      <c r="C531" s="44">
        <v>811.8</v>
      </c>
      <c r="D531" s="44">
        <v>811.8</v>
      </c>
      <c r="E531" s="44">
        <v>0</v>
      </c>
      <c r="F531" s="44">
        <v>0</v>
      </c>
    </row>
    <row r="532" spans="1:6" outlineLevel="1" x14ac:dyDescent="0.2">
      <c r="A532" s="18">
        <f>'GR n-2'!A79</f>
        <v>6512</v>
      </c>
      <c r="B532" s="19" t="str">
        <f>'GR n-2'!B79</f>
        <v>Outros devedores</v>
      </c>
      <c r="C532" s="44">
        <v>0</v>
      </c>
      <c r="D532" s="44">
        <v>0</v>
      </c>
      <c r="E532" s="44">
        <v>0</v>
      </c>
      <c r="F532" s="44">
        <v>0</v>
      </c>
    </row>
    <row r="533" spans="1:6" outlineLevel="1" x14ac:dyDescent="0.2">
      <c r="A533" s="17">
        <f>'GR n-2'!A80</f>
        <v>652</v>
      </c>
      <c r="B533" s="15" t="str">
        <f>'GR n-2'!B80</f>
        <v>Em inventários</v>
      </c>
      <c r="C533" s="44">
        <v>0</v>
      </c>
      <c r="D533" s="44">
        <v>0</v>
      </c>
      <c r="E533" s="44">
        <v>0</v>
      </c>
      <c r="F533" s="44">
        <v>0</v>
      </c>
    </row>
    <row r="534" spans="1:6" outlineLevel="1" x14ac:dyDescent="0.2">
      <c r="A534" s="17">
        <f>'GR n-2'!A81</f>
        <v>653</v>
      </c>
      <c r="B534" s="15" t="str">
        <f>'GR n-2'!B81</f>
        <v>Em investimentos financeiros</v>
      </c>
      <c r="C534" s="44">
        <v>0</v>
      </c>
      <c r="D534" s="44">
        <v>0</v>
      </c>
      <c r="E534" s="44">
        <v>0</v>
      </c>
      <c r="F534" s="44">
        <v>0</v>
      </c>
    </row>
    <row r="535" spans="1:6" outlineLevel="1" x14ac:dyDescent="0.2">
      <c r="A535" s="18">
        <f>'GR n-2'!A82</f>
        <v>6531</v>
      </c>
      <c r="B535" s="19" t="str">
        <f>'GR n-2'!B82</f>
        <v>Investimentos em subsidiárias</v>
      </c>
      <c r="C535" s="44">
        <v>0</v>
      </c>
      <c r="D535" s="44">
        <v>0</v>
      </c>
      <c r="E535" s="44">
        <v>0</v>
      </c>
      <c r="F535" s="44">
        <v>0</v>
      </c>
    </row>
    <row r="536" spans="1:6" outlineLevel="1" x14ac:dyDescent="0.2">
      <c r="A536" s="20">
        <f>'GR n-2'!A83</f>
        <v>65311</v>
      </c>
      <c r="B536" s="21" t="str">
        <f>'GR n-2'!B83</f>
        <v>Método da equivalência patrimonial</v>
      </c>
      <c r="C536" s="44">
        <v>0</v>
      </c>
      <c r="D536" s="44">
        <v>0</v>
      </c>
      <c r="E536" s="44">
        <v>0</v>
      </c>
      <c r="F536" s="44">
        <v>0</v>
      </c>
    </row>
    <row r="537" spans="1:6" outlineLevel="1" x14ac:dyDescent="0.2">
      <c r="A537" s="20">
        <f>'GR n-2'!A84</f>
        <v>65312</v>
      </c>
      <c r="B537" s="21" t="str">
        <f>'GR n-2'!B84</f>
        <v>Outros métodos</v>
      </c>
      <c r="C537" s="44">
        <v>0</v>
      </c>
      <c r="D537" s="44">
        <v>0</v>
      </c>
      <c r="E537" s="44">
        <v>0</v>
      </c>
      <c r="F537" s="44">
        <v>0</v>
      </c>
    </row>
    <row r="538" spans="1:6" outlineLevel="1" x14ac:dyDescent="0.2">
      <c r="A538" s="18">
        <f>'GR n-2'!A85</f>
        <v>6532</v>
      </c>
      <c r="B538" s="19" t="str">
        <f>'GR n-2'!B85</f>
        <v>Investimentos em associadas</v>
      </c>
      <c r="C538" s="44">
        <v>0</v>
      </c>
      <c r="D538" s="44">
        <v>0</v>
      </c>
      <c r="E538" s="44">
        <v>0</v>
      </c>
      <c r="F538" s="44">
        <v>0</v>
      </c>
    </row>
    <row r="539" spans="1:6" outlineLevel="1" x14ac:dyDescent="0.2">
      <c r="A539" s="20">
        <f>'GR n-2'!A86</f>
        <v>65321</v>
      </c>
      <c r="B539" s="21" t="str">
        <f>'GR n-2'!B86</f>
        <v>Método da equivalência patrimonial</v>
      </c>
      <c r="C539" s="44">
        <v>0</v>
      </c>
      <c r="D539" s="44">
        <v>0</v>
      </c>
      <c r="E539" s="44">
        <v>0</v>
      </c>
      <c r="F539" s="44">
        <v>0</v>
      </c>
    </row>
    <row r="540" spans="1:6" outlineLevel="1" x14ac:dyDescent="0.2">
      <c r="A540" s="20">
        <f>'GR n-2'!A87</f>
        <v>65322</v>
      </c>
      <c r="B540" s="21" t="str">
        <f>'GR n-2'!B87</f>
        <v>Outros métodos</v>
      </c>
      <c r="C540" s="44">
        <v>0</v>
      </c>
      <c r="D540" s="44">
        <v>0</v>
      </c>
      <c r="E540" s="44">
        <v>0</v>
      </c>
      <c r="F540" s="44">
        <v>0</v>
      </c>
    </row>
    <row r="541" spans="1:6" outlineLevel="1" x14ac:dyDescent="0.2">
      <c r="A541" s="18">
        <f>'GR n-2'!A88</f>
        <v>6533</v>
      </c>
      <c r="B541" s="19" t="str">
        <f>'GR n-2'!B88</f>
        <v>Investimentos em entidades conjuntamente controladas</v>
      </c>
      <c r="C541" s="44">
        <v>0</v>
      </c>
      <c r="D541" s="44">
        <v>0</v>
      </c>
      <c r="E541" s="44">
        <v>0</v>
      </c>
      <c r="F541" s="44">
        <v>0</v>
      </c>
    </row>
    <row r="542" spans="1:6" outlineLevel="1" x14ac:dyDescent="0.2">
      <c r="A542" s="20">
        <f>'GR n-2'!A89</f>
        <v>65331</v>
      </c>
      <c r="B542" s="21" t="str">
        <f>'GR n-2'!B89</f>
        <v>Método da equivalência patrimonial</v>
      </c>
      <c r="C542" s="44">
        <v>0</v>
      </c>
      <c r="D542" s="44">
        <v>0</v>
      </c>
      <c r="E542" s="44">
        <v>0</v>
      </c>
      <c r="F542" s="44">
        <v>0</v>
      </c>
    </row>
    <row r="543" spans="1:6" outlineLevel="1" x14ac:dyDescent="0.2">
      <c r="A543" s="20">
        <f>'GR n-2'!A90</f>
        <v>65332</v>
      </c>
      <c r="B543" s="21" t="str">
        <f>'GR n-2'!B90</f>
        <v>Outros métodos</v>
      </c>
      <c r="C543" s="44">
        <v>0</v>
      </c>
      <c r="D543" s="44">
        <v>0</v>
      </c>
      <c r="E543" s="44">
        <v>0</v>
      </c>
      <c r="F543" s="44">
        <v>0</v>
      </c>
    </row>
    <row r="544" spans="1:6" outlineLevel="1" x14ac:dyDescent="0.2">
      <c r="A544" s="18">
        <f>'GR n-2'!A91</f>
        <v>6534</v>
      </c>
      <c r="B544" s="19" t="str">
        <f>'GR n-2'!B91</f>
        <v>Investimentos noutras empresas</v>
      </c>
      <c r="C544" s="44">
        <v>0</v>
      </c>
      <c r="D544" s="44">
        <v>0</v>
      </c>
      <c r="E544" s="44">
        <v>0</v>
      </c>
      <c r="F544" s="44">
        <v>0</v>
      </c>
    </row>
    <row r="545" spans="1:6" outlineLevel="1" x14ac:dyDescent="0.2">
      <c r="A545" s="18">
        <f>'GR n-2'!A92</f>
        <v>6535</v>
      </c>
      <c r="B545" s="19" t="str">
        <f>'GR n-2'!B92</f>
        <v>Outros investimentos financeiros</v>
      </c>
      <c r="C545" s="44">
        <v>0</v>
      </c>
      <c r="D545" s="44">
        <v>0</v>
      </c>
      <c r="E545" s="44">
        <v>0</v>
      </c>
      <c r="F545" s="44">
        <v>0</v>
      </c>
    </row>
    <row r="546" spans="1:6" outlineLevel="1" x14ac:dyDescent="0.2">
      <c r="A546" s="17">
        <f>'GR n-2'!A93</f>
        <v>654</v>
      </c>
      <c r="B546" s="15" t="str">
        <f>'GR n-2'!B93</f>
        <v>Em propriedades de investimento</v>
      </c>
      <c r="C546" s="44">
        <v>0</v>
      </c>
      <c r="D546" s="44">
        <v>0</v>
      </c>
      <c r="E546" s="44">
        <v>0</v>
      </c>
      <c r="F546" s="44">
        <v>0</v>
      </c>
    </row>
    <row r="547" spans="1:6" outlineLevel="1" x14ac:dyDescent="0.2">
      <c r="A547" s="18">
        <f>'GR n-2'!A94</f>
        <v>6541</v>
      </c>
      <c r="B547" s="19" t="str">
        <f>'GR n-2'!B94</f>
        <v>Terrenos e recursos naturais</v>
      </c>
      <c r="C547" s="44">
        <v>0</v>
      </c>
      <c r="D547" s="44">
        <v>0</v>
      </c>
      <c r="E547" s="44">
        <v>0</v>
      </c>
      <c r="F547" s="44">
        <v>0</v>
      </c>
    </row>
    <row r="548" spans="1:6" outlineLevel="1" x14ac:dyDescent="0.2">
      <c r="A548" s="18">
        <f>'GR n-2'!A95</f>
        <v>6542</v>
      </c>
      <c r="B548" s="19" t="str">
        <f>'GR n-2'!B95</f>
        <v>Edifícios e outras construções</v>
      </c>
      <c r="C548" s="44">
        <v>0</v>
      </c>
      <c r="D548" s="44">
        <v>0</v>
      </c>
      <c r="E548" s="44">
        <v>0</v>
      </c>
      <c r="F548" s="44">
        <v>0</v>
      </c>
    </row>
    <row r="549" spans="1:6" outlineLevel="1" x14ac:dyDescent="0.2">
      <c r="A549" s="18">
        <f>'GR n-2'!A96</f>
        <v>6546</v>
      </c>
      <c r="B549" s="19" t="str">
        <f>'GR n-2'!B96</f>
        <v>Outras propriedades de investimento</v>
      </c>
      <c r="C549" s="44">
        <v>0</v>
      </c>
      <c r="D549" s="44">
        <v>0</v>
      </c>
      <c r="E549" s="44">
        <v>0</v>
      </c>
      <c r="F549" s="44">
        <v>0</v>
      </c>
    </row>
    <row r="550" spans="1:6" outlineLevel="1" x14ac:dyDescent="0.2">
      <c r="A550" s="17">
        <f>'GR n-2'!A97</f>
        <v>655</v>
      </c>
      <c r="B550" s="15" t="str">
        <f>'GR n-2'!B97</f>
        <v>Em activos fixos tangíveis</v>
      </c>
      <c r="C550" s="44">
        <v>0</v>
      </c>
      <c r="D550" s="44">
        <v>0</v>
      </c>
      <c r="E550" s="44">
        <v>0</v>
      </c>
      <c r="F550" s="44">
        <v>0</v>
      </c>
    </row>
    <row r="551" spans="1:6" outlineLevel="1" x14ac:dyDescent="0.2">
      <c r="A551" s="18">
        <f>'GR n-2'!A98</f>
        <v>6551</v>
      </c>
      <c r="B551" s="19" t="str">
        <f>'GR n-2'!B98</f>
        <v>Terrenos e recursos naturais</v>
      </c>
      <c r="C551" s="44">
        <v>0</v>
      </c>
      <c r="D551" s="44">
        <v>0</v>
      </c>
      <c r="E551" s="44">
        <v>0</v>
      </c>
      <c r="F551" s="44">
        <v>0</v>
      </c>
    </row>
    <row r="552" spans="1:6" outlineLevel="1" x14ac:dyDescent="0.2">
      <c r="A552" s="18">
        <f>'GR n-2'!A99</f>
        <v>6552</v>
      </c>
      <c r="B552" s="19" t="str">
        <f>'GR n-2'!B99</f>
        <v>Edifícios e outras construções</v>
      </c>
      <c r="C552" s="44">
        <v>0</v>
      </c>
      <c r="D552" s="44">
        <v>0</v>
      </c>
      <c r="E552" s="44">
        <v>0</v>
      </c>
      <c r="F552" s="44">
        <v>0</v>
      </c>
    </row>
    <row r="553" spans="1:6" outlineLevel="1" x14ac:dyDescent="0.2">
      <c r="A553" s="18">
        <f>'GR n-2'!A100</f>
        <v>6553</v>
      </c>
      <c r="B553" s="19" t="str">
        <f>'GR n-2'!B100</f>
        <v>Equipamento básico</v>
      </c>
      <c r="C553" s="44">
        <v>0</v>
      </c>
      <c r="D553" s="44">
        <v>0</v>
      </c>
      <c r="E553" s="44">
        <v>0</v>
      </c>
      <c r="F553" s="44">
        <v>0</v>
      </c>
    </row>
    <row r="554" spans="1:6" outlineLevel="1" x14ac:dyDescent="0.2">
      <c r="A554" s="18">
        <f>'GR n-2'!A101</f>
        <v>6554</v>
      </c>
      <c r="B554" s="19" t="str">
        <f>'GR n-2'!B101</f>
        <v>Equipamento de transporte</v>
      </c>
      <c r="C554" s="44">
        <v>0</v>
      </c>
      <c r="D554" s="44">
        <v>0</v>
      </c>
      <c r="E554" s="44">
        <v>0</v>
      </c>
      <c r="F554" s="44">
        <v>0</v>
      </c>
    </row>
    <row r="555" spans="1:6" outlineLevel="1" x14ac:dyDescent="0.2">
      <c r="A555" s="18">
        <f>'GR n-2'!A102</f>
        <v>6555</v>
      </c>
      <c r="B555" s="19" t="str">
        <f>'GR n-2'!B102</f>
        <v>Equipamento administrativo</v>
      </c>
      <c r="C555" s="44">
        <v>0</v>
      </c>
      <c r="D555" s="44">
        <v>0</v>
      </c>
      <c r="E555" s="44">
        <v>0</v>
      </c>
      <c r="F555" s="44">
        <v>0</v>
      </c>
    </row>
    <row r="556" spans="1:6" outlineLevel="1" x14ac:dyDescent="0.2">
      <c r="A556" s="18">
        <f>'GR n-2'!A103</f>
        <v>6556</v>
      </c>
      <c r="B556" s="19" t="str">
        <f>'GR n-2'!B103</f>
        <v>Equipamentos biológicos</v>
      </c>
      <c r="C556" s="44">
        <v>0</v>
      </c>
      <c r="D556" s="44">
        <v>0</v>
      </c>
      <c r="E556" s="44">
        <v>0</v>
      </c>
      <c r="F556" s="44">
        <v>0</v>
      </c>
    </row>
    <row r="557" spans="1:6" outlineLevel="1" x14ac:dyDescent="0.2">
      <c r="A557" s="18">
        <f>'GR n-2'!A104</f>
        <v>6557</v>
      </c>
      <c r="B557" s="19" t="str">
        <f>'GR n-2'!B104</f>
        <v>Outros activos fixos tangíveis</v>
      </c>
      <c r="C557" s="44">
        <v>0</v>
      </c>
      <c r="D557" s="44">
        <v>0</v>
      </c>
      <c r="E557" s="44">
        <v>0</v>
      </c>
      <c r="F557" s="44">
        <v>0</v>
      </c>
    </row>
    <row r="558" spans="1:6" outlineLevel="1" x14ac:dyDescent="0.2">
      <c r="A558" s="17">
        <f>'GR n-2'!A105</f>
        <v>656</v>
      </c>
      <c r="B558" s="15" t="str">
        <f>'GR n-2'!B105</f>
        <v>Em activos intangíveis</v>
      </c>
      <c r="C558" s="44">
        <v>0</v>
      </c>
      <c r="D558" s="44">
        <v>0</v>
      </c>
      <c r="E558" s="44">
        <v>0</v>
      </c>
      <c r="F558" s="44">
        <v>0</v>
      </c>
    </row>
    <row r="559" spans="1:6" outlineLevel="1" x14ac:dyDescent="0.2">
      <c r="A559" s="18">
        <f>'GR n-2'!A106</f>
        <v>6561</v>
      </c>
      <c r="B559" s="337" t="str">
        <f>'GR n-2'!B106</f>
        <v>Goodwill</v>
      </c>
      <c r="C559" s="44">
        <v>0</v>
      </c>
      <c r="D559" s="44">
        <v>0</v>
      </c>
      <c r="E559" s="44">
        <v>0</v>
      </c>
      <c r="F559" s="44">
        <v>0</v>
      </c>
    </row>
    <row r="560" spans="1:6" outlineLevel="1" x14ac:dyDescent="0.2">
      <c r="A560" s="18">
        <f>'GR n-2'!A107</f>
        <v>6562</v>
      </c>
      <c r="B560" s="19" t="str">
        <f>'GR n-2'!B107</f>
        <v>Projectos de desenvolvimento</v>
      </c>
      <c r="C560" s="44">
        <v>0</v>
      </c>
      <c r="D560" s="44">
        <v>0</v>
      </c>
      <c r="E560" s="44">
        <v>0</v>
      </c>
      <c r="F560" s="44">
        <v>0</v>
      </c>
    </row>
    <row r="561" spans="1:6" outlineLevel="1" x14ac:dyDescent="0.2">
      <c r="A561" s="18">
        <f>'GR n-2'!A108</f>
        <v>6563</v>
      </c>
      <c r="B561" s="19" t="str">
        <f>'GR n-2'!B108</f>
        <v>Programas de computador</v>
      </c>
      <c r="C561" s="44">
        <v>0</v>
      </c>
      <c r="D561" s="44">
        <v>0</v>
      </c>
      <c r="E561" s="44">
        <v>0</v>
      </c>
      <c r="F561" s="44">
        <v>0</v>
      </c>
    </row>
    <row r="562" spans="1:6" outlineLevel="1" x14ac:dyDescent="0.2">
      <c r="A562" s="18">
        <f>'GR n-2'!A109</f>
        <v>6564</v>
      </c>
      <c r="B562" s="19" t="str">
        <f>'GR n-2'!B109</f>
        <v>Propriedade industrial</v>
      </c>
      <c r="C562" s="44">
        <v>0</v>
      </c>
      <c r="D562" s="44">
        <v>0</v>
      </c>
      <c r="E562" s="44">
        <v>0</v>
      </c>
      <c r="F562" s="44">
        <v>0</v>
      </c>
    </row>
    <row r="563" spans="1:6" outlineLevel="1" x14ac:dyDescent="0.2">
      <c r="A563" s="18">
        <f>'GR n-2'!A110</f>
        <v>6566</v>
      </c>
      <c r="B563" s="19" t="str">
        <f>'GR n-2'!B110</f>
        <v>Outros activos intangíveis</v>
      </c>
      <c r="C563" s="44">
        <v>0</v>
      </c>
      <c r="D563" s="44">
        <v>0</v>
      </c>
      <c r="E563" s="44">
        <v>0</v>
      </c>
      <c r="F563" s="44">
        <v>0</v>
      </c>
    </row>
    <row r="564" spans="1:6" outlineLevel="1" x14ac:dyDescent="0.2">
      <c r="A564" s="17">
        <f>'GR n-2'!A111</f>
        <v>657</v>
      </c>
      <c r="B564" s="15" t="str">
        <f>'GR n-2'!B111</f>
        <v>Em investimentos em curso</v>
      </c>
      <c r="C564" s="44">
        <v>0</v>
      </c>
      <c r="D564" s="44">
        <v>0</v>
      </c>
      <c r="E564" s="44">
        <v>0</v>
      </c>
      <c r="F564" s="44">
        <v>0</v>
      </c>
    </row>
    <row r="565" spans="1:6" outlineLevel="1" x14ac:dyDescent="0.2">
      <c r="A565" s="18">
        <f>'GR n-2'!A112</f>
        <v>6571</v>
      </c>
      <c r="B565" s="19" t="str">
        <f>'GR n-2'!B112</f>
        <v>Investimentos financeiros em curso</v>
      </c>
      <c r="C565" s="44">
        <v>0</v>
      </c>
      <c r="D565" s="44">
        <v>0</v>
      </c>
      <c r="E565" s="44">
        <v>0</v>
      </c>
      <c r="F565" s="44">
        <v>0</v>
      </c>
    </row>
    <row r="566" spans="1:6" outlineLevel="1" x14ac:dyDescent="0.2">
      <c r="A566" s="18">
        <f>'GR n-2'!A113</f>
        <v>6572</v>
      </c>
      <c r="B566" s="19" t="str">
        <f>'GR n-2'!B113</f>
        <v>Propriedades de investimento em curso</v>
      </c>
      <c r="C566" s="44">
        <v>0</v>
      </c>
      <c r="D566" s="44">
        <v>0</v>
      </c>
      <c r="E566" s="44">
        <v>0</v>
      </c>
      <c r="F566" s="44">
        <v>0</v>
      </c>
    </row>
    <row r="567" spans="1:6" outlineLevel="1" x14ac:dyDescent="0.2">
      <c r="A567" s="18">
        <f>'GR n-2'!A114</f>
        <v>6573</v>
      </c>
      <c r="B567" s="19" t="str">
        <f>'GR n-2'!B114</f>
        <v>Activos fixos tangíveis em curso</v>
      </c>
      <c r="C567" s="44">
        <v>0</v>
      </c>
      <c r="D567" s="44">
        <v>0</v>
      </c>
      <c r="E567" s="44">
        <v>0</v>
      </c>
      <c r="F567" s="44">
        <v>0</v>
      </c>
    </row>
    <row r="568" spans="1:6" outlineLevel="1" x14ac:dyDescent="0.2">
      <c r="A568" s="18">
        <f>'GR n-2'!A115</f>
        <v>6574</v>
      </c>
      <c r="B568" s="19" t="str">
        <f>'GR n-2'!B115</f>
        <v>Activos intangíveis em curso</v>
      </c>
      <c r="C568" s="44">
        <v>0</v>
      </c>
      <c r="D568" s="44">
        <v>0</v>
      </c>
      <c r="E568" s="44">
        <v>0</v>
      </c>
      <c r="F568" s="44">
        <v>0</v>
      </c>
    </row>
    <row r="569" spans="1:6" outlineLevel="1" x14ac:dyDescent="0.2">
      <c r="A569" s="17">
        <f>'GR n-2'!A116</f>
        <v>658</v>
      </c>
      <c r="B569" s="15" t="str">
        <f>'GR n-2'!B116</f>
        <v>Em activos não correntes detidos para venda</v>
      </c>
      <c r="C569" s="44">
        <v>0</v>
      </c>
      <c r="D569" s="44">
        <v>0</v>
      </c>
      <c r="E569" s="44">
        <v>0</v>
      </c>
      <c r="F569" s="44">
        <v>0</v>
      </c>
    </row>
    <row r="570" spans="1:6" x14ac:dyDescent="0.2">
      <c r="A570" s="16">
        <f>'GR n-2'!A117</f>
        <v>66</v>
      </c>
      <c r="B570" s="12" t="str">
        <f>'GR n-2'!B117</f>
        <v>Perdas por reduções de justo valor</v>
      </c>
      <c r="C570" s="44">
        <v>0</v>
      </c>
      <c r="D570" s="44">
        <v>0</v>
      </c>
      <c r="E570" s="44">
        <v>0</v>
      </c>
      <c r="F570" s="44">
        <v>0</v>
      </c>
    </row>
    <row r="571" spans="1:6" outlineLevel="1" x14ac:dyDescent="0.2">
      <c r="A571" s="17">
        <f>'GR n-2'!A118</f>
        <v>661</v>
      </c>
      <c r="B571" s="15" t="str">
        <f>'GR n-2'!B118</f>
        <v>Em instrumentos financeiros</v>
      </c>
      <c r="C571" s="44">
        <v>0</v>
      </c>
      <c r="D571" s="44">
        <v>0</v>
      </c>
      <c r="E571" s="44">
        <v>0</v>
      </c>
      <c r="F571" s="44">
        <v>0</v>
      </c>
    </row>
    <row r="572" spans="1:6" outlineLevel="1" x14ac:dyDescent="0.2">
      <c r="A572" s="17">
        <f>'GR n-2'!A119</f>
        <v>662</v>
      </c>
      <c r="B572" s="15" t="str">
        <f>'GR n-2'!B119</f>
        <v>Em investimentos financeiros</v>
      </c>
      <c r="C572" s="44">
        <v>0</v>
      </c>
      <c r="D572" s="44">
        <v>0</v>
      </c>
      <c r="E572" s="44">
        <v>0</v>
      </c>
      <c r="F572" s="44">
        <v>0</v>
      </c>
    </row>
    <row r="573" spans="1:6" outlineLevel="1" x14ac:dyDescent="0.2">
      <c r="A573" s="17">
        <f>'GR n-2'!A120</f>
        <v>663</v>
      </c>
      <c r="B573" s="15" t="str">
        <f>'GR n-2'!B120</f>
        <v>Em propriedades de investimento</v>
      </c>
      <c r="C573" s="44">
        <v>0</v>
      </c>
      <c r="D573" s="44">
        <v>0</v>
      </c>
      <c r="E573" s="44">
        <v>0</v>
      </c>
      <c r="F573" s="44">
        <v>0</v>
      </c>
    </row>
    <row r="574" spans="1:6" outlineLevel="1" x14ac:dyDescent="0.2">
      <c r="A574" s="17">
        <f>'GR n-2'!A121</f>
        <v>664</v>
      </c>
      <c r="B574" s="15" t="str">
        <f>'GR n-2'!B121</f>
        <v>Em activos biológicos</v>
      </c>
      <c r="C574" s="44">
        <v>0</v>
      </c>
      <c r="D574" s="44">
        <v>0</v>
      </c>
      <c r="E574" s="44">
        <v>0</v>
      </c>
      <c r="F574" s="44">
        <v>0</v>
      </c>
    </row>
    <row r="575" spans="1:6" x14ac:dyDescent="0.2">
      <c r="A575" s="16">
        <f>'GR n-2'!A122</f>
        <v>67</v>
      </c>
      <c r="B575" s="12" t="str">
        <f>'GR n-2'!B122</f>
        <v>Provisões do período</v>
      </c>
      <c r="C575" s="44">
        <v>0</v>
      </c>
      <c r="D575" s="44">
        <v>0</v>
      </c>
      <c r="E575" s="44">
        <v>0</v>
      </c>
      <c r="F575" s="44">
        <v>0</v>
      </c>
    </row>
    <row r="576" spans="1:6" outlineLevel="1" x14ac:dyDescent="0.2">
      <c r="A576" s="17">
        <f>'GR n-2'!A123</f>
        <v>671</v>
      </c>
      <c r="B576" s="15" t="str">
        <f>'GR n-2'!B123</f>
        <v>Impostos</v>
      </c>
      <c r="C576" s="44">
        <v>0</v>
      </c>
      <c r="D576" s="44">
        <v>0</v>
      </c>
      <c r="E576" s="44">
        <v>0</v>
      </c>
      <c r="F576" s="44">
        <v>0</v>
      </c>
    </row>
    <row r="577" spans="1:6" outlineLevel="1" x14ac:dyDescent="0.2">
      <c r="A577" s="17">
        <f>'GR n-2'!A124</f>
        <v>672</v>
      </c>
      <c r="B577" s="15" t="str">
        <f>'GR n-2'!B124</f>
        <v>Garantias a clientes</v>
      </c>
      <c r="C577" s="44">
        <v>0</v>
      </c>
      <c r="D577" s="44">
        <v>0</v>
      </c>
      <c r="E577" s="44">
        <v>0</v>
      </c>
      <c r="F577" s="44">
        <v>0</v>
      </c>
    </row>
    <row r="578" spans="1:6" outlineLevel="1" x14ac:dyDescent="0.2">
      <c r="A578" s="17">
        <f>'GR n-2'!A125</f>
        <v>673</v>
      </c>
      <c r="B578" s="15" t="str">
        <f>'GR n-2'!B125</f>
        <v>Processos judiciais em curso</v>
      </c>
      <c r="C578" s="44">
        <v>0</v>
      </c>
      <c r="D578" s="44">
        <v>0</v>
      </c>
      <c r="E578" s="44">
        <v>0</v>
      </c>
      <c r="F578" s="44">
        <v>0</v>
      </c>
    </row>
    <row r="579" spans="1:6" outlineLevel="1" x14ac:dyDescent="0.2">
      <c r="A579" s="17">
        <f>'GR n-2'!A126</f>
        <v>674</v>
      </c>
      <c r="B579" s="15" t="str">
        <f>'GR n-2'!B126</f>
        <v>Acidentes no trabalho e doenças profissionais</v>
      </c>
      <c r="C579" s="44">
        <v>0</v>
      </c>
      <c r="D579" s="44">
        <v>0</v>
      </c>
      <c r="E579" s="44">
        <v>0</v>
      </c>
      <c r="F579" s="44">
        <v>0</v>
      </c>
    </row>
    <row r="580" spans="1:6" outlineLevel="1" x14ac:dyDescent="0.2">
      <c r="A580" s="17">
        <f>'GR n-2'!A127</f>
        <v>675</v>
      </c>
      <c r="B580" s="15" t="str">
        <f>'GR n-2'!B127</f>
        <v>Matérias ambientais</v>
      </c>
      <c r="C580" s="44">
        <v>0</v>
      </c>
      <c r="D580" s="44">
        <v>0</v>
      </c>
      <c r="E580" s="44">
        <v>0</v>
      </c>
      <c r="F580" s="44">
        <v>0</v>
      </c>
    </row>
    <row r="581" spans="1:6" outlineLevel="1" x14ac:dyDescent="0.2">
      <c r="A581" s="17">
        <f>'GR n-2'!A128</f>
        <v>676</v>
      </c>
      <c r="B581" s="15" t="str">
        <f>'GR n-2'!B128</f>
        <v>Contratos onerosos</v>
      </c>
      <c r="C581" s="44">
        <v>0</v>
      </c>
      <c r="D581" s="44">
        <v>0</v>
      </c>
      <c r="E581" s="44">
        <v>0</v>
      </c>
      <c r="F581" s="44">
        <v>0</v>
      </c>
    </row>
    <row r="582" spans="1:6" outlineLevel="1" x14ac:dyDescent="0.2">
      <c r="A582" s="17">
        <f>'GR n-2'!A129</f>
        <v>677</v>
      </c>
      <c r="B582" s="15" t="str">
        <f>'GR n-2'!B129</f>
        <v>Reestruturação</v>
      </c>
      <c r="C582" s="44">
        <v>0</v>
      </c>
      <c r="D582" s="44">
        <v>0</v>
      </c>
      <c r="E582" s="44">
        <v>0</v>
      </c>
      <c r="F582" s="44">
        <v>0</v>
      </c>
    </row>
    <row r="583" spans="1:6" outlineLevel="1" x14ac:dyDescent="0.2">
      <c r="A583" s="17">
        <f>'GR n-2'!A130</f>
        <v>678</v>
      </c>
      <c r="B583" s="15" t="str">
        <f>'GR n-2'!B130</f>
        <v>Outras provisões</v>
      </c>
      <c r="C583" s="44">
        <v>0</v>
      </c>
      <c r="D583" s="44">
        <v>0</v>
      </c>
      <c r="E583" s="44">
        <v>0</v>
      </c>
      <c r="F583" s="44">
        <v>0</v>
      </c>
    </row>
    <row r="584" spans="1:6" x14ac:dyDescent="0.2">
      <c r="A584" s="16">
        <f>'GR n-2'!A131</f>
        <v>68</v>
      </c>
      <c r="B584" s="12" t="str">
        <f>'GR n-2'!B131</f>
        <v>Outros gastos</v>
      </c>
      <c r="C584" s="44">
        <v>694.92</v>
      </c>
      <c r="D584" s="44">
        <v>694.92</v>
      </c>
      <c r="E584" s="44">
        <v>0</v>
      </c>
      <c r="F584" s="44">
        <v>0</v>
      </c>
    </row>
    <row r="585" spans="1:6" outlineLevel="1" x14ac:dyDescent="0.2">
      <c r="A585" s="17">
        <f>'GR n-2'!A132</f>
        <v>681</v>
      </c>
      <c r="B585" s="15" t="str">
        <f>'GR n-2'!B132</f>
        <v>Impostos</v>
      </c>
      <c r="C585" s="44">
        <v>443.14</v>
      </c>
      <c r="D585" s="44">
        <v>443.14</v>
      </c>
      <c r="E585" s="44">
        <v>0</v>
      </c>
      <c r="F585" s="44">
        <v>0</v>
      </c>
    </row>
    <row r="586" spans="1:6" outlineLevel="1" x14ac:dyDescent="0.2">
      <c r="A586" s="18">
        <f>'GR n-2'!A133</f>
        <v>6811</v>
      </c>
      <c r="B586" s="19" t="str">
        <f>'GR n-2'!B133</f>
        <v>Impostos directos</v>
      </c>
      <c r="C586" s="44">
        <v>0</v>
      </c>
      <c r="D586" s="44">
        <v>0</v>
      </c>
      <c r="E586" s="44">
        <v>0</v>
      </c>
      <c r="F586" s="44">
        <v>0</v>
      </c>
    </row>
    <row r="587" spans="1:6" outlineLevel="1" x14ac:dyDescent="0.2">
      <c r="A587" s="18">
        <f>'GR n-2'!A134</f>
        <v>6812</v>
      </c>
      <c r="B587" s="19" t="str">
        <f>'GR n-2'!B134</f>
        <v>Impostos indirectos</v>
      </c>
      <c r="C587" s="44">
        <v>443.14</v>
      </c>
      <c r="D587" s="44">
        <v>443.14</v>
      </c>
      <c r="E587" s="44">
        <v>0</v>
      </c>
      <c r="F587" s="44">
        <v>0</v>
      </c>
    </row>
    <row r="588" spans="1:6" outlineLevel="1" x14ac:dyDescent="0.2">
      <c r="A588" s="18">
        <f>'GR n-2'!A135</f>
        <v>6813</v>
      </c>
      <c r="B588" s="19" t="str">
        <f>'GR n-2'!B135</f>
        <v>Taxas</v>
      </c>
      <c r="C588" s="44">
        <v>0</v>
      </c>
      <c r="D588" s="44">
        <v>0</v>
      </c>
      <c r="E588" s="44">
        <v>0</v>
      </c>
      <c r="F588" s="44">
        <v>0</v>
      </c>
    </row>
    <row r="589" spans="1:6" outlineLevel="1" x14ac:dyDescent="0.2">
      <c r="A589" s="17">
        <f>'GR n-2'!A136</f>
        <v>682</v>
      </c>
      <c r="B589" s="15" t="str">
        <f>'GR n-2'!B136</f>
        <v>Descontos de pronto pagamento concedidos</v>
      </c>
      <c r="C589" s="44">
        <v>30.93</v>
      </c>
      <c r="D589" s="44">
        <v>30.93</v>
      </c>
      <c r="E589" s="44">
        <v>0</v>
      </c>
      <c r="F589" s="44">
        <v>0</v>
      </c>
    </row>
    <row r="590" spans="1:6" outlineLevel="1" x14ac:dyDescent="0.2">
      <c r="A590" s="17">
        <f>'GR n-2'!A137</f>
        <v>683</v>
      </c>
      <c r="B590" s="15" t="str">
        <f>'GR n-2'!B137</f>
        <v>Dívidas incobráveis</v>
      </c>
      <c r="C590" s="44">
        <v>0</v>
      </c>
      <c r="D590" s="44">
        <v>0</v>
      </c>
      <c r="E590" s="44">
        <v>0</v>
      </c>
      <c r="F590" s="44">
        <v>0</v>
      </c>
    </row>
    <row r="591" spans="1:6" outlineLevel="1" x14ac:dyDescent="0.2">
      <c r="A591" s="17">
        <f>'GR n-2'!A138</f>
        <v>684</v>
      </c>
      <c r="B591" s="15" t="str">
        <f>'GR n-2'!B138</f>
        <v>Perdas em inventários</v>
      </c>
      <c r="C591" s="44">
        <v>0</v>
      </c>
      <c r="D591" s="44">
        <v>0</v>
      </c>
      <c r="E591" s="44">
        <v>0</v>
      </c>
      <c r="F591" s="44">
        <v>0</v>
      </c>
    </row>
    <row r="592" spans="1:6" outlineLevel="1" x14ac:dyDescent="0.2">
      <c r="A592" s="18">
        <f>'GR n-2'!A139</f>
        <v>6841</v>
      </c>
      <c r="B592" s="19" t="str">
        <f>'GR n-2'!B139</f>
        <v>Sinistros</v>
      </c>
      <c r="C592" s="44">
        <v>0</v>
      </c>
      <c r="D592" s="44">
        <v>0</v>
      </c>
      <c r="E592" s="44">
        <v>0</v>
      </c>
      <c r="F592" s="44">
        <v>0</v>
      </c>
    </row>
    <row r="593" spans="1:6" outlineLevel="1" x14ac:dyDescent="0.2">
      <c r="A593" s="18">
        <f>'GR n-2'!A140</f>
        <v>6842</v>
      </c>
      <c r="B593" s="19" t="str">
        <f>'GR n-2'!B140</f>
        <v>Quebras</v>
      </c>
      <c r="C593" s="44">
        <v>0</v>
      </c>
      <c r="D593" s="44">
        <v>0</v>
      </c>
      <c r="E593" s="44">
        <v>0</v>
      </c>
      <c r="F593" s="44">
        <v>0</v>
      </c>
    </row>
    <row r="594" spans="1:6" outlineLevel="1" x14ac:dyDescent="0.2">
      <c r="A594" s="18">
        <f>'GR n-2'!A141</f>
        <v>6848</v>
      </c>
      <c r="B594" s="19" t="str">
        <f>'GR n-2'!B141</f>
        <v>Outras perdas</v>
      </c>
      <c r="C594" s="44">
        <v>0</v>
      </c>
      <c r="D594" s="44">
        <v>0</v>
      </c>
      <c r="E594" s="44">
        <v>0</v>
      </c>
      <c r="F594" s="44">
        <v>0</v>
      </c>
    </row>
    <row r="595" spans="1:6" outlineLevel="1" x14ac:dyDescent="0.2">
      <c r="A595" s="17">
        <f>'GR n-2'!A142</f>
        <v>685</v>
      </c>
      <c r="B595" s="15" t="str">
        <f>'GR n-2'!B142</f>
        <v>Gastos e perdas em subsid., assoc. e empreend. conjuntos</v>
      </c>
      <c r="C595" s="44">
        <v>0</v>
      </c>
      <c r="D595" s="44">
        <v>0</v>
      </c>
      <c r="E595" s="44">
        <v>0</v>
      </c>
      <c r="F595" s="44">
        <v>0</v>
      </c>
    </row>
    <row r="596" spans="1:6" outlineLevel="1" x14ac:dyDescent="0.2">
      <c r="A596" s="18">
        <f>'GR n-2'!A143</f>
        <v>6851</v>
      </c>
      <c r="B596" s="19" t="str">
        <f>'GR n-2'!B143</f>
        <v>Cobertura de prejuízos</v>
      </c>
      <c r="C596" s="44">
        <v>0</v>
      </c>
      <c r="D596" s="44">
        <v>0</v>
      </c>
      <c r="E596" s="44">
        <v>0</v>
      </c>
      <c r="F596" s="44">
        <v>0</v>
      </c>
    </row>
    <row r="597" spans="1:6" outlineLevel="1" x14ac:dyDescent="0.2">
      <c r="A597" s="18">
        <f>'GR n-2'!A144</f>
        <v>6852</v>
      </c>
      <c r="B597" s="19" t="str">
        <f>'GR n-2'!B144</f>
        <v>Aplicação do método da equivalência patrimonial</v>
      </c>
      <c r="C597" s="44">
        <v>0</v>
      </c>
      <c r="D597" s="44">
        <v>0</v>
      </c>
      <c r="E597" s="44">
        <v>0</v>
      </c>
      <c r="F597" s="44">
        <v>0</v>
      </c>
    </row>
    <row r="598" spans="1:6" outlineLevel="1" x14ac:dyDescent="0.2">
      <c r="A598" s="18">
        <f>'GR n-2'!A145</f>
        <v>6853</v>
      </c>
      <c r="B598" s="19" t="str">
        <f>'GR n-2'!B145</f>
        <v>Alienações</v>
      </c>
      <c r="C598" s="44">
        <v>0</v>
      </c>
      <c r="D598" s="44">
        <v>0</v>
      </c>
      <c r="E598" s="44">
        <v>0</v>
      </c>
      <c r="F598" s="44">
        <v>0</v>
      </c>
    </row>
    <row r="599" spans="1:6" outlineLevel="1" x14ac:dyDescent="0.2">
      <c r="A599" s="18">
        <f>'GR n-2'!A146</f>
        <v>6858</v>
      </c>
      <c r="B599" s="19" t="str">
        <f>'GR n-2'!B146</f>
        <v>Outros gastos e perdas</v>
      </c>
      <c r="C599" s="44">
        <v>0</v>
      </c>
      <c r="D599" s="44">
        <v>0</v>
      </c>
      <c r="E599" s="44">
        <v>0</v>
      </c>
      <c r="F599" s="44">
        <v>0</v>
      </c>
    </row>
    <row r="600" spans="1:6" outlineLevel="1" x14ac:dyDescent="0.2">
      <c r="A600" s="17">
        <f>'GR n-2'!A147</f>
        <v>686</v>
      </c>
      <c r="B600" s="15" t="str">
        <f>'GR n-2'!B147</f>
        <v>Gastos e perdas nos restantes investimentos financeiros</v>
      </c>
      <c r="C600" s="44">
        <v>0</v>
      </c>
      <c r="D600" s="44">
        <v>0</v>
      </c>
      <c r="E600" s="44">
        <v>0</v>
      </c>
      <c r="F600" s="44">
        <v>0</v>
      </c>
    </row>
    <row r="601" spans="1:6" outlineLevel="1" x14ac:dyDescent="0.2">
      <c r="A601" s="18">
        <f>'GR n-2'!A148</f>
        <v>6861</v>
      </c>
      <c r="B601" s="19" t="str">
        <f>'GR n-2'!B148</f>
        <v>Cobertura de prejuízos</v>
      </c>
      <c r="C601" s="44">
        <v>0</v>
      </c>
      <c r="D601" s="44">
        <v>0</v>
      </c>
      <c r="E601" s="44">
        <v>0</v>
      </c>
      <c r="F601" s="44">
        <v>0</v>
      </c>
    </row>
    <row r="602" spans="1:6" outlineLevel="1" x14ac:dyDescent="0.2">
      <c r="A602" s="18">
        <f>'GR n-2'!A149</f>
        <v>6862</v>
      </c>
      <c r="B602" s="19" t="str">
        <f>'GR n-2'!B149</f>
        <v>Alienações</v>
      </c>
      <c r="C602" s="44">
        <v>0</v>
      </c>
      <c r="D602" s="44">
        <v>0</v>
      </c>
      <c r="E602" s="44">
        <v>0</v>
      </c>
      <c r="F602" s="44">
        <v>0</v>
      </c>
    </row>
    <row r="603" spans="1:6" outlineLevel="1" x14ac:dyDescent="0.2">
      <c r="A603" s="18">
        <f>'GR n-2'!A150</f>
        <v>6868</v>
      </c>
      <c r="B603" s="19" t="str">
        <f>'GR n-2'!B150</f>
        <v>Outros gastos e perdas</v>
      </c>
      <c r="C603" s="44">
        <v>0</v>
      </c>
      <c r="D603" s="44">
        <v>0</v>
      </c>
      <c r="E603" s="44">
        <v>0</v>
      </c>
      <c r="F603" s="44">
        <v>0</v>
      </c>
    </row>
    <row r="604" spans="1:6" outlineLevel="1" x14ac:dyDescent="0.2">
      <c r="A604" s="17">
        <f>'GR n-2'!A151</f>
        <v>687</v>
      </c>
      <c r="B604" s="15" t="str">
        <f>'GR n-2'!B151</f>
        <v>Gastos e perdas em investimentos não financeiros</v>
      </c>
      <c r="C604" s="44">
        <v>220.85</v>
      </c>
      <c r="D604" s="44">
        <v>220.85</v>
      </c>
      <c r="E604" s="44">
        <v>0</v>
      </c>
      <c r="F604" s="44">
        <v>0</v>
      </c>
    </row>
    <row r="605" spans="1:6" outlineLevel="1" x14ac:dyDescent="0.2">
      <c r="A605" s="18">
        <f>'GR n-2'!A152</f>
        <v>6871</v>
      </c>
      <c r="B605" s="19" t="str">
        <f>'GR n-2'!B152</f>
        <v>Alienações</v>
      </c>
      <c r="C605" s="44">
        <v>220.85</v>
      </c>
      <c r="D605" s="44">
        <v>220.85</v>
      </c>
      <c r="E605" s="44">
        <v>0</v>
      </c>
      <c r="F605" s="44">
        <v>0</v>
      </c>
    </row>
    <row r="606" spans="1:6" outlineLevel="1" x14ac:dyDescent="0.2">
      <c r="A606" s="18">
        <f>'GR n-2'!A153</f>
        <v>6872</v>
      </c>
      <c r="B606" s="19" t="str">
        <f>'GR n-2'!B153</f>
        <v>Sinistros</v>
      </c>
      <c r="C606" s="44">
        <v>0</v>
      </c>
      <c r="D606" s="44">
        <v>0</v>
      </c>
      <c r="E606" s="44">
        <v>0</v>
      </c>
      <c r="F606" s="44">
        <v>0</v>
      </c>
    </row>
    <row r="607" spans="1:6" outlineLevel="1" x14ac:dyDescent="0.2">
      <c r="A607" s="18">
        <f>'GR n-2'!A154</f>
        <v>6873</v>
      </c>
      <c r="B607" s="19" t="str">
        <f>'GR n-2'!B154</f>
        <v>Abates</v>
      </c>
      <c r="C607" s="44">
        <v>0</v>
      </c>
      <c r="D607" s="44">
        <v>0</v>
      </c>
      <c r="E607" s="44">
        <v>0</v>
      </c>
      <c r="F607" s="44">
        <v>0</v>
      </c>
    </row>
    <row r="608" spans="1:6" outlineLevel="1" x14ac:dyDescent="0.2">
      <c r="A608" s="18">
        <f>'GR n-2'!A155</f>
        <v>6874</v>
      </c>
      <c r="B608" s="19" t="str">
        <f>'GR n-2'!B155</f>
        <v>Gastos em propriedades de investimento</v>
      </c>
      <c r="C608" s="44">
        <v>0</v>
      </c>
      <c r="D608" s="44">
        <v>0</v>
      </c>
      <c r="E608" s="44">
        <v>0</v>
      </c>
      <c r="F608" s="44">
        <v>0</v>
      </c>
    </row>
    <row r="609" spans="1:6" outlineLevel="1" x14ac:dyDescent="0.2">
      <c r="A609" s="18">
        <f>'GR n-2'!A156</f>
        <v>6878</v>
      </c>
      <c r="B609" s="19" t="str">
        <f>'GR n-2'!B156</f>
        <v>Outros gastos e perdas</v>
      </c>
      <c r="C609" s="44">
        <v>0</v>
      </c>
      <c r="D609" s="44">
        <v>0</v>
      </c>
      <c r="E609" s="44">
        <v>0</v>
      </c>
      <c r="F609" s="44">
        <v>0</v>
      </c>
    </row>
    <row r="610" spans="1:6" outlineLevel="1" x14ac:dyDescent="0.2">
      <c r="A610" s="17">
        <f>'GR n-2'!A157</f>
        <v>688</v>
      </c>
      <c r="B610" s="15" t="str">
        <f>'GR n-2'!B157</f>
        <v>Outros</v>
      </c>
      <c r="C610" s="44">
        <v>0</v>
      </c>
      <c r="D610" s="44">
        <v>0</v>
      </c>
      <c r="E610" s="44">
        <v>0</v>
      </c>
      <c r="F610" s="44">
        <v>0</v>
      </c>
    </row>
    <row r="611" spans="1:6" outlineLevel="1" x14ac:dyDescent="0.2">
      <c r="A611" s="18">
        <f>'GR n-2'!A158</f>
        <v>6881</v>
      </c>
      <c r="B611" s="19" t="str">
        <f>'GR n-2'!B158</f>
        <v>Correcções relativas a períodos anteriores</v>
      </c>
      <c r="C611" s="44">
        <v>0</v>
      </c>
      <c r="D611" s="44">
        <v>0</v>
      </c>
      <c r="E611" s="44">
        <v>0</v>
      </c>
      <c r="F611" s="44">
        <v>0</v>
      </c>
    </row>
    <row r="612" spans="1:6" outlineLevel="1" x14ac:dyDescent="0.2">
      <c r="A612" s="18">
        <f>'GR n-2'!A159</f>
        <v>6882</v>
      </c>
      <c r="B612" s="19" t="str">
        <f>'GR n-2'!B159</f>
        <v>Donativos</v>
      </c>
      <c r="C612" s="44">
        <v>0</v>
      </c>
      <c r="D612" s="44">
        <v>0</v>
      </c>
      <c r="E612" s="44">
        <v>0</v>
      </c>
      <c r="F612" s="44">
        <v>0</v>
      </c>
    </row>
    <row r="613" spans="1:6" outlineLevel="1" x14ac:dyDescent="0.2">
      <c r="A613" s="18">
        <f>'GR n-2'!A160</f>
        <v>6883</v>
      </c>
      <c r="B613" s="19" t="str">
        <f>'GR n-2'!B160</f>
        <v>Quotizações</v>
      </c>
      <c r="C613" s="44">
        <v>0</v>
      </c>
      <c r="D613" s="44">
        <v>0</v>
      </c>
      <c r="E613" s="44">
        <v>0</v>
      </c>
      <c r="F613" s="44">
        <v>0</v>
      </c>
    </row>
    <row r="614" spans="1:6" outlineLevel="1" x14ac:dyDescent="0.2">
      <c r="A614" s="18">
        <f>'GR n-2'!A161</f>
        <v>6884</v>
      </c>
      <c r="B614" s="19" t="str">
        <f>'GR n-2'!B161</f>
        <v>Ofertas e amostras de inventários</v>
      </c>
      <c r="C614" s="44">
        <v>0</v>
      </c>
      <c r="D614" s="44">
        <v>0</v>
      </c>
      <c r="E614" s="44">
        <v>0</v>
      </c>
      <c r="F614" s="44">
        <v>0</v>
      </c>
    </row>
    <row r="615" spans="1:6" outlineLevel="1" x14ac:dyDescent="0.2">
      <c r="A615" s="18">
        <f>'GR n-2'!A162</f>
        <v>6885</v>
      </c>
      <c r="B615" s="19" t="str">
        <f>'GR n-2'!B162</f>
        <v>Insuficiência da estimativa para impostos</v>
      </c>
      <c r="C615" s="44">
        <v>0</v>
      </c>
      <c r="D615" s="44">
        <v>0</v>
      </c>
      <c r="E615" s="44">
        <v>0</v>
      </c>
      <c r="F615" s="44">
        <v>0</v>
      </c>
    </row>
    <row r="616" spans="1:6" outlineLevel="1" x14ac:dyDescent="0.2">
      <c r="A616" s="18">
        <f>'GR n-2'!A163</f>
        <v>6886</v>
      </c>
      <c r="B616" s="19" t="str">
        <f>'GR n-2'!B163</f>
        <v>Perdas em instrumentos financeiros</v>
      </c>
      <c r="C616" s="44">
        <v>0</v>
      </c>
      <c r="D616" s="44">
        <v>0</v>
      </c>
      <c r="E616" s="44">
        <v>0</v>
      </c>
      <c r="F616" s="44">
        <v>0</v>
      </c>
    </row>
    <row r="617" spans="1:6" outlineLevel="1" x14ac:dyDescent="0.2">
      <c r="A617" s="18">
        <f>'GR n-2'!A164</f>
        <v>6888</v>
      </c>
      <c r="B617" s="19" t="str">
        <f>'GR n-2'!B164</f>
        <v>Outros não específicados</v>
      </c>
      <c r="C617" s="44">
        <v>0</v>
      </c>
      <c r="D617" s="44">
        <v>0</v>
      </c>
      <c r="E617" s="44">
        <v>0</v>
      </c>
      <c r="F617" s="44">
        <v>0</v>
      </c>
    </row>
    <row r="618" spans="1:6" x14ac:dyDescent="0.2">
      <c r="A618" s="16">
        <f>'GR n-2'!A165</f>
        <v>69</v>
      </c>
      <c r="B618" s="12" t="str">
        <f>'GR n-2'!B165</f>
        <v>Gastos de financiamento</v>
      </c>
      <c r="C618" s="44">
        <v>155.22999999999999</v>
      </c>
      <c r="D618" s="44">
        <v>155.22999999999999</v>
      </c>
      <c r="E618" s="44">
        <v>0</v>
      </c>
      <c r="F618" s="44">
        <v>0</v>
      </c>
    </row>
    <row r="619" spans="1:6" outlineLevel="1" x14ac:dyDescent="0.2">
      <c r="A619" s="17">
        <f>'GR n-2'!A166</f>
        <v>691</v>
      </c>
      <c r="B619" s="15" t="str">
        <f>'GR n-2'!B166</f>
        <v>Juros suportados</v>
      </c>
      <c r="C619" s="44">
        <v>0</v>
      </c>
      <c r="D619" s="44">
        <v>0</v>
      </c>
      <c r="E619" s="44">
        <v>0</v>
      </c>
      <c r="F619" s="44">
        <v>0</v>
      </c>
    </row>
    <row r="620" spans="1:6" outlineLevel="1" x14ac:dyDescent="0.2">
      <c r="A620" s="18">
        <f>'GR n-2'!A167</f>
        <v>6911</v>
      </c>
      <c r="B620" s="19" t="str">
        <f>'GR n-2'!B167</f>
        <v>Juros de financiamentos obtidos</v>
      </c>
      <c r="C620" s="44">
        <v>0</v>
      </c>
      <c r="D620" s="44">
        <v>0</v>
      </c>
      <c r="E620" s="44">
        <v>0</v>
      </c>
      <c r="F620" s="44">
        <v>0</v>
      </c>
    </row>
    <row r="621" spans="1:6" outlineLevel="1" x14ac:dyDescent="0.2">
      <c r="A621" s="18">
        <f>'GR n-2'!A168</f>
        <v>6918</v>
      </c>
      <c r="B621" s="19" t="str">
        <f>'GR n-2'!B168</f>
        <v>Outros juros</v>
      </c>
      <c r="C621" s="44">
        <v>0</v>
      </c>
      <c r="D621" s="44">
        <v>0</v>
      </c>
      <c r="E621" s="44">
        <v>0</v>
      </c>
      <c r="F621" s="44">
        <v>0</v>
      </c>
    </row>
    <row r="622" spans="1:6" outlineLevel="1" x14ac:dyDescent="0.2">
      <c r="A622" s="17">
        <f>'GR n-2'!A169</f>
        <v>692</v>
      </c>
      <c r="B622" s="15" t="str">
        <f>'GR n-2'!B169</f>
        <v>Diferenças de câmbio desfavoráveis</v>
      </c>
      <c r="C622" s="44">
        <v>0</v>
      </c>
      <c r="D622" s="44">
        <v>0</v>
      </c>
      <c r="E622" s="44">
        <v>0</v>
      </c>
      <c r="F622" s="44">
        <v>0</v>
      </c>
    </row>
    <row r="623" spans="1:6" outlineLevel="1" x14ac:dyDescent="0.2">
      <c r="A623" s="18">
        <f>'GR n-2'!A170</f>
        <v>6921</v>
      </c>
      <c r="B623" s="19" t="str">
        <f>'GR n-2'!B170</f>
        <v>Relativas a financiamentos obtidos</v>
      </c>
      <c r="C623" s="44">
        <v>0</v>
      </c>
      <c r="D623" s="44">
        <v>0</v>
      </c>
      <c r="E623" s="44">
        <v>0</v>
      </c>
      <c r="F623" s="44">
        <v>0</v>
      </c>
    </row>
    <row r="624" spans="1:6" outlineLevel="1" x14ac:dyDescent="0.2">
      <c r="A624" s="18">
        <f>'GR n-2'!A171</f>
        <v>6928</v>
      </c>
      <c r="B624" s="19" t="str">
        <f>'GR n-2'!B171</f>
        <v>Outras</v>
      </c>
      <c r="C624" s="44">
        <v>0</v>
      </c>
      <c r="D624" s="44">
        <v>0</v>
      </c>
      <c r="E624" s="44">
        <v>0</v>
      </c>
      <c r="F624" s="44">
        <v>0</v>
      </c>
    </row>
    <row r="625" spans="1:6" outlineLevel="1" x14ac:dyDescent="0.2">
      <c r="A625" s="17">
        <f>'GR n-2'!A172</f>
        <v>698</v>
      </c>
      <c r="B625" s="15" t="str">
        <f>'GR n-2'!B172</f>
        <v>Outros gastos e perdas de financiamento</v>
      </c>
      <c r="C625" s="44">
        <v>155.22999999999999</v>
      </c>
      <c r="D625" s="44">
        <v>155.22999999999999</v>
      </c>
      <c r="E625" s="44">
        <v>0</v>
      </c>
      <c r="F625" s="44">
        <v>0</v>
      </c>
    </row>
    <row r="626" spans="1:6" outlineLevel="1" x14ac:dyDescent="0.2">
      <c r="A626" s="18">
        <f>'GR n-2'!A173</f>
        <v>6981</v>
      </c>
      <c r="B626" s="19" t="str">
        <f>'GR n-2'!B173</f>
        <v>Relativos a financiamentos obtidos</v>
      </c>
      <c r="C626" s="44">
        <v>155.22999999999999</v>
      </c>
      <c r="D626" s="44">
        <v>155.22999999999999</v>
      </c>
      <c r="E626" s="44">
        <v>0</v>
      </c>
      <c r="F626" s="44">
        <v>0</v>
      </c>
    </row>
    <row r="627" spans="1:6" outlineLevel="1" x14ac:dyDescent="0.2">
      <c r="A627" s="18">
        <f>'GR n-2'!A174</f>
        <v>6988</v>
      </c>
      <c r="B627" s="19" t="str">
        <f>'GR n-2'!B174</f>
        <v>Outros</v>
      </c>
      <c r="C627" s="44">
        <v>0</v>
      </c>
      <c r="D627" s="44">
        <v>0</v>
      </c>
      <c r="E627" s="44">
        <v>0</v>
      </c>
      <c r="F627" s="44">
        <v>0</v>
      </c>
    </row>
    <row r="628" spans="1:6" x14ac:dyDescent="0.2">
      <c r="A628" s="6"/>
      <c r="B628" s="6"/>
      <c r="C628" s="90"/>
      <c r="D628" s="90"/>
      <c r="E628" s="90"/>
      <c r="F628" s="90"/>
    </row>
    <row r="629" spans="1:6" x14ac:dyDescent="0.2">
      <c r="A629" s="6"/>
      <c r="B629" s="645" t="str">
        <f>'GR n-2'!B176</f>
        <v>Total da Classe 6</v>
      </c>
      <c r="C629" s="269">
        <v>63199.410000000011</v>
      </c>
      <c r="D629" s="269">
        <v>63199.410000000011</v>
      </c>
      <c r="E629" s="269">
        <v>0</v>
      </c>
      <c r="F629" s="269">
        <v>0</v>
      </c>
    </row>
    <row r="630" spans="1:6" x14ac:dyDescent="0.2">
      <c r="A630" s="16">
        <f>'GR n-2'!A177</f>
        <v>7</v>
      </c>
      <c r="B630" s="12" t="str">
        <f>'GR n-2'!B177</f>
        <v>RENDIMENTOS</v>
      </c>
      <c r="C630" s="44"/>
      <c r="D630" s="44"/>
      <c r="E630" s="44"/>
      <c r="F630" s="44"/>
    </row>
    <row r="631" spans="1:6" x14ac:dyDescent="0.2">
      <c r="A631" s="16">
        <f>'GR n-2'!A178</f>
        <v>71</v>
      </c>
      <c r="B631" s="12" t="str">
        <f>'GR n-2'!B178</f>
        <v>Vendas</v>
      </c>
      <c r="C631" s="44">
        <v>38786.370000000003</v>
      </c>
      <c r="D631" s="44">
        <v>38786.370000000003</v>
      </c>
      <c r="E631" s="44">
        <v>0</v>
      </c>
      <c r="F631" s="44">
        <v>0</v>
      </c>
    </row>
    <row r="632" spans="1:6" outlineLevel="1" x14ac:dyDescent="0.2">
      <c r="A632" s="17">
        <f>'GR n-2'!A179</f>
        <v>711</v>
      </c>
      <c r="B632" s="15" t="str">
        <f>'GR n-2'!B179</f>
        <v>Mercadorias</v>
      </c>
      <c r="C632" s="44">
        <v>37126.61</v>
      </c>
      <c r="D632" s="44">
        <v>37126.61</v>
      </c>
      <c r="E632" s="44">
        <v>0</v>
      </c>
      <c r="F632" s="44">
        <v>0</v>
      </c>
    </row>
    <row r="633" spans="1:6" outlineLevel="1" x14ac:dyDescent="0.2">
      <c r="A633" s="17">
        <f>'GR n-2'!A180</f>
        <v>712</v>
      </c>
      <c r="B633" s="15" t="str">
        <f>'GR n-2'!B180</f>
        <v>Produtos acabados e intermédios</v>
      </c>
      <c r="C633" s="44">
        <v>0</v>
      </c>
      <c r="D633" s="44">
        <v>0</v>
      </c>
      <c r="E633" s="44">
        <v>0</v>
      </c>
      <c r="F633" s="44">
        <v>0</v>
      </c>
    </row>
    <row r="634" spans="1:6" outlineLevel="1" x14ac:dyDescent="0.2">
      <c r="A634" s="17">
        <f>'GR n-2'!A181</f>
        <v>713</v>
      </c>
      <c r="B634" s="15" t="str">
        <f>'GR n-2'!B181</f>
        <v>Subprodutos, desperdícios, resíduos e refugos</v>
      </c>
      <c r="C634" s="44">
        <v>0</v>
      </c>
      <c r="D634" s="44">
        <v>0</v>
      </c>
      <c r="E634" s="44">
        <v>0</v>
      </c>
      <c r="F634" s="44">
        <v>0</v>
      </c>
    </row>
    <row r="635" spans="1:6" outlineLevel="1" x14ac:dyDescent="0.2">
      <c r="A635" s="17">
        <f>'GR n-2'!A182</f>
        <v>714</v>
      </c>
      <c r="B635" s="15" t="str">
        <f>'GR n-2'!B182</f>
        <v>Activos biológicos</v>
      </c>
      <c r="C635" s="44">
        <v>0</v>
      </c>
      <c r="D635" s="44">
        <v>0</v>
      </c>
      <c r="E635" s="44">
        <v>0</v>
      </c>
      <c r="F635" s="44">
        <v>0</v>
      </c>
    </row>
    <row r="636" spans="1:6" outlineLevel="1" x14ac:dyDescent="0.2">
      <c r="A636" s="17">
        <f>'GR n-2'!A183</f>
        <v>716</v>
      </c>
      <c r="B636" s="15" t="str">
        <f>'GR n-2'!B183</f>
        <v>IVA das vendas com imposto incluído</v>
      </c>
      <c r="C636" s="44">
        <v>0</v>
      </c>
      <c r="D636" s="44">
        <v>0</v>
      </c>
      <c r="E636" s="44">
        <v>0</v>
      </c>
      <c r="F636" s="44">
        <v>0</v>
      </c>
    </row>
    <row r="637" spans="1:6" outlineLevel="1" x14ac:dyDescent="0.2">
      <c r="A637" s="17">
        <f>'GR n-2'!A184</f>
        <v>717</v>
      </c>
      <c r="B637" s="15" t="str">
        <f>'GR n-2'!B184</f>
        <v>Devoluções de vendas</v>
      </c>
      <c r="C637" s="44">
        <v>1659.76</v>
      </c>
      <c r="D637" s="44">
        <v>1659.76</v>
      </c>
      <c r="E637" s="44">
        <v>0</v>
      </c>
      <c r="F637" s="44">
        <v>0</v>
      </c>
    </row>
    <row r="638" spans="1:6" outlineLevel="1" x14ac:dyDescent="0.2">
      <c r="A638" s="17">
        <f>'GR n-2'!A185</f>
        <v>718</v>
      </c>
      <c r="B638" s="15" t="str">
        <f>'GR n-2'!B185</f>
        <v>Descontos e abatimentos em vendas</v>
      </c>
      <c r="C638" s="44">
        <v>0</v>
      </c>
      <c r="D638" s="44">
        <v>0</v>
      </c>
      <c r="E638" s="44">
        <v>0</v>
      </c>
      <c r="F638" s="44">
        <v>0</v>
      </c>
    </row>
    <row r="639" spans="1:6" x14ac:dyDescent="0.2">
      <c r="A639" s="16">
        <f>'GR n-2'!A186</f>
        <v>72</v>
      </c>
      <c r="B639" s="12" t="str">
        <f>'GR n-2'!B186</f>
        <v>Prestações de serviços</v>
      </c>
      <c r="C639" s="44">
        <v>32656.879999999997</v>
      </c>
      <c r="D639" s="44">
        <v>32656.879999999997</v>
      </c>
      <c r="E639" s="44">
        <v>0</v>
      </c>
      <c r="F639" s="44">
        <v>0</v>
      </c>
    </row>
    <row r="640" spans="1:6" outlineLevel="1" x14ac:dyDescent="0.2">
      <c r="A640" s="17">
        <f>'GR n-2'!A187</f>
        <v>721</v>
      </c>
      <c r="B640" s="15" t="str">
        <f>'GR n-2'!B187</f>
        <v>Serviço A</v>
      </c>
      <c r="C640" s="44">
        <v>25323.78</v>
      </c>
      <c r="D640" s="44">
        <v>25323.78</v>
      </c>
      <c r="E640" s="44">
        <v>0</v>
      </c>
      <c r="F640" s="44">
        <v>0</v>
      </c>
    </row>
    <row r="641" spans="1:6" outlineLevel="1" x14ac:dyDescent="0.2">
      <c r="A641" s="17">
        <f>'GR n-2'!A188</f>
        <v>722</v>
      </c>
      <c r="B641" s="15" t="str">
        <f>'GR n-2'!B188</f>
        <v>Serviço B</v>
      </c>
      <c r="C641" s="44">
        <v>7333.1</v>
      </c>
      <c r="D641" s="44">
        <v>7333.1</v>
      </c>
      <c r="E641" s="44">
        <v>0</v>
      </c>
      <c r="F641" s="44">
        <v>0</v>
      </c>
    </row>
    <row r="642" spans="1:6" outlineLevel="1" x14ac:dyDescent="0.2">
      <c r="A642" s="17">
        <f>'GR n-2'!A189</f>
        <v>723</v>
      </c>
      <c r="B642" s="15" t="str">
        <f>'GR n-2'!B189</f>
        <v>Serviço C</v>
      </c>
      <c r="C642" s="44">
        <v>0</v>
      </c>
      <c r="D642" s="44">
        <v>0</v>
      </c>
      <c r="E642" s="44">
        <v>0</v>
      </c>
      <c r="F642" s="44">
        <v>0</v>
      </c>
    </row>
    <row r="643" spans="1:6" outlineLevel="1" x14ac:dyDescent="0.2">
      <c r="A643" s="17">
        <f>'GR n-2'!A190</f>
        <v>724</v>
      </c>
      <c r="B643" s="15" t="str">
        <f>'GR n-2'!B190</f>
        <v>Serviço D</v>
      </c>
      <c r="C643" s="44">
        <v>0</v>
      </c>
      <c r="D643" s="44">
        <v>0</v>
      </c>
      <c r="E643" s="44">
        <v>0</v>
      </c>
      <c r="F643" s="44">
        <v>0</v>
      </c>
    </row>
    <row r="644" spans="1:6" outlineLevel="1" x14ac:dyDescent="0.2">
      <c r="A644" s="17">
        <f>'GR n-2'!A191</f>
        <v>725</v>
      </c>
      <c r="B644" s="15" t="str">
        <f>'GR n-2'!B191</f>
        <v>Serviços secundários</v>
      </c>
      <c r="C644" s="44">
        <v>0</v>
      </c>
      <c r="D644" s="44">
        <v>0</v>
      </c>
      <c r="E644" s="44">
        <v>0</v>
      </c>
      <c r="F644" s="44">
        <v>0</v>
      </c>
    </row>
    <row r="645" spans="1:6" outlineLevel="1" x14ac:dyDescent="0.2">
      <c r="A645" s="17">
        <f>'GR n-2'!A192</f>
        <v>726</v>
      </c>
      <c r="B645" s="15" t="str">
        <f>'GR n-2'!B192</f>
        <v>IVA dos serviços com imposto incluído</v>
      </c>
      <c r="C645" s="44">
        <v>0</v>
      </c>
      <c r="D645" s="44">
        <v>0</v>
      </c>
      <c r="E645" s="44">
        <v>0</v>
      </c>
      <c r="F645" s="44">
        <v>0</v>
      </c>
    </row>
    <row r="646" spans="1:6" outlineLevel="1" x14ac:dyDescent="0.2">
      <c r="A646" s="17">
        <f>'GR n-2'!A193</f>
        <v>728</v>
      </c>
      <c r="B646" s="15" t="str">
        <f>'GR n-2'!B193</f>
        <v>Descontos e abatimentos</v>
      </c>
      <c r="C646" s="44">
        <v>0</v>
      </c>
      <c r="D646" s="44">
        <v>0</v>
      </c>
      <c r="E646" s="44">
        <v>0</v>
      </c>
      <c r="F646" s="44">
        <v>0</v>
      </c>
    </row>
    <row r="647" spans="1:6" x14ac:dyDescent="0.2">
      <c r="A647" s="16">
        <f>'GR n-2'!A194</f>
        <v>73</v>
      </c>
      <c r="B647" s="12" t="str">
        <f>'GR n-2'!B194</f>
        <v>Variações nos inventários da produção</v>
      </c>
      <c r="C647" s="44">
        <v>0</v>
      </c>
      <c r="D647" s="44">
        <v>0</v>
      </c>
      <c r="E647" s="44">
        <v>0</v>
      </c>
      <c r="F647" s="44">
        <v>0</v>
      </c>
    </row>
    <row r="648" spans="1:6" outlineLevel="1" x14ac:dyDescent="0.2">
      <c r="A648" s="17">
        <f>'GR n-2'!A195</f>
        <v>731</v>
      </c>
      <c r="B648" s="15" t="str">
        <f>'GR n-2'!B195</f>
        <v>Produtos acabados e intermédios</v>
      </c>
      <c r="C648" s="44">
        <v>0</v>
      </c>
      <c r="D648" s="44">
        <v>0</v>
      </c>
      <c r="E648" s="44">
        <v>0</v>
      </c>
      <c r="F648" s="44">
        <v>0</v>
      </c>
    </row>
    <row r="649" spans="1:6" outlineLevel="1" x14ac:dyDescent="0.2">
      <c r="A649" s="17">
        <f>'GR n-2'!A196</f>
        <v>732</v>
      </c>
      <c r="B649" s="15" t="str">
        <f>'GR n-2'!B196</f>
        <v>Subprodutos, desperdícios, resíduos e refugos</v>
      </c>
      <c r="C649" s="44">
        <v>0</v>
      </c>
      <c r="D649" s="44">
        <v>0</v>
      </c>
      <c r="E649" s="44">
        <v>0</v>
      </c>
      <c r="F649" s="44">
        <v>0</v>
      </c>
    </row>
    <row r="650" spans="1:6" outlineLevel="1" x14ac:dyDescent="0.2">
      <c r="A650" s="17">
        <f>'GR n-2'!A197</f>
        <v>733</v>
      </c>
      <c r="B650" s="15" t="str">
        <f>'GR n-2'!B197</f>
        <v>Produtos e trabalhos em curso</v>
      </c>
      <c r="C650" s="44">
        <v>0</v>
      </c>
      <c r="D650" s="44">
        <v>0</v>
      </c>
      <c r="E650" s="44">
        <v>0</v>
      </c>
      <c r="F650" s="44">
        <v>0</v>
      </c>
    </row>
    <row r="651" spans="1:6" outlineLevel="1" x14ac:dyDescent="0.2">
      <c r="A651" s="17">
        <f>'GR n-2'!A198</f>
        <v>734</v>
      </c>
      <c r="B651" s="15" t="str">
        <f>'GR n-2'!B198</f>
        <v>Activos biológicos</v>
      </c>
      <c r="C651" s="44">
        <v>0</v>
      </c>
      <c r="D651" s="44">
        <v>0</v>
      </c>
      <c r="E651" s="44">
        <v>0</v>
      </c>
      <c r="F651" s="44">
        <v>0</v>
      </c>
    </row>
    <row r="652" spans="1:6" x14ac:dyDescent="0.2">
      <c r="A652" s="16">
        <f>'GR n-2'!A199</f>
        <v>74</v>
      </c>
      <c r="B652" s="12" t="str">
        <f>'GR n-2'!B199</f>
        <v>Trabalhos para a própria entidade</v>
      </c>
      <c r="C652" s="44">
        <v>0</v>
      </c>
      <c r="D652" s="44">
        <v>0</v>
      </c>
      <c r="E652" s="44">
        <v>0</v>
      </c>
      <c r="F652" s="44">
        <v>0</v>
      </c>
    </row>
    <row r="653" spans="1:6" outlineLevel="1" x14ac:dyDescent="0.2">
      <c r="A653" s="17">
        <f>'GR n-2'!A200</f>
        <v>741</v>
      </c>
      <c r="B653" s="15" t="str">
        <f>'GR n-2'!B200</f>
        <v>Activos fixos tangíveis</v>
      </c>
      <c r="C653" s="44">
        <v>0</v>
      </c>
      <c r="D653" s="44">
        <v>0</v>
      </c>
      <c r="E653" s="44">
        <v>0</v>
      </c>
      <c r="F653" s="44">
        <v>0</v>
      </c>
    </row>
    <row r="654" spans="1:6" outlineLevel="1" x14ac:dyDescent="0.2">
      <c r="A654" s="17">
        <f>'GR n-2'!A201</f>
        <v>742</v>
      </c>
      <c r="B654" s="15" t="str">
        <f>'GR n-2'!B201</f>
        <v>Activos intangíveis</v>
      </c>
      <c r="C654" s="44">
        <v>0</v>
      </c>
      <c r="D654" s="44">
        <v>0</v>
      </c>
      <c r="E654" s="44">
        <v>0</v>
      </c>
      <c r="F654" s="44">
        <v>0</v>
      </c>
    </row>
    <row r="655" spans="1:6" outlineLevel="1" x14ac:dyDescent="0.2">
      <c r="A655" s="17">
        <f>'GR n-2'!A202</f>
        <v>743</v>
      </c>
      <c r="B655" s="15" t="str">
        <f>'GR n-2'!B202</f>
        <v>Propriedades de investimento</v>
      </c>
      <c r="C655" s="44">
        <v>0</v>
      </c>
      <c r="D655" s="44">
        <v>0</v>
      </c>
      <c r="E655" s="44">
        <v>0</v>
      </c>
      <c r="F655" s="44">
        <v>0</v>
      </c>
    </row>
    <row r="656" spans="1:6" outlineLevel="1" x14ac:dyDescent="0.2">
      <c r="A656" s="17">
        <f>'GR n-2'!A203</f>
        <v>744</v>
      </c>
      <c r="B656" s="15" t="str">
        <f>'GR n-2'!B203</f>
        <v>Activos por gastos diferidos</v>
      </c>
      <c r="C656" s="44">
        <v>0</v>
      </c>
      <c r="D656" s="44">
        <v>0</v>
      </c>
      <c r="E656" s="44">
        <v>0</v>
      </c>
      <c r="F656" s="44">
        <v>0</v>
      </c>
    </row>
    <row r="657" spans="1:6" x14ac:dyDescent="0.2">
      <c r="A657" s="16">
        <f>'GR n-2'!A204</f>
        <v>75</v>
      </c>
      <c r="B657" s="12" t="str">
        <f>'GR n-2'!B204</f>
        <v>Subsídios à exploração</v>
      </c>
      <c r="C657" s="44">
        <v>0</v>
      </c>
      <c r="D657" s="44">
        <v>0</v>
      </c>
      <c r="E657" s="44">
        <v>0</v>
      </c>
      <c r="F657" s="44">
        <v>0</v>
      </c>
    </row>
    <row r="658" spans="1:6" outlineLevel="1" x14ac:dyDescent="0.2">
      <c r="A658" s="17">
        <f>'GR n-2'!A205</f>
        <v>751</v>
      </c>
      <c r="B658" s="15" t="str">
        <f>'GR n-2'!B205</f>
        <v>Subsídios das entidades públicas</v>
      </c>
      <c r="C658" s="44">
        <v>0</v>
      </c>
      <c r="D658" s="44">
        <v>0</v>
      </c>
      <c r="E658" s="44">
        <v>0</v>
      </c>
      <c r="F658" s="44">
        <v>0</v>
      </c>
    </row>
    <row r="659" spans="1:6" outlineLevel="1" x14ac:dyDescent="0.2">
      <c r="A659" s="17">
        <f>'GR n-2'!A206</f>
        <v>752</v>
      </c>
      <c r="B659" s="15" t="str">
        <f>'GR n-2'!B206</f>
        <v>Subsídios de outras entidades</v>
      </c>
      <c r="C659" s="44">
        <v>0</v>
      </c>
      <c r="D659" s="44">
        <v>0</v>
      </c>
      <c r="E659" s="44">
        <v>0</v>
      </c>
      <c r="F659" s="44">
        <v>0</v>
      </c>
    </row>
    <row r="660" spans="1:6" x14ac:dyDescent="0.2">
      <c r="A660" s="16">
        <f>'GR n-2'!A207</f>
        <v>76</v>
      </c>
      <c r="B660" s="12" t="str">
        <f>'GR n-2'!B207</f>
        <v>Reversões</v>
      </c>
      <c r="C660" s="44">
        <v>0</v>
      </c>
      <c r="D660" s="44">
        <v>0</v>
      </c>
      <c r="E660" s="44">
        <v>0</v>
      </c>
      <c r="F660" s="44">
        <v>0</v>
      </c>
    </row>
    <row r="661" spans="1:6" outlineLevel="1" x14ac:dyDescent="0.2">
      <c r="A661" s="17">
        <f>'GR n-2'!A208</f>
        <v>761</v>
      </c>
      <c r="B661" s="15" t="str">
        <f>'GR n-2'!B208</f>
        <v>De depreciações e de amortizações</v>
      </c>
      <c r="C661" s="44">
        <v>0</v>
      </c>
      <c r="D661" s="44">
        <v>0</v>
      </c>
      <c r="E661" s="44">
        <v>0</v>
      </c>
      <c r="F661" s="44">
        <v>0</v>
      </c>
    </row>
    <row r="662" spans="1:6" outlineLevel="1" x14ac:dyDescent="0.2">
      <c r="A662" s="18">
        <f>'GR n-2'!A209</f>
        <v>7611</v>
      </c>
      <c r="B662" s="19" t="str">
        <f>'GR n-2'!B209</f>
        <v>Propriedades de investimento</v>
      </c>
      <c r="C662" s="44">
        <v>0</v>
      </c>
      <c r="D662" s="44">
        <v>0</v>
      </c>
      <c r="E662" s="44">
        <v>0</v>
      </c>
      <c r="F662" s="44">
        <v>0</v>
      </c>
    </row>
    <row r="663" spans="1:6" outlineLevel="1" x14ac:dyDescent="0.2">
      <c r="A663" s="18">
        <f>'GR n-2'!A210</f>
        <v>7612</v>
      </c>
      <c r="B663" s="19" t="str">
        <f>'GR n-2'!B210</f>
        <v>Activos fixos tangíveis</v>
      </c>
      <c r="C663" s="44">
        <v>0</v>
      </c>
      <c r="D663" s="44">
        <v>0</v>
      </c>
      <c r="E663" s="44">
        <v>0</v>
      </c>
      <c r="F663" s="44">
        <v>0</v>
      </c>
    </row>
    <row r="664" spans="1:6" outlineLevel="1" x14ac:dyDescent="0.2">
      <c r="A664" s="18">
        <f>'GR n-2'!A211</f>
        <v>7613</v>
      </c>
      <c r="B664" s="19" t="str">
        <f>'GR n-2'!B211</f>
        <v>Activos intangíveis</v>
      </c>
      <c r="C664" s="44">
        <v>0</v>
      </c>
      <c r="D664" s="44">
        <v>0</v>
      </c>
      <c r="E664" s="44">
        <v>0</v>
      </c>
      <c r="F664" s="44">
        <v>0</v>
      </c>
    </row>
    <row r="665" spans="1:6" outlineLevel="1" x14ac:dyDescent="0.2">
      <c r="A665" s="17">
        <f>'GR n-2'!A212</f>
        <v>762</v>
      </c>
      <c r="B665" s="15" t="str">
        <f>'GR n-2'!B212</f>
        <v>De perdas por imparidade</v>
      </c>
      <c r="C665" s="44">
        <v>0</v>
      </c>
      <c r="D665" s="44">
        <v>0</v>
      </c>
      <c r="E665" s="44">
        <v>0</v>
      </c>
      <c r="F665" s="44">
        <v>0</v>
      </c>
    </row>
    <row r="666" spans="1:6" outlineLevel="1" x14ac:dyDescent="0.2">
      <c r="A666" s="18">
        <f>'GR n-2'!A213</f>
        <v>7621</v>
      </c>
      <c r="B666" s="19" t="str">
        <f>'GR n-2'!B213</f>
        <v>Em dívidas a receber</v>
      </c>
      <c r="C666" s="44">
        <v>0</v>
      </c>
      <c r="D666" s="44">
        <v>0</v>
      </c>
      <c r="E666" s="44">
        <v>0</v>
      </c>
      <c r="F666" s="44">
        <v>0</v>
      </c>
    </row>
    <row r="667" spans="1:6" outlineLevel="1" x14ac:dyDescent="0.2">
      <c r="A667" s="20">
        <f>'GR n-2'!A214</f>
        <v>76211</v>
      </c>
      <c r="B667" s="21" t="str">
        <f>'GR n-2'!B214</f>
        <v>Clientes</v>
      </c>
      <c r="C667" s="44">
        <v>0</v>
      </c>
      <c r="D667" s="44">
        <v>0</v>
      </c>
      <c r="E667" s="44">
        <v>0</v>
      </c>
      <c r="F667" s="44">
        <v>0</v>
      </c>
    </row>
    <row r="668" spans="1:6" outlineLevel="1" x14ac:dyDescent="0.2">
      <c r="A668" s="20">
        <f>'GR n-2'!A215</f>
        <v>76212</v>
      </c>
      <c r="B668" s="21" t="str">
        <f>'GR n-2'!B215</f>
        <v>Outros devedores</v>
      </c>
      <c r="C668" s="44">
        <v>0</v>
      </c>
      <c r="D668" s="44">
        <v>0</v>
      </c>
      <c r="E668" s="44">
        <v>0</v>
      </c>
      <c r="F668" s="44">
        <v>0</v>
      </c>
    </row>
    <row r="669" spans="1:6" outlineLevel="1" x14ac:dyDescent="0.2">
      <c r="A669" s="18">
        <f>'GR n-2'!A216</f>
        <v>7622</v>
      </c>
      <c r="B669" s="19" t="str">
        <f>'GR n-2'!B216</f>
        <v>Em inventários</v>
      </c>
      <c r="C669" s="44">
        <v>0</v>
      </c>
      <c r="D669" s="44">
        <v>0</v>
      </c>
      <c r="E669" s="44">
        <v>0</v>
      </c>
      <c r="F669" s="44">
        <v>0</v>
      </c>
    </row>
    <row r="670" spans="1:6" outlineLevel="1" x14ac:dyDescent="0.2">
      <c r="A670" s="18">
        <f>'GR n-2'!A217</f>
        <v>7623</v>
      </c>
      <c r="B670" s="19" t="str">
        <f>'GR n-2'!B217</f>
        <v>Em investimentos financeiros</v>
      </c>
      <c r="C670" s="44">
        <v>0</v>
      </c>
      <c r="D670" s="44">
        <v>0</v>
      </c>
      <c r="E670" s="44">
        <v>0</v>
      </c>
      <c r="F670" s="44">
        <v>0</v>
      </c>
    </row>
    <row r="671" spans="1:6" outlineLevel="1" x14ac:dyDescent="0.2">
      <c r="A671" s="18">
        <f>'GR n-2'!A218</f>
        <v>7624</v>
      </c>
      <c r="B671" s="19" t="str">
        <f>'GR n-2'!B218</f>
        <v>Em propriedades de investimento</v>
      </c>
      <c r="C671" s="44">
        <v>0</v>
      </c>
      <c r="D671" s="44">
        <v>0</v>
      </c>
      <c r="E671" s="44">
        <v>0</v>
      </c>
      <c r="F671" s="44">
        <v>0</v>
      </c>
    </row>
    <row r="672" spans="1:6" outlineLevel="1" x14ac:dyDescent="0.2">
      <c r="A672" s="18">
        <f>'GR n-2'!A219</f>
        <v>7625</v>
      </c>
      <c r="B672" s="19" t="str">
        <f>'GR n-2'!B219</f>
        <v>Em activos fixos tangíveis</v>
      </c>
      <c r="C672" s="44">
        <v>0</v>
      </c>
      <c r="D672" s="44">
        <v>0</v>
      </c>
      <c r="E672" s="44">
        <v>0</v>
      </c>
      <c r="F672" s="44">
        <v>0</v>
      </c>
    </row>
    <row r="673" spans="1:6" outlineLevel="1" x14ac:dyDescent="0.2">
      <c r="A673" s="18">
        <f>'GR n-2'!A220</f>
        <v>7626</v>
      </c>
      <c r="B673" s="19" t="str">
        <f>'GR n-2'!B220</f>
        <v>Em activos intangíveis</v>
      </c>
      <c r="C673" s="44">
        <v>0</v>
      </c>
      <c r="D673" s="44">
        <v>0</v>
      </c>
      <c r="E673" s="44">
        <v>0</v>
      </c>
      <c r="F673" s="44">
        <v>0</v>
      </c>
    </row>
    <row r="674" spans="1:6" outlineLevel="1" x14ac:dyDescent="0.2">
      <c r="A674" s="18">
        <f>'GR n-2'!A221</f>
        <v>7627</v>
      </c>
      <c r="B674" s="19" t="str">
        <f>'GR n-2'!B221</f>
        <v>Em investimentos em curso</v>
      </c>
      <c r="C674" s="44">
        <v>0</v>
      </c>
      <c r="D674" s="44">
        <v>0</v>
      </c>
      <c r="E674" s="44">
        <v>0</v>
      </c>
      <c r="F674" s="44">
        <v>0</v>
      </c>
    </row>
    <row r="675" spans="1:6" outlineLevel="1" x14ac:dyDescent="0.2">
      <c r="A675" s="18">
        <f>'GR n-2'!A222</f>
        <v>7628</v>
      </c>
      <c r="B675" s="19" t="str">
        <f>'GR n-2'!B222</f>
        <v>Em activos não correntes detidos para venda</v>
      </c>
      <c r="C675" s="44">
        <v>0</v>
      </c>
      <c r="D675" s="44">
        <v>0</v>
      </c>
      <c r="E675" s="44">
        <v>0</v>
      </c>
      <c r="F675" s="44">
        <v>0</v>
      </c>
    </row>
    <row r="676" spans="1:6" outlineLevel="1" x14ac:dyDescent="0.2">
      <c r="A676" s="17">
        <f>'GR n-2'!A223</f>
        <v>763</v>
      </c>
      <c r="B676" s="15" t="str">
        <f>'GR n-2'!B223</f>
        <v>De provisões</v>
      </c>
      <c r="C676" s="44">
        <v>0</v>
      </c>
      <c r="D676" s="44">
        <v>0</v>
      </c>
      <c r="E676" s="44">
        <v>0</v>
      </c>
      <c r="F676" s="44">
        <v>0</v>
      </c>
    </row>
    <row r="677" spans="1:6" outlineLevel="1" x14ac:dyDescent="0.2">
      <c r="A677" s="18">
        <f>'GR n-2'!A224</f>
        <v>7631</v>
      </c>
      <c r="B677" s="19" t="str">
        <f>'GR n-2'!B224</f>
        <v>Impostos</v>
      </c>
      <c r="C677" s="44">
        <v>0</v>
      </c>
      <c r="D677" s="44">
        <v>0</v>
      </c>
      <c r="E677" s="44">
        <v>0</v>
      </c>
      <c r="F677" s="44">
        <v>0</v>
      </c>
    </row>
    <row r="678" spans="1:6" outlineLevel="1" x14ac:dyDescent="0.2">
      <c r="A678" s="18">
        <f>'GR n-2'!A225</f>
        <v>7632</v>
      </c>
      <c r="B678" s="19" t="str">
        <f>'GR n-2'!B225</f>
        <v>Garantias a clientes</v>
      </c>
      <c r="C678" s="44">
        <v>0</v>
      </c>
      <c r="D678" s="44">
        <v>0</v>
      </c>
      <c r="E678" s="44">
        <v>0</v>
      </c>
      <c r="F678" s="44">
        <v>0</v>
      </c>
    </row>
    <row r="679" spans="1:6" outlineLevel="1" x14ac:dyDescent="0.2">
      <c r="A679" s="18">
        <f>'GR n-2'!A226</f>
        <v>7633</v>
      </c>
      <c r="B679" s="19" t="str">
        <f>'GR n-2'!B226</f>
        <v>Processos judiciais em curso</v>
      </c>
      <c r="C679" s="44">
        <v>0</v>
      </c>
      <c r="D679" s="44">
        <v>0</v>
      </c>
      <c r="E679" s="44">
        <v>0</v>
      </c>
      <c r="F679" s="44">
        <v>0</v>
      </c>
    </row>
    <row r="680" spans="1:6" outlineLevel="1" x14ac:dyDescent="0.2">
      <c r="A680" s="18">
        <f>'GR n-2'!A227</f>
        <v>7634</v>
      </c>
      <c r="B680" s="19" t="str">
        <f>'GR n-2'!B227</f>
        <v>Acidentes no trabalho e doenças profissionais</v>
      </c>
      <c r="C680" s="44">
        <v>0</v>
      </c>
      <c r="D680" s="44">
        <v>0</v>
      </c>
      <c r="E680" s="44">
        <v>0</v>
      </c>
      <c r="F680" s="44">
        <v>0</v>
      </c>
    </row>
    <row r="681" spans="1:6" outlineLevel="1" x14ac:dyDescent="0.2">
      <c r="A681" s="18">
        <f>'GR n-2'!A228</f>
        <v>7635</v>
      </c>
      <c r="B681" s="19" t="str">
        <f>'GR n-2'!B228</f>
        <v>Matérias ambientais</v>
      </c>
      <c r="C681" s="44">
        <v>0</v>
      </c>
      <c r="D681" s="44">
        <v>0</v>
      </c>
      <c r="E681" s="44">
        <v>0</v>
      </c>
      <c r="F681" s="44">
        <v>0</v>
      </c>
    </row>
    <row r="682" spans="1:6" outlineLevel="1" x14ac:dyDescent="0.2">
      <c r="A682" s="18">
        <f>'GR n-2'!A229</f>
        <v>7636</v>
      </c>
      <c r="B682" s="19" t="str">
        <f>'GR n-2'!B229</f>
        <v>Contratos onerosos</v>
      </c>
      <c r="C682" s="44">
        <v>0</v>
      </c>
      <c r="D682" s="44">
        <v>0</v>
      </c>
      <c r="E682" s="44">
        <v>0</v>
      </c>
      <c r="F682" s="44">
        <v>0</v>
      </c>
    </row>
    <row r="683" spans="1:6" outlineLevel="1" x14ac:dyDescent="0.2">
      <c r="A683" s="18">
        <f>'GR n-2'!A230</f>
        <v>7637</v>
      </c>
      <c r="B683" s="19" t="str">
        <f>'GR n-2'!B230</f>
        <v>Reestruturação</v>
      </c>
      <c r="C683" s="44">
        <v>0</v>
      </c>
      <c r="D683" s="44">
        <v>0</v>
      </c>
      <c r="E683" s="44">
        <v>0</v>
      </c>
      <c r="F683" s="44">
        <v>0</v>
      </c>
    </row>
    <row r="684" spans="1:6" outlineLevel="1" x14ac:dyDescent="0.2">
      <c r="A684" s="18">
        <f>'GR n-2'!A231</f>
        <v>7638</v>
      </c>
      <c r="B684" s="19" t="str">
        <f>'GR n-2'!B231</f>
        <v>Outras provisões</v>
      </c>
      <c r="C684" s="44">
        <v>0</v>
      </c>
      <c r="D684" s="44">
        <v>0</v>
      </c>
      <c r="E684" s="44">
        <v>0</v>
      </c>
      <c r="F684" s="44">
        <v>0</v>
      </c>
    </row>
    <row r="685" spans="1:6" x14ac:dyDescent="0.2">
      <c r="A685" s="16">
        <f>'GR n-2'!A232</f>
        <v>77</v>
      </c>
      <c r="B685" s="12" t="str">
        <f>'GR n-2'!B232</f>
        <v>Ganhos por aumentos de justo valor</v>
      </c>
      <c r="C685" s="44">
        <v>0</v>
      </c>
      <c r="D685" s="44">
        <v>0</v>
      </c>
      <c r="E685" s="44">
        <v>0</v>
      </c>
      <c r="F685" s="44">
        <v>0</v>
      </c>
    </row>
    <row r="686" spans="1:6" outlineLevel="1" x14ac:dyDescent="0.2">
      <c r="A686" s="17">
        <f>'GR n-2'!A233</f>
        <v>771</v>
      </c>
      <c r="B686" s="15" t="str">
        <f>'GR n-2'!B233</f>
        <v>Em instrumentos financeiros</v>
      </c>
      <c r="C686" s="44">
        <v>0</v>
      </c>
      <c r="D686" s="44">
        <v>0</v>
      </c>
      <c r="E686" s="44">
        <v>0</v>
      </c>
      <c r="F686" s="44">
        <v>0</v>
      </c>
    </row>
    <row r="687" spans="1:6" outlineLevel="1" x14ac:dyDescent="0.2">
      <c r="A687" s="17">
        <f>'GR n-2'!A234</f>
        <v>772</v>
      </c>
      <c r="B687" s="15" t="str">
        <f>'GR n-2'!B234</f>
        <v>Em investimentos financeiros</v>
      </c>
      <c r="C687" s="44">
        <v>0</v>
      </c>
      <c r="D687" s="44">
        <v>0</v>
      </c>
      <c r="E687" s="44">
        <v>0</v>
      </c>
      <c r="F687" s="44">
        <v>0</v>
      </c>
    </row>
    <row r="688" spans="1:6" outlineLevel="1" x14ac:dyDescent="0.2">
      <c r="A688" s="17">
        <f>'GR n-2'!A235</f>
        <v>773</v>
      </c>
      <c r="B688" s="15" t="str">
        <f>'GR n-2'!B235</f>
        <v>Em propriedades de investimento</v>
      </c>
      <c r="C688" s="44">
        <v>0</v>
      </c>
      <c r="D688" s="44">
        <v>0</v>
      </c>
      <c r="E688" s="44">
        <v>0</v>
      </c>
      <c r="F688" s="44">
        <v>0</v>
      </c>
    </row>
    <row r="689" spans="1:6" outlineLevel="1" x14ac:dyDescent="0.2">
      <c r="A689" s="17">
        <f>'GR n-2'!A236</f>
        <v>774</v>
      </c>
      <c r="B689" s="15" t="str">
        <f>'GR n-2'!B236</f>
        <v>Em activos biológicos</v>
      </c>
      <c r="C689" s="44">
        <v>0</v>
      </c>
      <c r="D689" s="44">
        <v>0</v>
      </c>
      <c r="E689" s="44">
        <v>0</v>
      </c>
      <c r="F689" s="44">
        <v>0</v>
      </c>
    </row>
    <row r="690" spans="1:6" x14ac:dyDescent="0.2">
      <c r="A690" s="16">
        <f>'GR n-2'!A237</f>
        <v>78</v>
      </c>
      <c r="B690" s="12" t="str">
        <f>'GR n-2'!B237</f>
        <v>Outros rendimentos</v>
      </c>
      <c r="C690" s="44">
        <v>0</v>
      </c>
      <c r="D690" s="44">
        <v>0</v>
      </c>
      <c r="E690" s="44">
        <v>0</v>
      </c>
      <c r="F690" s="44">
        <v>0</v>
      </c>
    </row>
    <row r="691" spans="1:6" outlineLevel="1" x14ac:dyDescent="0.2">
      <c r="A691" s="17">
        <f>'GR n-2'!A238</f>
        <v>781</v>
      </c>
      <c r="B691" s="15" t="str">
        <f>'GR n-2'!B238</f>
        <v>Rendimentos suplementares</v>
      </c>
      <c r="C691" s="44">
        <v>0</v>
      </c>
      <c r="D691" s="44">
        <v>0</v>
      </c>
      <c r="E691" s="44">
        <v>0</v>
      </c>
      <c r="F691" s="44">
        <v>0</v>
      </c>
    </row>
    <row r="692" spans="1:6" outlineLevel="1" x14ac:dyDescent="0.2">
      <c r="A692" s="18">
        <f>'GR n-2'!A239</f>
        <v>7811</v>
      </c>
      <c r="B692" s="19" t="str">
        <f>'GR n-2'!B239</f>
        <v>Serviços sociais</v>
      </c>
      <c r="C692" s="44">
        <v>0</v>
      </c>
      <c r="D692" s="44">
        <v>0</v>
      </c>
      <c r="E692" s="44">
        <v>0</v>
      </c>
      <c r="F692" s="44">
        <v>0</v>
      </c>
    </row>
    <row r="693" spans="1:6" outlineLevel="1" x14ac:dyDescent="0.2">
      <c r="A693" s="18">
        <f>'GR n-2'!A240</f>
        <v>7812</v>
      </c>
      <c r="B693" s="19" t="str">
        <f>'GR n-2'!B240</f>
        <v>Aluguer de equipamento</v>
      </c>
      <c r="C693" s="44">
        <v>0</v>
      </c>
      <c r="D693" s="44">
        <v>0</v>
      </c>
      <c r="E693" s="44">
        <v>0</v>
      </c>
      <c r="F693" s="44">
        <v>0</v>
      </c>
    </row>
    <row r="694" spans="1:6" outlineLevel="1" x14ac:dyDescent="0.2">
      <c r="A694" s="18">
        <f>'GR n-2'!A241</f>
        <v>7813</v>
      </c>
      <c r="B694" s="19" t="str">
        <f>'GR n-2'!B241</f>
        <v>Estudos, projectos e assistência tecnológica</v>
      </c>
      <c r="C694" s="44">
        <v>0</v>
      </c>
      <c r="D694" s="44">
        <v>0</v>
      </c>
      <c r="E694" s="44">
        <v>0</v>
      </c>
      <c r="F694" s="44">
        <v>0</v>
      </c>
    </row>
    <row r="695" spans="1:6" outlineLevel="1" x14ac:dyDescent="0.2">
      <c r="A695" s="18">
        <f>'GR n-2'!A242</f>
        <v>7814</v>
      </c>
      <c r="B695" s="337" t="str">
        <f>'GR n-2'!B242</f>
        <v>Royalties</v>
      </c>
      <c r="C695" s="44">
        <v>0</v>
      </c>
      <c r="D695" s="44">
        <v>0</v>
      </c>
      <c r="E695" s="44">
        <v>0</v>
      </c>
      <c r="F695" s="44">
        <v>0</v>
      </c>
    </row>
    <row r="696" spans="1:6" outlineLevel="1" x14ac:dyDescent="0.2">
      <c r="A696" s="18">
        <f>'GR n-2'!A243</f>
        <v>7815</v>
      </c>
      <c r="B696" s="19" t="str">
        <f>'GR n-2'!B243</f>
        <v>Desempenho de cargos sociais noutras empresas</v>
      </c>
      <c r="C696" s="44">
        <v>0</v>
      </c>
      <c r="D696" s="44">
        <v>0</v>
      </c>
      <c r="E696" s="44">
        <v>0</v>
      </c>
      <c r="F696" s="44">
        <v>0</v>
      </c>
    </row>
    <row r="697" spans="1:6" outlineLevel="1" x14ac:dyDescent="0.2">
      <c r="A697" s="18">
        <f>'GR n-2'!A244</f>
        <v>7816</v>
      </c>
      <c r="B697" s="19" t="str">
        <f>'GR n-2'!B244</f>
        <v>Outros rendimentos suplementares</v>
      </c>
      <c r="C697" s="44">
        <v>0</v>
      </c>
      <c r="D697" s="44">
        <v>0</v>
      </c>
      <c r="E697" s="44">
        <v>0</v>
      </c>
      <c r="F697" s="44">
        <v>0</v>
      </c>
    </row>
    <row r="698" spans="1:6" outlineLevel="1" x14ac:dyDescent="0.2">
      <c r="A698" s="17">
        <f>'GR n-2'!A245</f>
        <v>782</v>
      </c>
      <c r="B698" s="15" t="str">
        <f>'GR n-2'!B245</f>
        <v>Descontos de pronto pagamento obtidos</v>
      </c>
      <c r="C698" s="44">
        <v>0</v>
      </c>
      <c r="D698" s="44">
        <v>0</v>
      </c>
      <c r="E698" s="44">
        <v>0</v>
      </c>
      <c r="F698" s="44">
        <v>0</v>
      </c>
    </row>
    <row r="699" spans="1:6" outlineLevel="1" x14ac:dyDescent="0.2">
      <c r="A699" s="17">
        <f>'GR n-2'!A246</f>
        <v>783</v>
      </c>
      <c r="B699" s="15" t="str">
        <f>'GR n-2'!B246</f>
        <v>Recuperação de dívidas a receber</v>
      </c>
      <c r="C699" s="44">
        <v>0</v>
      </c>
      <c r="D699" s="44">
        <v>0</v>
      </c>
      <c r="E699" s="44">
        <v>0</v>
      </c>
      <c r="F699" s="44">
        <v>0</v>
      </c>
    </row>
    <row r="700" spans="1:6" outlineLevel="1" x14ac:dyDescent="0.2">
      <c r="A700" s="17">
        <f>'GR n-2'!A247</f>
        <v>784</v>
      </c>
      <c r="B700" s="15" t="str">
        <f>'GR n-2'!B247</f>
        <v>Ganhos em inventários</v>
      </c>
      <c r="C700" s="44">
        <v>0</v>
      </c>
      <c r="D700" s="44">
        <v>0</v>
      </c>
      <c r="E700" s="44">
        <v>0</v>
      </c>
      <c r="F700" s="44">
        <v>0</v>
      </c>
    </row>
    <row r="701" spans="1:6" outlineLevel="1" x14ac:dyDescent="0.2">
      <c r="A701" s="18">
        <f>'GR n-2'!A248</f>
        <v>7841</v>
      </c>
      <c r="B701" s="19" t="str">
        <f>'GR n-2'!B248</f>
        <v>Sinistros</v>
      </c>
      <c r="C701" s="44">
        <v>0</v>
      </c>
      <c r="D701" s="44">
        <v>0</v>
      </c>
      <c r="E701" s="44">
        <v>0</v>
      </c>
      <c r="F701" s="44">
        <v>0</v>
      </c>
    </row>
    <row r="702" spans="1:6" outlineLevel="1" x14ac:dyDescent="0.2">
      <c r="A702" s="18">
        <f>'GR n-2'!A249</f>
        <v>7842</v>
      </c>
      <c r="B702" s="19" t="str">
        <f>'GR n-2'!B249</f>
        <v>Sobras</v>
      </c>
      <c r="C702" s="44">
        <v>0</v>
      </c>
      <c r="D702" s="44">
        <v>0</v>
      </c>
      <c r="E702" s="44">
        <v>0</v>
      </c>
      <c r="F702" s="44">
        <v>0</v>
      </c>
    </row>
    <row r="703" spans="1:6" outlineLevel="1" x14ac:dyDescent="0.2">
      <c r="A703" s="18">
        <f>'GR n-2'!A250</f>
        <v>7848</v>
      </c>
      <c r="B703" s="19" t="str">
        <f>'GR n-2'!B250</f>
        <v>Outros ganhos</v>
      </c>
      <c r="C703" s="44">
        <v>0</v>
      </c>
      <c r="D703" s="44">
        <v>0</v>
      </c>
      <c r="E703" s="44">
        <v>0</v>
      </c>
      <c r="F703" s="44">
        <v>0</v>
      </c>
    </row>
    <row r="704" spans="1:6" outlineLevel="1" x14ac:dyDescent="0.2">
      <c r="A704" s="17">
        <f>'GR n-2'!A251</f>
        <v>785</v>
      </c>
      <c r="B704" s="15" t="str">
        <f>'GR n-2'!B251</f>
        <v>Rend. e ganhos em subsid., assoc. e empreend. conjuntos</v>
      </c>
      <c r="C704" s="44">
        <v>0</v>
      </c>
      <c r="D704" s="44">
        <v>0</v>
      </c>
      <c r="E704" s="44">
        <v>0</v>
      </c>
      <c r="F704" s="44">
        <v>0</v>
      </c>
    </row>
    <row r="705" spans="1:6" outlineLevel="1" x14ac:dyDescent="0.2">
      <c r="A705" s="18">
        <f>'GR n-2'!A252</f>
        <v>7851</v>
      </c>
      <c r="B705" s="19" t="str">
        <f>'GR n-2'!B252</f>
        <v>Aplicação do método da equivalência patrimonial</v>
      </c>
      <c r="C705" s="44">
        <v>0</v>
      </c>
      <c r="D705" s="44">
        <v>0</v>
      </c>
      <c r="E705" s="44">
        <v>0</v>
      </c>
      <c r="F705" s="44">
        <v>0</v>
      </c>
    </row>
    <row r="706" spans="1:6" outlineLevel="1" x14ac:dyDescent="0.2">
      <c r="A706" s="18">
        <f>'GR n-2'!A253</f>
        <v>7852</v>
      </c>
      <c r="B706" s="19" t="str">
        <f>'GR n-2'!B253</f>
        <v>Alienações</v>
      </c>
      <c r="C706" s="44">
        <v>0</v>
      </c>
      <c r="D706" s="44">
        <v>0</v>
      </c>
      <c r="E706" s="44">
        <v>0</v>
      </c>
      <c r="F706" s="44">
        <v>0</v>
      </c>
    </row>
    <row r="707" spans="1:6" outlineLevel="1" x14ac:dyDescent="0.2">
      <c r="A707" s="18">
        <f>'GR n-2'!A254</f>
        <v>7858</v>
      </c>
      <c r="B707" s="19" t="str">
        <f>'GR n-2'!B254</f>
        <v>Outros rendimentos</v>
      </c>
      <c r="C707" s="44">
        <v>0</v>
      </c>
      <c r="D707" s="44">
        <v>0</v>
      </c>
      <c r="E707" s="44">
        <v>0</v>
      </c>
      <c r="F707" s="44">
        <v>0</v>
      </c>
    </row>
    <row r="708" spans="1:6" outlineLevel="1" x14ac:dyDescent="0.2">
      <c r="A708" s="17">
        <f>'GR n-2'!A255</f>
        <v>786</v>
      </c>
      <c r="B708" s="15" t="str">
        <f>'GR n-2'!B255</f>
        <v>Rendimentos e ganhos nos restantes invest. financeiros</v>
      </c>
      <c r="C708" s="44">
        <v>0</v>
      </c>
      <c r="D708" s="44">
        <v>0</v>
      </c>
      <c r="E708" s="44">
        <v>0</v>
      </c>
      <c r="F708" s="44">
        <v>0</v>
      </c>
    </row>
    <row r="709" spans="1:6" outlineLevel="1" x14ac:dyDescent="0.2">
      <c r="A709" s="18">
        <f>'GR n-2'!A256</f>
        <v>7861</v>
      </c>
      <c r="B709" s="19" t="str">
        <f>'GR n-2'!B256</f>
        <v>Diferenças de câmbio favoráveis</v>
      </c>
      <c r="C709" s="44">
        <v>0</v>
      </c>
      <c r="D709" s="44">
        <v>0</v>
      </c>
      <c r="E709" s="44">
        <v>0</v>
      </c>
      <c r="F709" s="44">
        <v>0</v>
      </c>
    </row>
    <row r="710" spans="1:6" outlineLevel="1" x14ac:dyDescent="0.2">
      <c r="A710" s="18">
        <f>'GR n-2'!A257</f>
        <v>7862</v>
      </c>
      <c r="B710" s="19" t="str">
        <f>'GR n-2'!B257</f>
        <v>Alienações</v>
      </c>
      <c r="C710" s="44">
        <v>0</v>
      </c>
      <c r="D710" s="44">
        <v>0</v>
      </c>
      <c r="E710" s="44">
        <v>0</v>
      </c>
      <c r="F710" s="44">
        <v>0</v>
      </c>
    </row>
    <row r="711" spans="1:6" outlineLevel="1" x14ac:dyDescent="0.2">
      <c r="A711" s="18">
        <f>'GR n-2'!A258</f>
        <v>7868</v>
      </c>
      <c r="B711" s="19" t="str">
        <f>'GR n-2'!B258</f>
        <v>Outros rendimentos</v>
      </c>
      <c r="C711" s="44">
        <v>0</v>
      </c>
      <c r="D711" s="44">
        <v>0</v>
      </c>
      <c r="E711" s="44">
        <v>0</v>
      </c>
      <c r="F711" s="44">
        <v>0</v>
      </c>
    </row>
    <row r="712" spans="1:6" outlineLevel="1" x14ac:dyDescent="0.2">
      <c r="A712" s="17">
        <f>'GR n-2'!A259</f>
        <v>787</v>
      </c>
      <c r="B712" s="15" t="str">
        <f>'GR n-2'!B259</f>
        <v>Rendimentos e ganhos em investimentos não financeiros</v>
      </c>
      <c r="C712" s="44">
        <v>0</v>
      </c>
      <c r="D712" s="44">
        <v>0</v>
      </c>
      <c r="E712" s="44">
        <v>0</v>
      </c>
      <c r="F712" s="44">
        <v>0</v>
      </c>
    </row>
    <row r="713" spans="1:6" outlineLevel="1" x14ac:dyDescent="0.2">
      <c r="A713" s="18">
        <f>'GR n-2'!A260</f>
        <v>7871</v>
      </c>
      <c r="B713" s="19" t="str">
        <f>'GR n-2'!B260</f>
        <v>Alienações</v>
      </c>
      <c r="C713" s="44">
        <v>0</v>
      </c>
      <c r="D713" s="44">
        <v>0</v>
      </c>
      <c r="E713" s="44">
        <v>0</v>
      </c>
      <c r="F713" s="44">
        <v>0</v>
      </c>
    </row>
    <row r="714" spans="1:6" outlineLevel="1" x14ac:dyDescent="0.2">
      <c r="A714" s="18">
        <f>'GR n-2'!A261</f>
        <v>7872</v>
      </c>
      <c r="B714" s="19" t="str">
        <f>'GR n-2'!B261</f>
        <v>Sinistros</v>
      </c>
      <c r="C714" s="44">
        <v>0</v>
      </c>
      <c r="D714" s="44">
        <v>0</v>
      </c>
      <c r="E714" s="44">
        <v>0</v>
      </c>
      <c r="F714" s="44">
        <v>0</v>
      </c>
    </row>
    <row r="715" spans="1:6" outlineLevel="1" x14ac:dyDescent="0.2">
      <c r="A715" s="18">
        <f>'GR n-2'!A262</f>
        <v>7873</v>
      </c>
      <c r="B715" s="19" t="str">
        <f>'GR n-2'!B262</f>
        <v>Rendas e outros rendimentos em propriedades de investimento</v>
      </c>
      <c r="C715" s="44">
        <v>0</v>
      </c>
      <c r="D715" s="44">
        <v>0</v>
      </c>
      <c r="E715" s="44">
        <v>0</v>
      </c>
      <c r="F715" s="44">
        <v>0</v>
      </c>
    </row>
    <row r="716" spans="1:6" outlineLevel="1" x14ac:dyDescent="0.2">
      <c r="A716" s="18">
        <f>'GR n-2'!A263</f>
        <v>7878</v>
      </c>
      <c r="B716" s="19" t="str">
        <f>'GR n-2'!B263</f>
        <v>Outros rendimentos</v>
      </c>
      <c r="C716" s="44">
        <v>0</v>
      </c>
      <c r="D716" s="44">
        <v>0</v>
      </c>
      <c r="E716" s="44">
        <v>0</v>
      </c>
      <c r="F716" s="44">
        <v>0</v>
      </c>
    </row>
    <row r="717" spans="1:6" outlineLevel="1" x14ac:dyDescent="0.2">
      <c r="A717" s="17">
        <f>'GR n-2'!A264</f>
        <v>788</v>
      </c>
      <c r="B717" s="15" t="str">
        <f>'GR n-2'!B264</f>
        <v>Outros</v>
      </c>
      <c r="C717" s="44">
        <v>0</v>
      </c>
      <c r="D717" s="44">
        <v>0</v>
      </c>
      <c r="E717" s="44">
        <v>0</v>
      </c>
      <c r="F717" s="44">
        <v>0</v>
      </c>
    </row>
    <row r="718" spans="1:6" outlineLevel="1" x14ac:dyDescent="0.2">
      <c r="A718" s="18">
        <f>'GR n-2'!A265</f>
        <v>7881</v>
      </c>
      <c r="B718" s="19" t="str">
        <f>'GR n-2'!B265</f>
        <v>Correcções relativas a períodos anteriores</v>
      </c>
      <c r="C718" s="44">
        <v>0</v>
      </c>
      <c r="D718" s="44">
        <v>0</v>
      </c>
      <c r="E718" s="44">
        <v>0</v>
      </c>
      <c r="F718" s="44">
        <v>0</v>
      </c>
    </row>
    <row r="719" spans="1:6" outlineLevel="1" x14ac:dyDescent="0.2">
      <c r="A719" s="18">
        <f>'GR n-2'!A266</f>
        <v>7882</v>
      </c>
      <c r="B719" s="19" t="str">
        <f>'GR n-2'!B266</f>
        <v>Excesso da estimativa para impostos</v>
      </c>
      <c r="C719" s="44">
        <v>0</v>
      </c>
      <c r="D719" s="44">
        <v>0</v>
      </c>
      <c r="E719" s="44">
        <v>0</v>
      </c>
      <c r="F719" s="44">
        <v>0</v>
      </c>
    </row>
    <row r="720" spans="1:6" outlineLevel="1" x14ac:dyDescent="0.2">
      <c r="A720" s="18">
        <f>'GR n-2'!A267</f>
        <v>7883</v>
      </c>
      <c r="B720" s="19" t="str">
        <f>'GR n-2'!B267</f>
        <v>Imputação de subsídios para investimentos</v>
      </c>
      <c r="C720" s="44">
        <v>0</v>
      </c>
      <c r="D720" s="44">
        <v>0</v>
      </c>
      <c r="E720" s="44">
        <v>0</v>
      </c>
      <c r="F720" s="44">
        <v>0</v>
      </c>
    </row>
    <row r="721" spans="1:6" outlineLevel="1" x14ac:dyDescent="0.2">
      <c r="A721" s="18">
        <f>'GR n-2'!A268</f>
        <v>7884</v>
      </c>
      <c r="B721" s="19" t="str">
        <f>'GR n-2'!B268</f>
        <v>Ganhos em outros instrumentos financeiros</v>
      </c>
      <c r="C721" s="44">
        <v>0</v>
      </c>
      <c r="D721" s="44">
        <v>0</v>
      </c>
      <c r="E721" s="44">
        <v>0</v>
      </c>
      <c r="F721" s="44">
        <v>0</v>
      </c>
    </row>
    <row r="722" spans="1:6" outlineLevel="1" x14ac:dyDescent="0.2">
      <c r="A722" s="18">
        <f>'GR n-2'!A269</f>
        <v>7885</v>
      </c>
      <c r="B722" s="19" t="str">
        <f>'GR n-2'!B269</f>
        <v>Restituição de impostos</v>
      </c>
      <c r="C722" s="44">
        <v>0</v>
      </c>
      <c r="D722" s="44">
        <v>0</v>
      </c>
      <c r="E722" s="44">
        <v>0</v>
      </c>
      <c r="F722" s="44">
        <v>0</v>
      </c>
    </row>
    <row r="723" spans="1:6" outlineLevel="1" x14ac:dyDescent="0.2">
      <c r="A723" s="18">
        <f>'GR n-2'!A270</f>
        <v>7888</v>
      </c>
      <c r="B723" s="19" t="str">
        <f>'GR n-2'!B270</f>
        <v>Outros não específicados</v>
      </c>
      <c r="C723" s="44">
        <v>0</v>
      </c>
      <c r="D723" s="44">
        <v>0</v>
      </c>
      <c r="E723" s="44">
        <v>0</v>
      </c>
      <c r="F723" s="44">
        <v>0</v>
      </c>
    </row>
    <row r="724" spans="1:6" x14ac:dyDescent="0.2">
      <c r="A724" s="16">
        <f>'GR n-2'!A271</f>
        <v>79</v>
      </c>
      <c r="B724" s="12" t="str">
        <f>'GR n-2'!B271</f>
        <v>Juros, dividendos e outros rendimentos similares</v>
      </c>
      <c r="C724" s="44">
        <v>31.32</v>
      </c>
      <c r="D724" s="44">
        <v>31.32</v>
      </c>
      <c r="E724" s="44">
        <v>0</v>
      </c>
      <c r="F724" s="44">
        <v>0</v>
      </c>
    </row>
    <row r="725" spans="1:6" outlineLevel="1" x14ac:dyDescent="0.2">
      <c r="A725" s="17">
        <f>'GR n-2'!A272</f>
        <v>791</v>
      </c>
      <c r="B725" s="15" t="str">
        <f>'GR n-2'!B272</f>
        <v>Juros obtidos</v>
      </c>
      <c r="C725" s="44">
        <v>0</v>
      </c>
      <c r="D725" s="44">
        <v>0</v>
      </c>
      <c r="E725" s="44">
        <v>0</v>
      </c>
      <c r="F725" s="44">
        <v>0</v>
      </c>
    </row>
    <row r="726" spans="1:6" outlineLevel="1" x14ac:dyDescent="0.2">
      <c r="A726" s="18">
        <f>'GR n-2'!A273</f>
        <v>7911</v>
      </c>
      <c r="B726" s="19" t="str">
        <f>'GR n-2'!B273</f>
        <v>De depósitos</v>
      </c>
      <c r="C726" s="44">
        <v>0</v>
      </c>
      <c r="D726" s="44">
        <v>0</v>
      </c>
      <c r="E726" s="44">
        <v>0</v>
      </c>
      <c r="F726" s="44">
        <v>0</v>
      </c>
    </row>
    <row r="727" spans="1:6" outlineLevel="1" x14ac:dyDescent="0.2">
      <c r="A727" s="18">
        <f>'GR n-2'!A274</f>
        <v>7912</v>
      </c>
      <c r="B727" s="19" t="str">
        <f>'GR n-2'!B274</f>
        <v>De outras aplicações de meios financeiros líquidos</v>
      </c>
      <c r="C727" s="44">
        <v>0</v>
      </c>
      <c r="D727" s="44">
        <v>0</v>
      </c>
      <c r="E727" s="44">
        <v>0</v>
      </c>
      <c r="F727" s="44">
        <v>0</v>
      </c>
    </row>
    <row r="728" spans="1:6" outlineLevel="1" x14ac:dyDescent="0.2">
      <c r="A728" s="18">
        <f>'GR n-2'!A275</f>
        <v>7913</v>
      </c>
      <c r="B728" s="19" t="str">
        <f>'GR n-2'!B275</f>
        <v>De financiamentos concedidos a associadas e empreendimentos conjuntos</v>
      </c>
      <c r="C728" s="44">
        <v>0</v>
      </c>
      <c r="D728" s="44">
        <v>0</v>
      </c>
      <c r="E728" s="44">
        <v>0</v>
      </c>
      <c r="F728" s="44">
        <v>0</v>
      </c>
    </row>
    <row r="729" spans="1:6" outlineLevel="1" x14ac:dyDescent="0.2">
      <c r="A729" s="18">
        <f>'GR n-2'!A276</f>
        <v>7914</v>
      </c>
      <c r="B729" s="19" t="str">
        <f>'GR n-2'!B276</f>
        <v>De financiamentos concedidos a subsidiárias</v>
      </c>
      <c r="C729" s="44">
        <v>0</v>
      </c>
      <c r="D729" s="44">
        <v>0</v>
      </c>
      <c r="E729" s="44">
        <v>0</v>
      </c>
      <c r="F729" s="44">
        <v>0</v>
      </c>
    </row>
    <row r="730" spans="1:6" outlineLevel="1" x14ac:dyDescent="0.2">
      <c r="A730" s="18">
        <f>'GR n-2'!A277</f>
        <v>7915</v>
      </c>
      <c r="B730" s="19" t="str">
        <f>'GR n-2'!B277</f>
        <v>De financiamentos obtidos</v>
      </c>
      <c r="C730" s="44">
        <v>0</v>
      </c>
      <c r="D730" s="44">
        <v>0</v>
      </c>
      <c r="E730" s="44">
        <v>0</v>
      </c>
      <c r="F730" s="44">
        <v>0</v>
      </c>
    </row>
    <row r="731" spans="1:6" outlineLevel="1" x14ac:dyDescent="0.2">
      <c r="A731" s="18">
        <f>'GR n-2'!A278</f>
        <v>7918</v>
      </c>
      <c r="B731" s="19" t="str">
        <f>'GR n-2'!B278</f>
        <v>De outros financiamentos concedidos  /  Outros</v>
      </c>
      <c r="C731" s="44">
        <v>0</v>
      </c>
      <c r="D731" s="44">
        <v>0</v>
      </c>
      <c r="E731" s="44">
        <v>0</v>
      </c>
      <c r="F731" s="44">
        <v>0</v>
      </c>
    </row>
    <row r="732" spans="1:6" outlineLevel="1" x14ac:dyDescent="0.2">
      <c r="A732" s="17">
        <f>'GR n-2'!A279</f>
        <v>792</v>
      </c>
      <c r="B732" s="15" t="str">
        <f>'GR n-2'!B279</f>
        <v>Dividendos obtidos</v>
      </c>
      <c r="C732" s="44">
        <v>0</v>
      </c>
      <c r="D732" s="44">
        <v>0</v>
      </c>
      <c r="E732" s="44">
        <v>0</v>
      </c>
      <c r="F732" s="44">
        <v>0</v>
      </c>
    </row>
    <row r="733" spans="1:6" outlineLevel="1" x14ac:dyDescent="0.2">
      <c r="A733" s="18">
        <f>'GR n-2'!A280</f>
        <v>7921</v>
      </c>
      <c r="B733" s="19" t="str">
        <f>'GR n-2'!B280</f>
        <v>De aplicações de meios financeiros líquidos</v>
      </c>
      <c r="C733" s="44">
        <v>0</v>
      </c>
      <c r="D733" s="44">
        <v>0</v>
      </c>
      <c r="E733" s="44">
        <v>0</v>
      </c>
      <c r="F733" s="44">
        <v>0</v>
      </c>
    </row>
    <row r="734" spans="1:6" outlineLevel="1" x14ac:dyDescent="0.2">
      <c r="A734" s="18">
        <f>'GR n-2'!A281</f>
        <v>7922</v>
      </c>
      <c r="B734" s="19" t="str">
        <f>'GR n-2'!B281</f>
        <v>De associadas e empreendimentos conjuntos</v>
      </c>
      <c r="C734" s="44">
        <v>0</v>
      </c>
      <c r="D734" s="44">
        <v>0</v>
      </c>
      <c r="E734" s="44">
        <v>0</v>
      </c>
      <c r="F734" s="44">
        <v>0</v>
      </c>
    </row>
    <row r="735" spans="1:6" outlineLevel="1" x14ac:dyDescent="0.2">
      <c r="A735" s="18">
        <f>'GR n-2'!A282</f>
        <v>7923</v>
      </c>
      <c r="B735" s="19" t="str">
        <f>'GR n-2'!B282</f>
        <v>De subsidiárias</v>
      </c>
      <c r="C735" s="44">
        <v>0</v>
      </c>
      <c r="D735" s="44">
        <v>0</v>
      </c>
      <c r="E735" s="44">
        <v>0</v>
      </c>
      <c r="F735" s="44">
        <v>0</v>
      </c>
    </row>
    <row r="736" spans="1:6" outlineLevel="1" x14ac:dyDescent="0.2">
      <c r="A736" s="18">
        <f>'GR n-2'!A283</f>
        <v>7928</v>
      </c>
      <c r="B736" s="19" t="str">
        <f>'GR n-2'!B283</f>
        <v>Outras</v>
      </c>
      <c r="C736" s="44">
        <v>0</v>
      </c>
      <c r="D736" s="44">
        <v>0</v>
      </c>
      <c r="E736" s="44">
        <v>0</v>
      </c>
      <c r="F736" s="44">
        <v>0</v>
      </c>
    </row>
    <row r="737" spans="1:6" outlineLevel="1" x14ac:dyDescent="0.2">
      <c r="A737" s="17">
        <f>'GR n-2'!A284</f>
        <v>798</v>
      </c>
      <c r="B737" s="15" t="str">
        <f>'GR n-2'!B284</f>
        <v>Outros rendimentos similares</v>
      </c>
      <c r="C737" s="44">
        <v>31.32</v>
      </c>
      <c r="D737" s="44">
        <v>31.32</v>
      </c>
      <c r="E737" s="44">
        <v>0</v>
      </c>
      <c r="F737" s="44">
        <v>0</v>
      </c>
    </row>
    <row r="738" spans="1:6" x14ac:dyDescent="0.2">
      <c r="A738" s="6"/>
      <c r="B738" s="6"/>
      <c r="C738" s="90"/>
      <c r="D738" s="90"/>
      <c r="E738" s="90"/>
      <c r="F738" s="90"/>
    </row>
    <row r="739" spans="1:6" x14ac:dyDescent="0.2">
      <c r="A739" s="6"/>
      <c r="B739" s="645" t="s">
        <v>35</v>
      </c>
      <c r="C739" s="269">
        <v>71474.570000000007</v>
      </c>
      <c r="D739" s="269">
        <v>71474.570000000007</v>
      </c>
      <c r="E739" s="269">
        <v>0</v>
      </c>
      <c r="F739" s="269">
        <v>0</v>
      </c>
    </row>
    <row r="740" spans="1:6" x14ac:dyDescent="0.2">
      <c r="A740" s="6"/>
      <c r="B740" s="13"/>
      <c r="C740" s="44"/>
      <c r="D740" s="44"/>
      <c r="E740" s="44"/>
      <c r="F740" s="44"/>
    </row>
    <row r="741" spans="1:6" outlineLevel="1" x14ac:dyDescent="0.2">
      <c r="A741" s="17">
        <f>'GR n-2'!A290</f>
        <v>812</v>
      </c>
      <c r="B741" s="15" t="str">
        <f>'GR n-2'!B290</f>
        <v>Imposto sobre o rendimento do período</v>
      </c>
      <c r="C741" s="44">
        <v>2370.38</v>
      </c>
      <c r="D741" s="44">
        <v>2370.38</v>
      </c>
      <c r="E741" s="44">
        <v>0</v>
      </c>
      <c r="F741" s="44">
        <v>0</v>
      </c>
    </row>
    <row r="742" spans="1:6" outlineLevel="1" x14ac:dyDescent="0.2">
      <c r="A742" s="18">
        <f>'GR n-2'!A291</f>
        <v>8121</v>
      </c>
      <c r="B742" s="19" t="str">
        <f>'GR n-2'!B291</f>
        <v>Imposto estimado para o período</v>
      </c>
      <c r="C742" s="89">
        <v>2370.38</v>
      </c>
      <c r="D742" s="89">
        <v>0</v>
      </c>
      <c r="E742" s="44">
        <v>2370.38</v>
      </c>
      <c r="F742" s="44">
        <v>0</v>
      </c>
    </row>
    <row r="743" spans="1:6" outlineLevel="1" x14ac:dyDescent="0.2">
      <c r="A743" s="18">
        <f>'GR n-2'!A292</f>
        <v>8122</v>
      </c>
      <c r="B743" s="19" t="str">
        <f>'GR n-2'!B292</f>
        <v>Imposto diferido</v>
      </c>
      <c r="C743" s="89">
        <v>0</v>
      </c>
      <c r="D743" s="89">
        <v>0</v>
      </c>
      <c r="E743" s="44">
        <v>0</v>
      </c>
      <c r="F743" s="44">
        <v>0</v>
      </c>
    </row>
    <row r="744" spans="1:6" outlineLevel="1" x14ac:dyDescent="0.2">
      <c r="A744" s="16">
        <f>'GR n-2'!A294</f>
        <v>89</v>
      </c>
      <c r="B744" s="12" t="str">
        <f>'GR n-2'!B294</f>
        <v>Dividendos antecipados</v>
      </c>
      <c r="C744" s="89">
        <v>1000</v>
      </c>
      <c r="D744" s="89">
        <v>0</v>
      </c>
      <c r="E744" s="44">
        <v>1000</v>
      </c>
      <c r="F744" s="44">
        <v>0</v>
      </c>
    </row>
    <row r="745" spans="1:6" hidden="1" outlineLevel="1" x14ac:dyDescent="0.2">
      <c r="A745" s="6"/>
      <c r="B745" s="13"/>
      <c r="C745" s="44"/>
      <c r="D745" s="44"/>
      <c r="E745" s="44"/>
      <c r="F745" s="44"/>
    </row>
    <row r="746" spans="1:6" hidden="1" x14ac:dyDescent="0.2">
      <c r="A746" s="6"/>
      <c r="B746" s="49" t="s">
        <v>1546</v>
      </c>
      <c r="C746" s="44">
        <v>61393.410000000011</v>
      </c>
      <c r="D746" s="44">
        <v>68155.05</v>
      </c>
      <c r="E746" s="44">
        <v>0</v>
      </c>
      <c r="F746" s="44">
        <v>6761.6399999999921</v>
      </c>
    </row>
    <row r="747" spans="1:6" hidden="1" x14ac:dyDescent="0.2">
      <c r="A747" s="6"/>
      <c r="B747" s="49" t="s">
        <v>1546</v>
      </c>
      <c r="C747" s="44">
        <v>0</v>
      </c>
      <c r="D747" s="44">
        <v>6761.6399999999921</v>
      </c>
      <c r="E747" s="44">
        <v>0</v>
      </c>
      <c r="F747" s="44">
        <v>6761.6399999999921</v>
      </c>
    </row>
    <row r="748" spans="1:6" hidden="1" x14ac:dyDescent="0.2">
      <c r="A748" s="6"/>
      <c r="B748" s="12" t="s">
        <v>36</v>
      </c>
      <c r="C748" s="255">
        <v>2370.38</v>
      </c>
      <c r="D748" s="255">
        <v>0</v>
      </c>
      <c r="E748" s="255">
        <v>2370.38</v>
      </c>
      <c r="F748" s="255">
        <v>0</v>
      </c>
    </row>
    <row r="749" spans="1:6" hidden="1" x14ac:dyDescent="0.2">
      <c r="A749" s="6"/>
      <c r="B749" s="256" t="s">
        <v>1624</v>
      </c>
      <c r="C749" s="255">
        <v>2370.38</v>
      </c>
      <c r="D749" s="255">
        <v>0</v>
      </c>
      <c r="E749" s="255">
        <v>2370.38</v>
      </c>
      <c r="F749" s="255">
        <v>0</v>
      </c>
    </row>
    <row r="750" spans="1:6" hidden="1" x14ac:dyDescent="0.2">
      <c r="A750" s="6"/>
      <c r="B750" s="256" t="s">
        <v>1625</v>
      </c>
      <c r="C750" s="255">
        <v>0</v>
      </c>
      <c r="D750" s="255">
        <v>0</v>
      </c>
      <c r="E750" s="255">
        <v>0</v>
      </c>
      <c r="F750" s="255">
        <v>0</v>
      </c>
    </row>
    <row r="751" spans="1:6" hidden="1" x14ac:dyDescent="0.2">
      <c r="A751" s="6"/>
      <c r="B751" s="49" t="s">
        <v>1396</v>
      </c>
      <c r="C751" s="44">
        <v>5954.63</v>
      </c>
      <c r="D751" s="44">
        <v>10345.889999999992</v>
      </c>
      <c r="E751" s="44">
        <v>0</v>
      </c>
      <c r="F751" s="44">
        <v>4391.259999999992</v>
      </c>
    </row>
    <row r="752" spans="1:6" x14ac:dyDescent="0.2">
      <c r="A752" s="16">
        <f>'GR n-2'!A287</f>
        <v>8</v>
      </c>
      <c r="B752" s="12" t="str">
        <f>'GR n-2'!B287</f>
        <v>RESULTADOS</v>
      </c>
      <c r="C752" s="44"/>
      <c r="D752" s="44"/>
      <c r="E752" s="44"/>
      <c r="F752" s="44"/>
    </row>
    <row r="753" spans="1:6" x14ac:dyDescent="0.2">
      <c r="A753" s="16">
        <f>'GR n-2'!A288</f>
        <v>81</v>
      </c>
      <c r="B753" s="12" t="str">
        <f>'GR n-2'!B288</f>
        <v>Resultado líquido do período</v>
      </c>
      <c r="C753" s="44">
        <v>76480.060000000012</v>
      </c>
      <c r="D753" s="44">
        <v>80871.320000000007</v>
      </c>
      <c r="E753" s="44">
        <v>0</v>
      </c>
      <c r="F753" s="44">
        <v>4391.259999999992</v>
      </c>
    </row>
    <row r="754" spans="1:6" outlineLevel="1" x14ac:dyDescent="0.2">
      <c r="A754" s="17">
        <f>'GR n-2'!A289</f>
        <v>811</v>
      </c>
      <c r="B754" s="15" t="str">
        <f>'GR n-2'!B289</f>
        <v>Resultados antes de impostos</v>
      </c>
      <c r="C754" s="44">
        <v>68155.05</v>
      </c>
      <c r="D754" s="44">
        <v>68155.05</v>
      </c>
      <c r="E754" s="44">
        <v>0</v>
      </c>
      <c r="F754" s="44">
        <v>0</v>
      </c>
    </row>
    <row r="755" spans="1:6" outlineLevel="1" x14ac:dyDescent="0.2">
      <c r="A755" s="17">
        <f>'GR n-2'!A290</f>
        <v>812</v>
      </c>
      <c r="B755" s="15" t="str">
        <f>'GR n-2'!B290</f>
        <v>Imposto sobre o rendimento do período</v>
      </c>
      <c r="C755" s="44">
        <v>2370.38</v>
      </c>
      <c r="D755" s="44">
        <v>2370.38</v>
      </c>
      <c r="E755" s="44">
        <v>0</v>
      </c>
      <c r="F755" s="44">
        <v>0</v>
      </c>
    </row>
    <row r="756" spans="1:6" outlineLevel="1" x14ac:dyDescent="0.2">
      <c r="A756" s="18">
        <f>'GR n-2'!A291</f>
        <v>8121</v>
      </c>
      <c r="B756" s="19" t="str">
        <f>'GR n-2'!B291</f>
        <v>Imposto estimado para o período</v>
      </c>
      <c r="C756" s="44">
        <v>2370.38</v>
      </c>
      <c r="D756" s="44">
        <v>2370.38</v>
      </c>
      <c r="E756" s="44">
        <v>0</v>
      </c>
      <c r="F756" s="44">
        <v>0</v>
      </c>
    </row>
    <row r="757" spans="1:6" outlineLevel="1" x14ac:dyDescent="0.2">
      <c r="A757" s="18">
        <f>'GR n-2'!A292</f>
        <v>8122</v>
      </c>
      <c r="B757" s="19" t="str">
        <f>'GR n-2'!B292</f>
        <v>Imposto diferido</v>
      </c>
      <c r="C757" s="44">
        <v>0</v>
      </c>
      <c r="D757" s="44">
        <v>0</v>
      </c>
      <c r="E757" s="44">
        <v>0</v>
      </c>
      <c r="F757" s="44">
        <v>0</v>
      </c>
    </row>
    <row r="758" spans="1:6" outlineLevel="1" x14ac:dyDescent="0.2">
      <c r="A758" s="17">
        <f>'GR n-2'!A293</f>
        <v>818</v>
      </c>
      <c r="B758" s="15" t="str">
        <f>'GR n-2'!B293</f>
        <v>Resultado líquido</v>
      </c>
      <c r="C758" s="44">
        <v>5954.63</v>
      </c>
      <c r="D758" s="44">
        <v>10345.889999999992</v>
      </c>
      <c r="E758" s="44">
        <v>0</v>
      </c>
      <c r="F758" s="44">
        <v>4391.259999999992</v>
      </c>
    </row>
    <row r="759" spans="1:6" x14ac:dyDescent="0.2">
      <c r="A759" s="16">
        <f>'GR n-2'!A294</f>
        <v>89</v>
      </c>
      <c r="B759" s="12" t="str">
        <f>'GR n-2'!B294</f>
        <v>Dividendos antecipados</v>
      </c>
      <c r="C759" s="44">
        <v>1000</v>
      </c>
      <c r="D759" s="44">
        <v>0</v>
      </c>
      <c r="E759" s="44">
        <v>1000</v>
      </c>
      <c r="F759" s="44">
        <v>0</v>
      </c>
    </row>
    <row r="760" spans="1:6" x14ac:dyDescent="0.2">
      <c r="A760" s="6"/>
      <c r="B760" s="6"/>
      <c r="C760" s="90"/>
      <c r="D760" s="90"/>
      <c r="E760" s="90"/>
      <c r="F760" s="90"/>
    </row>
    <row r="761" spans="1:6" x14ac:dyDescent="0.2">
      <c r="A761" s="6"/>
      <c r="B761" s="645" t="s">
        <v>37</v>
      </c>
      <c r="C761" s="269">
        <v>77480.060000000012</v>
      </c>
      <c r="D761" s="269">
        <v>80871.320000000007</v>
      </c>
      <c r="E761" s="269">
        <v>1000</v>
      </c>
      <c r="F761" s="269">
        <v>4391.259999999992</v>
      </c>
    </row>
    <row r="762" spans="1:6" x14ac:dyDescent="0.2">
      <c r="A762" s="6"/>
      <c r="C762" s="44"/>
      <c r="D762" s="44"/>
      <c r="E762" s="44"/>
      <c r="F762" s="44"/>
    </row>
    <row r="763" spans="1:6" x14ac:dyDescent="0.2">
      <c r="A763" s="11"/>
      <c r="B763" s="647" t="s">
        <v>1741</v>
      </c>
      <c r="C763" s="269">
        <v>646380.38</v>
      </c>
      <c r="D763" s="269">
        <v>646380.38000000012</v>
      </c>
      <c r="E763" s="269">
        <v>28801.420000000006</v>
      </c>
      <c r="F763" s="269">
        <v>28801.419999999991</v>
      </c>
    </row>
    <row r="765" spans="1:6" x14ac:dyDescent="0.2">
      <c r="A765" s="54" t="str">
        <f>Menu!$B$14</f>
        <v>Impresso pelo 'Modelo de Análise Financeira - MAFIN 2026' propriedade de Empresa de Demonstração, Lda.</v>
      </c>
    </row>
  </sheetData>
  <sheetProtection algorithmName="SHA-512" hashValue="7FehhFjD271piLEk7TXSTFdN1myYtWKEXHO1OIGsJ2JLkWYuv3OhELDqS4gM+qzQ7bXT9y3yzuk5rNELR6GfIg==" saltValue="Nf1lL5BnfTIJiOgUKezHnA==" spinCount="100000" sheet="1" objects="1" scenarios="1"/>
  <mergeCells count="6">
    <mergeCell ref="A1:F1"/>
    <mergeCell ref="A2:F2"/>
    <mergeCell ref="A3:A4"/>
    <mergeCell ref="B3:B4"/>
    <mergeCell ref="C3:D3"/>
    <mergeCell ref="E3:F3"/>
  </mergeCells>
  <phoneticPr fontId="0" type="noConversion"/>
  <printOptions horizontalCentered="1" gridLinesSet="0"/>
  <pageMargins left="0.39370078740157483" right="0.19685039370078741" top="0.39370078740157483" bottom="0.59055118110236227" header="0.51181102362204722" footer="0.51181102362204722"/>
  <pageSetup paperSize="9" scale="76" fitToHeight="12" orientation="portrait" blackAndWhite="1" horizontalDpi="4294967293" verticalDpi="300"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lha2212114">
    <tabColor indexed="34"/>
    <pageSetUpPr autoPageBreaks="0" fitToPage="1"/>
  </sheetPr>
  <dimension ref="A1:G300"/>
  <sheetViews>
    <sheetView showGridLines="0" showRowColHeaders="0" workbookViewId="0">
      <pane ySplit="4" topLeftCell="A5" activePane="bottomLeft" state="frozen"/>
      <selection activeCell="C188" sqref="C188"/>
      <selection pane="bottomLeft" activeCell="A5" sqref="A5"/>
    </sheetView>
  </sheetViews>
  <sheetFormatPr defaultColWidth="0.42578125" defaultRowHeight="11.25" outlineLevelRow="1" x14ac:dyDescent="0.2"/>
  <cols>
    <col min="1" max="1" width="13.7109375" style="3" customWidth="1"/>
    <col min="2" max="2" width="55.7109375" style="1" customWidth="1"/>
    <col min="3" max="6" width="14.7109375" style="4" customWidth="1"/>
    <col min="7" max="7" width="15.7109375" style="1" hidden="1" customWidth="1"/>
    <col min="8" max="16383" width="0" style="1" hidden="1" customWidth="1"/>
    <col min="16384" max="16384" width="0.42578125" style="1"/>
  </cols>
  <sheetData>
    <row r="1" spans="1:6" ht="21" customHeight="1" x14ac:dyDescent="0.2">
      <c r="A1" s="730" t="str">
        <f>IF(ISTEXT(Menu!$D$2),Menu!$D$2,"Empresa de Demonstração")</f>
        <v>Empresa de Demonstração, Lda.</v>
      </c>
      <c r="B1" s="730"/>
      <c r="C1" s="730"/>
      <c r="D1" s="730"/>
      <c r="E1" s="730"/>
      <c r="F1" s="730"/>
    </row>
    <row r="2" spans="1:6" ht="21" customHeight="1" x14ac:dyDescent="0.2">
      <c r="A2" s="731" t="str">
        <f>"Balancete das Classes 6, 7 e 8 em "&amp;IF(ISNUMBER(Menu!$D$3),DAY(Menu!$D$3)&amp;" de "&amp;VLOOKUP(MONTH(Menu!$D$3),Menu!$H$1:$I$12,2)&amp;" de "&amp;YEAR(Menu!$D$3)-1,"31 de Dezembro do Ano n-1")</f>
        <v>Balancete das Classes 6, 7 e 8 em 31 de Dezembro de 2024</v>
      </c>
      <c r="B2" s="731"/>
      <c r="C2" s="731"/>
      <c r="D2" s="731"/>
      <c r="E2" s="731"/>
      <c r="F2" s="731"/>
    </row>
    <row r="3" spans="1:6" ht="12.75" x14ac:dyDescent="0.2">
      <c r="A3" s="732" t="s">
        <v>23</v>
      </c>
      <c r="B3" s="732" t="s">
        <v>24</v>
      </c>
      <c r="C3" s="734" t="s">
        <v>25</v>
      </c>
      <c r="D3" s="735"/>
      <c r="E3" s="734" t="s">
        <v>26</v>
      </c>
      <c r="F3" s="735"/>
    </row>
    <row r="4" spans="1:6" ht="12.75" x14ac:dyDescent="0.2">
      <c r="A4" s="733"/>
      <c r="B4" s="733"/>
      <c r="C4" s="268" t="s">
        <v>27</v>
      </c>
      <c r="D4" s="268" t="s">
        <v>28</v>
      </c>
      <c r="E4" s="268" t="s">
        <v>27</v>
      </c>
      <c r="F4" s="268" t="s">
        <v>28</v>
      </c>
    </row>
    <row r="5" spans="1:6" x14ac:dyDescent="0.2">
      <c r="A5" s="16">
        <f>'GR n-2'!A5</f>
        <v>6</v>
      </c>
      <c r="B5" s="12" t="str">
        <f>'GR n-2'!B5</f>
        <v>GASTOS</v>
      </c>
      <c r="C5" s="2"/>
      <c r="D5" s="2"/>
      <c r="E5" s="2"/>
      <c r="F5" s="2"/>
    </row>
    <row r="6" spans="1:6" x14ac:dyDescent="0.2">
      <c r="A6" s="16">
        <f>'GR n-2'!A6</f>
        <v>61</v>
      </c>
      <c r="B6" s="12" t="str">
        <f>'GR n-2'!B6</f>
        <v>Custo das merc. vendidas e das mat. consumidas</v>
      </c>
      <c r="C6" s="44">
        <v>35073964.359999999</v>
      </c>
      <c r="D6" s="44">
        <v>4357697.75</v>
      </c>
      <c r="E6" s="44">
        <v>30716266.609999999</v>
      </c>
      <c r="F6" s="44">
        <v>0</v>
      </c>
    </row>
    <row r="7" spans="1:6" outlineLevel="1" x14ac:dyDescent="0.2">
      <c r="A7" s="17">
        <f>'GR n-2'!A7</f>
        <v>611</v>
      </c>
      <c r="B7" s="15" t="str">
        <f>'GR n-2'!B7</f>
        <v>Mercadorias</v>
      </c>
      <c r="C7" s="89">
        <v>35073964.359999999</v>
      </c>
      <c r="D7" s="89">
        <v>4357697.75</v>
      </c>
      <c r="E7" s="44">
        <v>30716266.609999999</v>
      </c>
      <c r="F7" s="89">
        <v>0</v>
      </c>
    </row>
    <row r="8" spans="1:6" outlineLevel="1" x14ac:dyDescent="0.2">
      <c r="A8" s="17">
        <f>'GR n-2'!A8</f>
        <v>612</v>
      </c>
      <c r="B8" s="15" t="str">
        <f>'GR n-2'!B8</f>
        <v>Matérias-primas, subsidiárias e de consumo</v>
      </c>
      <c r="C8" s="89">
        <v>0</v>
      </c>
      <c r="D8" s="89">
        <v>0</v>
      </c>
      <c r="E8" s="44">
        <v>0</v>
      </c>
      <c r="F8" s="89">
        <v>0</v>
      </c>
    </row>
    <row r="9" spans="1:6" outlineLevel="1" x14ac:dyDescent="0.2">
      <c r="A9" s="17">
        <f>'GR n-2'!A9</f>
        <v>613</v>
      </c>
      <c r="B9" s="15" t="str">
        <f>'GR n-2'!B9</f>
        <v>Activos biológicos (compras)</v>
      </c>
      <c r="C9" s="89">
        <v>0</v>
      </c>
      <c r="D9" s="89">
        <v>0</v>
      </c>
      <c r="E9" s="44">
        <v>0</v>
      </c>
      <c r="F9" s="89">
        <v>0</v>
      </c>
    </row>
    <row r="10" spans="1:6" x14ac:dyDescent="0.2">
      <c r="A10" s="16">
        <f>'GR n-2'!A10</f>
        <v>62</v>
      </c>
      <c r="B10" s="12" t="str">
        <f>'GR n-2'!B10</f>
        <v>Fornecimentos e serviços externos</v>
      </c>
      <c r="C10" s="44">
        <v>1390138.78</v>
      </c>
      <c r="D10" s="44">
        <v>0</v>
      </c>
      <c r="E10" s="44">
        <v>1390138.78</v>
      </c>
      <c r="F10" s="44">
        <v>0</v>
      </c>
    </row>
    <row r="11" spans="1:6" outlineLevel="1" x14ac:dyDescent="0.2">
      <c r="A11" s="17">
        <f>'GR n-2'!A11</f>
        <v>621</v>
      </c>
      <c r="B11" s="15" t="str">
        <f>'GR n-2'!B11</f>
        <v>Subcontratos</v>
      </c>
      <c r="C11" s="89">
        <v>317769.3</v>
      </c>
      <c r="D11" s="89">
        <v>0</v>
      </c>
      <c r="E11" s="44">
        <v>317769.3</v>
      </c>
      <c r="F11" s="89">
        <v>0</v>
      </c>
    </row>
    <row r="12" spans="1:6" outlineLevel="1" x14ac:dyDescent="0.2">
      <c r="A12" s="17">
        <f>'GR n-2'!A12</f>
        <v>622</v>
      </c>
      <c r="B12" s="15" t="str">
        <f>'GR n-2'!B12</f>
        <v>Serviços especializados</v>
      </c>
      <c r="C12" s="44">
        <v>414543.33</v>
      </c>
      <c r="D12" s="44">
        <v>0</v>
      </c>
      <c r="E12" s="44">
        <v>414543.33</v>
      </c>
      <c r="F12" s="44">
        <v>0</v>
      </c>
    </row>
    <row r="13" spans="1:6" outlineLevel="1" x14ac:dyDescent="0.2">
      <c r="A13" s="18">
        <f>'GR n-2'!A13</f>
        <v>6221</v>
      </c>
      <c r="B13" s="338" t="str">
        <f>'GR n-2'!B13</f>
        <v>Trabalhos especializados</v>
      </c>
      <c r="C13" s="89">
        <v>151094.15</v>
      </c>
      <c r="D13" s="89">
        <v>0</v>
      </c>
      <c r="E13" s="44">
        <v>151094.15</v>
      </c>
      <c r="F13" s="89">
        <v>0</v>
      </c>
    </row>
    <row r="14" spans="1:6" outlineLevel="1" x14ac:dyDescent="0.2">
      <c r="A14" s="18">
        <f>'GR n-2'!A14</f>
        <v>6222</v>
      </c>
      <c r="B14" s="338" t="str">
        <f>'GR n-2'!B14</f>
        <v>Publicidade e propaganda</v>
      </c>
      <c r="C14" s="89">
        <v>32976.82</v>
      </c>
      <c r="D14" s="89">
        <v>0</v>
      </c>
      <c r="E14" s="44">
        <v>32976.82</v>
      </c>
      <c r="F14" s="89">
        <v>0</v>
      </c>
    </row>
    <row r="15" spans="1:6" outlineLevel="1" x14ac:dyDescent="0.2">
      <c r="A15" s="18">
        <f>'GR n-2'!A15</f>
        <v>6223</v>
      </c>
      <c r="B15" s="338" t="str">
        <f>'GR n-2'!B15</f>
        <v>Vigilância e segurança</v>
      </c>
      <c r="C15" s="89">
        <v>633.91</v>
      </c>
      <c r="D15" s="89">
        <v>0</v>
      </c>
      <c r="E15" s="44">
        <v>633.91</v>
      </c>
      <c r="F15" s="89">
        <v>0</v>
      </c>
    </row>
    <row r="16" spans="1:6" outlineLevel="1" x14ac:dyDescent="0.2">
      <c r="A16" s="18">
        <f>'GR n-2'!A16</f>
        <v>6224</v>
      </c>
      <c r="B16" s="338" t="str">
        <f>'GR n-2'!B16</f>
        <v>Honorários</v>
      </c>
      <c r="C16" s="89">
        <v>19843.47</v>
      </c>
      <c r="D16" s="89">
        <v>0</v>
      </c>
      <c r="E16" s="44">
        <v>19843.47</v>
      </c>
      <c r="F16" s="89">
        <v>0</v>
      </c>
    </row>
    <row r="17" spans="1:6" outlineLevel="1" x14ac:dyDescent="0.2">
      <c r="A17" s="18">
        <f>'GR n-2'!A17</f>
        <v>6225</v>
      </c>
      <c r="B17" s="338" t="str">
        <f>'GR n-2'!B17</f>
        <v>Comissões</v>
      </c>
      <c r="C17" s="89">
        <v>99748.96</v>
      </c>
      <c r="D17" s="89">
        <v>0</v>
      </c>
      <c r="E17" s="44">
        <v>99748.96</v>
      </c>
      <c r="F17" s="89">
        <v>0</v>
      </c>
    </row>
    <row r="18" spans="1:6" outlineLevel="1" x14ac:dyDescent="0.2">
      <c r="A18" s="18">
        <f>'GR n-2'!A18</f>
        <v>6226</v>
      </c>
      <c r="B18" s="338" t="str">
        <f>'GR n-2'!B18</f>
        <v>Conservação e reparação</v>
      </c>
      <c r="C18" s="89">
        <v>110246.02</v>
      </c>
      <c r="D18" s="89">
        <v>0</v>
      </c>
      <c r="E18" s="44">
        <v>110246.02</v>
      </c>
      <c r="F18" s="89">
        <v>0</v>
      </c>
    </row>
    <row r="19" spans="1:6" outlineLevel="1" x14ac:dyDescent="0.2">
      <c r="A19" s="18">
        <f>'GR n-2'!A19</f>
        <v>6227</v>
      </c>
      <c r="B19" s="338" t="str">
        <f>'GR n-2'!B19</f>
        <v>Serviços bancários</v>
      </c>
      <c r="C19" s="89">
        <v>0</v>
      </c>
      <c r="D19" s="89">
        <v>0</v>
      </c>
      <c r="E19" s="44">
        <v>0</v>
      </c>
      <c r="F19" s="89">
        <v>0</v>
      </c>
    </row>
    <row r="20" spans="1:6" outlineLevel="1" x14ac:dyDescent="0.2">
      <c r="A20" s="18">
        <f>'GR n-2'!A20</f>
        <v>6228</v>
      </c>
      <c r="B20" s="338" t="str">
        <f>'GR n-2'!B20</f>
        <v>Outros</v>
      </c>
      <c r="C20" s="89">
        <v>0</v>
      </c>
      <c r="D20" s="89">
        <v>0</v>
      </c>
      <c r="E20" s="44">
        <v>0</v>
      </c>
      <c r="F20" s="89">
        <v>0</v>
      </c>
    </row>
    <row r="21" spans="1:6" outlineLevel="1" x14ac:dyDescent="0.2">
      <c r="A21" s="17">
        <f>'GR n-2'!A21</f>
        <v>623</v>
      </c>
      <c r="B21" s="15" t="str">
        <f>'GR n-2'!B21</f>
        <v>Materiais</v>
      </c>
      <c r="C21" s="44">
        <v>100412.95</v>
      </c>
      <c r="D21" s="44">
        <v>0</v>
      </c>
      <c r="E21" s="44">
        <v>100412.95</v>
      </c>
      <c r="F21" s="44">
        <v>0</v>
      </c>
    </row>
    <row r="22" spans="1:6" outlineLevel="1" x14ac:dyDescent="0.2">
      <c r="A22" s="18">
        <f>'GR n-2'!A22</f>
        <v>6231</v>
      </c>
      <c r="B22" s="19" t="str">
        <f>'GR n-2'!B22</f>
        <v>Ferramentas e utensílios de desgaste rápido</v>
      </c>
      <c r="C22" s="89">
        <v>35682.93</v>
      </c>
      <c r="D22" s="89">
        <v>0</v>
      </c>
      <c r="E22" s="44">
        <v>35682.93</v>
      </c>
      <c r="F22" s="89">
        <v>0</v>
      </c>
    </row>
    <row r="23" spans="1:6" outlineLevel="1" x14ac:dyDescent="0.2">
      <c r="A23" s="18">
        <f>'GR n-2'!A23</f>
        <v>6232</v>
      </c>
      <c r="B23" s="19" t="str">
        <f>'GR n-2'!B23</f>
        <v>Livros e documentação técnica</v>
      </c>
      <c r="C23" s="89">
        <v>10091.709999999999</v>
      </c>
      <c r="D23" s="89">
        <v>0</v>
      </c>
      <c r="E23" s="44">
        <v>10091.709999999999</v>
      </c>
      <c r="F23" s="89">
        <v>0</v>
      </c>
    </row>
    <row r="24" spans="1:6" outlineLevel="1" x14ac:dyDescent="0.2">
      <c r="A24" s="18">
        <f>'GR n-2'!A24</f>
        <v>6233</v>
      </c>
      <c r="B24" s="19" t="str">
        <f>'GR n-2'!B24</f>
        <v>Material de escritório</v>
      </c>
      <c r="C24" s="89">
        <v>31985.95</v>
      </c>
      <c r="D24" s="89">
        <v>0</v>
      </c>
      <c r="E24" s="44">
        <v>31985.95</v>
      </c>
      <c r="F24" s="89">
        <v>0</v>
      </c>
    </row>
    <row r="25" spans="1:6" outlineLevel="1" x14ac:dyDescent="0.2">
      <c r="A25" s="18">
        <f>'GR n-2'!A25</f>
        <v>6234</v>
      </c>
      <c r="B25" s="19" t="str">
        <f>'GR n-2'!B25</f>
        <v>Artigos para oferta</v>
      </c>
      <c r="C25" s="89">
        <v>22652.36</v>
      </c>
      <c r="D25" s="89">
        <v>0</v>
      </c>
      <c r="E25" s="44">
        <v>22652.36</v>
      </c>
      <c r="F25" s="89">
        <v>0</v>
      </c>
    </row>
    <row r="26" spans="1:6" outlineLevel="1" x14ac:dyDescent="0.2">
      <c r="A26" s="18">
        <f>'GR n-2'!A26</f>
        <v>6238</v>
      </c>
      <c r="B26" s="338" t="str">
        <f>'GR n-2'!B26</f>
        <v>Outros</v>
      </c>
      <c r="C26" s="89">
        <v>0</v>
      </c>
      <c r="D26" s="89">
        <v>0</v>
      </c>
      <c r="E26" s="44">
        <v>0</v>
      </c>
      <c r="F26" s="89">
        <v>0</v>
      </c>
    </row>
    <row r="27" spans="1:6" outlineLevel="1" x14ac:dyDescent="0.2">
      <c r="A27" s="17">
        <f>'GR n-2'!A27</f>
        <v>624</v>
      </c>
      <c r="B27" s="15" t="str">
        <f>'GR n-2'!B27</f>
        <v>Energia e fluidos</v>
      </c>
      <c r="C27" s="44">
        <v>103041.03</v>
      </c>
      <c r="D27" s="44">
        <v>0</v>
      </c>
      <c r="E27" s="44">
        <v>103041.03</v>
      </c>
      <c r="F27" s="44">
        <v>0</v>
      </c>
    </row>
    <row r="28" spans="1:6" outlineLevel="1" x14ac:dyDescent="0.2">
      <c r="A28" s="18">
        <f>'GR n-2'!A28</f>
        <v>6241</v>
      </c>
      <c r="B28" s="19" t="str">
        <f>'GR n-2'!B28</f>
        <v>Electricidade</v>
      </c>
      <c r="C28" s="89">
        <v>29040.240000000002</v>
      </c>
      <c r="D28" s="89">
        <v>0</v>
      </c>
      <c r="E28" s="44">
        <v>29040.240000000002</v>
      </c>
      <c r="F28" s="89">
        <v>0</v>
      </c>
    </row>
    <row r="29" spans="1:6" outlineLevel="1" x14ac:dyDescent="0.2">
      <c r="A29" s="18">
        <f>'GR n-2'!A29</f>
        <v>6242</v>
      </c>
      <c r="B29" s="19" t="str">
        <f>'GR n-2'!B29</f>
        <v>Combustiveis</v>
      </c>
      <c r="C29" s="89">
        <v>63917.31</v>
      </c>
      <c r="D29" s="89">
        <v>0</v>
      </c>
      <c r="E29" s="44">
        <v>63917.31</v>
      </c>
      <c r="F29" s="89">
        <v>0</v>
      </c>
    </row>
    <row r="30" spans="1:6" outlineLevel="1" x14ac:dyDescent="0.2">
      <c r="A30" s="18">
        <f>'GR n-2'!A30</f>
        <v>6243</v>
      </c>
      <c r="B30" s="19" t="str">
        <f>'GR n-2'!B30</f>
        <v>Água</v>
      </c>
      <c r="C30" s="89">
        <v>5321.33</v>
      </c>
      <c r="D30" s="89">
        <v>0</v>
      </c>
      <c r="E30" s="44">
        <v>5321.33</v>
      </c>
      <c r="F30" s="89">
        <v>0</v>
      </c>
    </row>
    <row r="31" spans="1:6" outlineLevel="1" x14ac:dyDescent="0.2">
      <c r="A31" s="18">
        <f>'GR n-2'!A31</f>
        <v>6248</v>
      </c>
      <c r="B31" s="338" t="str">
        <f>'GR n-2'!B31</f>
        <v>Outros</v>
      </c>
      <c r="C31" s="89">
        <v>4762.1499999999996</v>
      </c>
      <c r="D31" s="89">
        <v>0</v>
      </c>
      <c r="E31" s="44">
        <v>4762.1499999999996</v>
      </c>
      <c r="F31" s="89">
        <v>0</v>
      </c>
    </row>
    <row r="32" spans="1:6" outlineLevel="1" x14ac:dyDescent="0.2">
      <c r="A32" s="17">
        <f>'GR n-2'!A32</f>
        <v>625</v>
      </c>
      <c r="B32" s="15" t="str">
        <f>'GR n-2'!B32</f>
        <v>Deslocações, estadas e transportes</v>
      </c>
      <c r="C32" s="44">
        <v>195686.72</v>
      </c>
      <c r="D32" s="44">
        <v>0</v>
      </c>
      <c r="E32" s="44">
        <v>195686.72</v>
      </c>
      <c r="F32" s="44">
        <v>0</v>
      </c>
    </row>
    <row r="33" spans="1:6" outlineLevel="1" x14ac:dyDescent="0.2">
      <c r="A33" s="18">
        <f>'GR n-2'!A33</f>
        <v>6251</v>
      </c>
      <c r="B33" s="19" t="str">
        <f>'GR n-2'!B33</f>
        <v>Deslocações e estadias</v>
      </c>
      <c r="C33" s="89">
        <v>149980.26</v>
      </c>
      <c r="D33" s="89">
        <v>0</v>
      </c>
      <c r="E33" s="44">
        <v>149980.26</v>
      </c>
      <c r="F33" s="89">
        <v>0</v>
      </c>
    </row>
    <row r="34" spans="1:6" outlineLevel="1" x14ac:dyDescent="0.2">
      <c r="A34" s="18">
        <f>'GR n-2'!A34</f>
        <v>6252</v>
      </c>
      <c r="B34" s="19" t="str">
        <f>'GR n-2'!B34</f>
        <v>Transportes de pessoal</v>
      </c>
      <c r="C34" s="89">
        <v>0</v>
      </c>
      <c r="D34" s="89">
        <v>0</v>
      </c>
      <c r="E34" s="44">
        <v>0</v>
      </c>
      <c r="F34" s="89">
        <v>0</v>
      </c>
    </row>
    <row r="35" spans="1:6" outlineLevel="1" x14ac:dyDescent="0.2">
      <c r="A35" s="18">
        <f>'GR n-2'!A35</f>
        <v>6253</v>
      </c>
      <c r="B35" s="19" t="str">
        <f>'GR n-2'!B35</f>
        <v>Transportes de mercadorias</v>
      </c>
      <c r="C35" s="89">
        <v>45706.46</v>
      </c>
      <c r="D35" s="89">
        <v>0</v>
      </c>
      <c r="E35" s="44">
        <v>45706.46</v>
      </c>
      <c r="F35" s="89">
        <v>0</v>
      </c>
    </row>
    <row r="36" spans="1:6" outlineLevel="1" x14ac:dyDescent="0.2">
      <c r="A36" s="18">
        <f>'GR n-2'!A36</f>
        <v>6258</v>
      </c>
      <c r="B36" s="338" t="str">
        <f>'GR n-2'!B36</f>
        <v>Outros</v>
      </c>
      <c r="C36" s="89">
        <v>0</v>
      </c>
      <c r="D36" s="89">
        <v>0</v>
      </c>
      <c r="E36" s="44">
        <v>0</v>
      </c>
      <c r="F36" s="89">
        <v>0</v>
      </c>
    </row>
    <row r="37" spans="1:6" outlineLevel="1" x14ac:dyDescent="0.2">
      <c r="A37" s="17">
        <f>'GR n-2'!A37</f>
        <v>626</v>
      </c>
      <c r="B37" s="15" t="str">
        <f>'GR n-2'!B37</f>
        <v>Serviços diversos</v>
      </c>
      <c r="C37" s="44">
        <v>258685.45</v>
      </c>
      <c r="D37" s="44">
        <v>0</v>
      </c>
      <c r="E37" s="44">
        <v>258685.45</v>
      </c>
      <c r="F37" s="44">
        <v>0</v>
      </c>
    </row>
    <row r="38" spans="1:6" outlineLevel="1" x14ac:dyDescent="0.2">
      <c r="A38" s="18">
        <f>'GR n-2'!A38</f>
        <v>6261</v>
      </c>
      <c r="B38" s="19" t="str">
        <f>'GR n-2'!B38</f>
        <v>Rendas e alugueres</v>
      </c>
      <c r="C38" s="89">
        <v>83174</v>
      </c>
      <c r="D38" s="89">
        <v>0</v>
      </c>
      <c r="E38" s="44">
        <v>83174</v>
      </c>
      <c r="F38" s="89">
        <v>0</v>
      </c>
    </row>
    <row r="39" spans="1:6" outlineLevel="1" x14ac:dyDescent="0.2">
      <c r="A39" s="18">
        <f>'GR n-2'!A39</f>
        <v>6262</v>
      </c>
      <c r="B39" s="19" t="str">
        <f>'GR n-2'!B39</f>
        <v>Comunicação</v>
      </c>
      <c r="C39" s="89">
        <v>54910.53</v>
      </c>
      <c r="D39" s="89">
        <v>0</v>
      </c>
      <c r="E39" s="44">
        <v>54910.53</v>
      </c>
      <c r="F39" s="89">
        <v>0</v>
      </c>
    </row>
    <row r="40" spans="1:6" outlineLevel="1" x14ac:dyDescent="0.2">
      <c r="A40" s="18">
        <f>'GR n-2'!A40</f>
        <v>6263</v>
      </c>
      <c r="B40" s="19" t="str">
        <f>'GR n-2'!B40</f>
        <v>Seguros</v>
      </c>
      <c r="C40" s="89">
        <v>33738.17</v>
      </c>
      <c r="D40" s="89">
        <v>0</v>
      </c>
      <c r="E40" s="44">
        <v>33738.17</v>
      </c>
      <c r="F40" s="89">
        <v>0</v>
      </c>
    </row>
    <row r="41" spans="1:6" outlineLevel="1" x14ac:dyDescent="0.2">
      <c r="A41" s="18">
        <f>'GR n-2'!A41</f>
        <v>6264</v>
      </c>
      <c r="B41" s="337" t="str">
        <f>'GR n-2'!B41</f>
        <v>Royalties</v>
      </c>
      <c r="C41" s="89">
        <v>9938.35</v>
      </c>
      <c r="D41" s="89">
        <v>0</v>
      </c>
      <c r="E41" s="44">
        <v>9938.35</v>
      </c>
      <c r="F41" s="89">
        <v>0</v>
      </c>
    </row>
    <row r="42" spans="1:6" outlineLevel="1" x14ac:dyDescent="0.2">
      <c r="A42" s="18">
        <f>'GR n-2'!A42</f>
        <v>6265</v>
      </c>
      <c r="B42" s="19" t="str">
        <f>'GR n-2'!B42</f>
        <v>Contencioso e notariado</v>
      </c>
      <c r="C42" s="89">
        <v>29343.67</v>
      </c>
      <c r="D42" s="89">
        <v>0</v>
      </c>
      <c r="E42" s="44">
        <v>29343.67</v>
      </c>
      <c r="F42" s="89">
        <v>0</v>
      </c>
    </row>
    <row r="43" spans="1:6" outlineLevel="1" x14ac:dyDescent="0.2">
      <c r="A43" s="18">
        <f>'GR n-2'!A43</f>
        <v>6266</v>
      </c>
      <c r="B43" s="19" t="str">
        <f>'GR n-2'!B43</f>
        <v>Despesas de representação</v>
      </c>
      <c r="C43" s="89">
        <v>13711.18</v>
      </c>
      <c r="D43" s="89">
        <v>0</v>
      </c>
      <c r="E43" s="44">
        <v>13711.18</v>
      </c>
      <c r="F43" s="89">
        <v>0</v>
      </c>
    </row>
    <row r="44" spans="1:6" outlineLevel="1" x14ac:dyDescent="0.2">
      <c r="A44" s="18">
        <f>'GR n-2'!A44</f>
        <v>6267</v>
      </c>
      <c r="B44" s="19" t="str">
        <f>'GR n-2'!B44</f>
        <v>Limpeza, higiene e conforto</v>
      </c>
      <c r="C44" s="89">
        <v>28931.42</v>
      </c>
      <c r="D44" s="89">
        <v>0</v>
      </c>
      <c r="E44" s="44">
        <v>28931.42</v>
      </c>
      <c r="F44" s="89">
        <v>0</v>
      </c>
    </row>
    <row r="45" spans="1:6" outlineLevel="1" x14ac:dyDescent="0.2">
      <c r="A45" s="18">
        <f>'GR n-2'!A45</f>
        <v>6268</v>
      </c>
      <c r="B45" s="19" t="str">
        <f>'GR n-2'!B45</f>
        <v>Outros serviços</v>
      </c>
      <c r="C45" s="89">
        <v>4938.13</v>
      </c>
      <c r="D45" s="89">
        <v>0</v>
      </c>
      <c r="E45" s="44">
        <v>4938.13</v>
      </c>
      <c r="F45" s="89">
        <v>0</v>
      </c>
    </row>
    <row r="46" spans="1:6" x14ac:dyDescent="0.2">
      <c r="A46" s="16">
        <f>'GR n-2'!A46</f>
        <v>63</v>
      </c>
      <c r="B46" s="12" t="str">
        <f>'GR n-2'!B46</f>
        <v>Gastos com o pessoal</v>
      </c>
      <c r="C46" s="44">
        <v>2960033.3800000004</v>
      </c>
      <c r="D46" s="44">
        <v>0</v>
      </c>
      <c r="E46" s="44">
        <v>2960033.3800000004</v>
      </c>
      <c r="F46" s="44">
        <v>0</v>
      </c>
    </row>
    <row r="47" spans="1:6" outlineLevel="1" x14ac:dyDescent="0.2">
      <c r="A47" s="17">
        <f>'GR n-2'!A47</f>
        <v>631</v>
      </c>
      <c r="B47" s="15" t="str">
        <f>'GR n-2'!B47</f>
        <v>Remunerações dos órgãos sociais</v>
      </c>
      <c r="C47" s="89">
        <v>91650.1</v>
      </c>
      <c r="D47" s="89">
        <v>0</v>
      </c>
      <c r="E47" s="44">
        <v>91650.1</v>
      </c>
      <c r="F47" s="89">
        <v>0</v>
      </c>
    </row>
    <row r="48" spans="1:6" outlineLevel="1" x14ac:dyDescent="0.2">
      <c r="A48" s="17">
        <f>'GR n-2'!A48</f>
        <v>632</v>
      </c>
      <c r="B48" s="15" t="str">
        <f>'GR n-2'!B48</f>
        <v>Remunerações do pessoal</v>
      </c>
      <c r="C48" s="89">
        <v>2315539.4700000002</v>
      </c>
      <c r="D48" s="89">
        <v>0</v>
      </c>
      <c r="E48" s="44">
        <v>2315539.4700000002</v>
      </c>
      <c r="F48" s="89">
        <v>0</v>
      </c>
    </row>
    <row r="49" spans="1:6" outlineLevel="1" x14ac:dyDescent="0.2">
      <c r="A49" s="17">
        <f>'GR n-2'!A49</f>
        <v>633</v>
      </c>
      <c r="B49" s="15" t="str">
        <f>'GR n-2'!B49</f>
        <v>Benefícios pós-emprego</v>
      </c>
      <c r="C49" s="44">
        <v>0</v>
      </c>
      <c r="D49" s="44">
        <v>0</v>
      </c>
      <c r="E49" s="44">
        <v>0</v>
      </c>
      <c r="F49" s="44">
        <v>0</v>
      </c>
    </row>
    <row r="50" spans="1:6" outlineLevel="1" x14ac:dyDescent="0.2">
      <c r="A50" s="18">
        <f>'GR n-2'!A50</f>
        <v>6331</v>
      </c>
      <c r="B50" s="19" t="str">
        <f>'GR n-2'!B50</f>
        <v>Prémios para pensões</v>
      </c>
      <c r="C50" s="89">
        <v>0</v>
      </c>
      <c r="D50" s="89">
        <v>0</v>
      </c>
      <c r="E50" s="44">
        <v>0</v>
      </c>
      <c r="F50" s="89">
        <v>0</v>
      </c>
    </row>
    <row r="51" spans="1:6" outlineLevel="1" x14ac:dyDescent="0.2">
      <c r="A51" s="18">
        <f>'GR n-2'!A51</f>
        <v>6332</v>
      </c>
      <c r="B51" s="19" t="str">
        <f>'GR n-2'!B51</f>
        <v>Outros benefícios</v>
      </c>
      <c r="C51" s="89">
        <v>0</v>
      </c>
      <c r="D51" s="89">
        <v>0</v>
      </c>
      <c r="E51" s="44">
        <v>0</v>
      </c>
      <c r="F51" s="89">
        <v>0</v>
      </c>
    </row>
    <row r="52" spans="1:6" outlineLevel="1" x14ac:dyDescent="0.2">
      <c r="A52" s="17">
        <f>'GR n-2'!A52</f>
        <v>634</v>
      </c>
      <c r="B52" s="15" t="str">
        <f>'GR n-2'!B52</f>
        <v>Indemnizações</v>
      </c>
      <c r="C52" s="89">
        <v>0</v>
      </c>
      <c r="D52" s="89">
        <v>0</v>
      </c>
      <c r="E52" s="44">
        <v>0</v>
      </c>
      <c r="F52" s="89">
        <v>0</v>
      </c>
    </row>
    <row r="53" spans="1:6" outlineLevel="1" x14ac:dyDescent="0.2">
      <c r="A53" s="17">
        <f>'GR n-2'!A53</f>
        <v>635</v>
      </c>
      <c r="B53" s="15" t="str">
        <f>'GR n-2'!B53</f>
        <v>Encargos sobre remunerações</v>
      </c>
      <c r="C53" s="89">
        <v>494070.33</v>
      </c>
      <c r="D53" s="89">
        <v>0</v>
      </c>
      <c r="E53" s="44">
        <v>494070.33</v>
      </c>
      <c r="F53" s="89">
        <v>0</v>
      </c>
    </row>
    <row r="54" spans="1:6" outlineLevel="1" x14ac:dyDescent="0.2">
      <c r="A54" s="17">
        <f>'GR n-2'!A54</f>
        <v>636</v>
      </c>
      <c r="B54" s="15" t="str">
        <f>'GR n-2'!B54</f>
        <v>Seguros de acidentes no trabalho e doenças profissionais</v>
      </c>
      <c r="C54" s="89">
        <v>12136.7</v>
      </c>
      <c r="D54" s="89">
        <v>0</v>
      </c>
      <c r="E54" s="44">
        <v>12136.7</v>
      </c>
      <c r="F54" s="89">
        <v>0</v>
      </c>
    </row>
    <row r="55" spans="1:6" outlineLevel="1" x14ac:dyDescent="0.2">
      <c r="A55" s="17">
        <f>'GR n-2'!A55</f>
        <v>637</v>
      </c>
      <c r="B55" s="15" t="str">
        <f>'GR n-2'!B55</f>
        <v>Gastos de acção social</v>
      </c>
      <c r="C55" s="89">
        <v>14054.21</v>
      </c>
      <c r="D55" s="89">
        <v>0</v>
      </c>
      <c r="E55" s="44">
        <v>14054.21</v>
      </c>
      <c r="F55" s="89">
        <v>0</v>
      </c>
    </row>
    <row r="56" spans="1:6" outlineLevel="1" x14ac:dyDescent="0.2">
      <c r="A56" s="17">
        <f>'GR n-2'!A56</f>
        <v>638</v>
      </c>
      <c r="B56" s="15" t="str">
        <f>'GR n-2'!B56</f>
        <v>Outros gastos com o pessoal</v>
      </c>
      <c r="C56" s="89">
        <v>32582.57</v>
      </c>
      <c r="D56" s="89">
        <v>0</v>
      </c>
      <c r="E56" s="44">
        <v>32582.57</v>
      </c>
      <c r="F56" s="89">
        <v>0</v>
      </c>
    </row>
    <row r="57" spans="1:6" x14ac:dyDescent="0.2">
      <c r="A57" s="16">
        <f>'GR n-2'!A57</f>
        <v>64</v>
      </c>
      <c r="B57" s="12" t="str">
        <f>'GR n-2'!B57</f>
        <v>Gastos de depreciação e de amortização</v>
      </c>
      <c r="C57" s="44">
        <v>401555.44000000006</v>
      </c>
      <c r="D57" s="44">
        <v>0</v>
      </c>
      <c r="E57" s="44">
        <v>401555.44000000006</v>
      </c>
      <c r="F57" s="44">
        <v>0</v>
      </c>
    </row>
    <row r="58" spans="1:6" outlineLevel="1" x14ac:dyDescent="0.2">
      <c r="A58" s="17">
        <f>'GR n-2'!A58</f>
        <v>641</v>
      </c>
      <c r="B58" s="15" t="str">
        <f>'GR n-2'!B58</f>
        <v>Propriedades de investimento</v>
      </c>
      <c r="C58" s="44">
        <v>0</v>
      </c>
      <c r="D58" s="44">
        <v>0</v>
      </c>
      <c r="E58" s="44">
        <v>0</v>
      </c>
      <c r="F58" s="44">
        <v>0</v>
      </c>
    </row>
    <row r="59" spans="1:6" outlineLevel="1" x14ac:dyDescent="0.2">
      <c r="A59" s="18">
        <f>'GR n-2'!A59</f>
        <v>6411</v>
      </c>
      <c r="B59" s="19" t="str">
        <f>'GR n-2'!B59</f>
        <v>Terrenos e recursos naturais</v>
      </c>
      <c r="C59" s="89">
        <v>0</v>
      </c>
      <c r="D59" s="89">
        <v>0</v>
      </c>
      <c r="E59" s="44">
        <v>0</v>
      </c>
      <c r="F59" s="89">
        <v>0</v>
      </c>
    </row>
    <row r="60" spans="1:6" outlineLevel="1" x14ac:dyDescent="0.2">
      <c r="A60" s="18">
        <f>'GR n-2'!A60</f>
        <v>6412</v>
      </c>
      <c r="B60" s="19" t="str">
        <f>'GR n-2'!B60</f>
        <v>Edifícios e outras construções</v>
      </c>
      <c r="C60" s="89">
        <v>0</v>
      </c>
      <c r="D60" s="89">
        <v>0</v>
      </c>
      <c r="E60" s="44">
        <v>0</v>
      </c>
      <c r="F60" s="89">
        <v>0</v>
      </c>
    </row>
    <row r="61" spans="1:6" outlineLevel="1" x14ac:dyDescent="0.2">
      <c r="A61" s="18">
        <f>'GR n-2'!A61</f>
        <v>6416</v>
      </c>
      <c r="B61" s="19" t="str">
        <f>'GR n-2'!B61</f>
        <v>Outras propriedades de investimento</v>
      </c>
      <c r="C61" s="89">
        <v>0</v>
      </c>
      <c r="D61" s="89">
        <v>0</v>
      </c>
      <c r="E61" s="44">
        <v>0</v>
      </c>
      <c r="F61" s="89">
        <v>0</v>
      </c>
    </row>
    <row r="62" spans="1:6" outlineLevel="1" x14ac:dyDescent="0.2">
      <c r="A62" s="17">
        <f>'GR n-2'!A62</f>
        <v>642</v>
      </c>
      <c r="B62" s="15" t="str">
        <f>'GR n-2'!B62</f>
        <v>Activos fixos tangíveis</v>
      </c>
      <c r="C62" s="44">
        <v>380943.11000000004</v>
      </c>
      <c r="D62" s="44">
        <v>0</v>
      </c>
      <c r="E62" s="44">
        <v>380943.11000000004</v>
      </c>
      <c r="F62" s="44">
        <v>0</v>
      </c>
    </row>
    <row r="63" spans="1:6" outlineLevel="1" x14ac:dyDescent="0.2">
      <c r="A63" s="18">
        <f>'GR n-2'!A63</f>
        <v>6421</v>
      </c>
      <c r="B63" s="19" t="str">
        <f>'GR n-2'!B63</f>
        <v>Terrenos e recursos naturais</v>
      </c>
      <c r="C63" s="89">
        <v>0</v>
      </c>
      <c r="D63" s="89">
        <v>0</v>
      </c>
      <c r="E63" s="44">
        <v>0</v>
      </c>
      <c r="F63" s="89">
        <v>0</v>
      </c>
    </row>
    <row r="64" spans="1:6" outlineLevel="1" x14ac:dyDescent="0.2">
      <c r="A64" s="18">
        <f>'GR n-2'!A64</f>
        <v>6422</v>
      </c>
      <c r="B64" s="19" t="str">
        <f>'GR n-2'!B64</f>
        <v>Edifícios e outras construções</v>
      </c>
      <c r="C64" s="89">
        <v>84750.77</v>
      </c>
      <c r="D64" s="89">
        <v>0</v>
      </c>
      <c r="E64" s="44">
        <v>84750.77</v>
      </c>
      <c r="F64" s="89">
        <v>0</v>
      </c>
    </row>
    <row r="65" spans="1:6" outlineLevel="1" x14ac:dyDescent="0.2">
      <c r="A65" s="18">
        <f>'GR n-2'!A65</f>
        <v>6423</v>
      </c>
      <c r="B65" s="19" t="str">
        <f>'GR n-2'!B65</f>
        <v>Equipamento básico</v>
      </c>
      <c r="C65" s="89">
        <v>86762.38</v>
      </c>
      <c r="D65" s="89">
        <v>0</v>
      </c>
      <c r="E65" s="44">
        <v>86762.38</v>
      </c>
      <c r="F65" s="89">
        <v>0</v>
      </c>
    </row>
    <row r="66" spans="1:6" outlineLevel="1" x14ac:dyDescent="0.2">
      <c r="A66" s="18">
        <f>'GR n-2'!A66</f>
        <v>6424</v>
      </c>
      <c r="B66" s="19" t="str">
        <f>'GR n-2'!B66</f>
        <v>Equipamento de transporte</v>
      </c>
      <c r="C66" s="89">
        <v>122974.58</v>
      </c>
      <c r="D66" s="89">
        <v>0</v>
      </c>
      <c r="E66" s="44">
        <v>122974.58</v>
      </c>
      <c r="F66" s="89">
        <v>0</v>
      </c>
    </row>
    <row r="67" spans="1:6" outlineLevel="1" x14ac:dyDescent="0.2">
      <c r="A67" s="18">
        <f>'GR n-2'!A67</f>
        <v>6425</v>
      </c>
      <c r="B67" s="19" t="str">
        <f>'GR n-2'!B67</f>
        <v>Equipamento administrativo</v>
      </c>
      <c r="C67" s="89">
        <v>63354.38</v>
      </c>
      <c r="D67" s="89">
        <v>0</v>
      </c>
      <c r="E67" s="44">
        <v>63354.38</v>
      </c>
      <c r="F67" s="89">
        <v>0</v>
      </c>
    </row>
    <row r="68" spans="1:6" outlineLevel="1" x14ac:dyDescent="0.2">
      <c r="A68" s="18">
        <f>'GR n-2'!A68</f>
        <v>6426</v>
      </c>
      <c r="B68" s="19" t="str">
        <f>'GR n-2'!B68</f>
        <v>Equipamentos biológicos</v>
      </c>
      <c r="C68" s="89">
        <v>0</v>
      </c>
      <c r="D68" s="89">
        <v>0</v>
      </c>
      <c r="E68" s="44">
        <v>0</v>
      </c>
      <c r="F68" s="89">
        <v>0</v>
      </c>
    </row>
    <row r="69" spans="1:6" outlineLevel="1" x14ac:dyDescent="0.2">
      <c r="A69" s="18">
        <f>'GR n-2'!A69</f>
        <v>6427</v>
      </c>
      <c r="B69" s="19" t="str">
        <f>'GR n-2'!B69</f>
        <v>Outros activos fixos tangíveis</v>
      </c>
      <c r="C69" s="89">
        <v>23101</v>
      </c>
      <c r="D69" s="89">
        <v>0</v>
      </c>
      <c r="E69" s="44">
        <v>23101</v>
      </c>
      <c r="F69" s="89">
        <v>0</v>
      </c>
    </row>
    <row r="70" spans="1:6" outlineLevel="1" x14ac:dyDescent="0.2">
      <c r="A70" s="17">
        <f>'GR n-2'!A70</f>
        <v>643</v>
      </c>
      <c r="B70" s="15" t="str">
        <f>'GR n-2'!B70</f>
        <v>Activos intangíveis</v>
      </c>
      <c r="C70" s="44">
        <v>20612.330000000002</v>
      </c>
      <c r="D70" s="44">
        <v>0</v>
      </c>
      <c r="E70" s="44">
        <v>20612.330000000002</v>
      </c>
      <c r="F70" s="44">
        <v>0</v>
      </c>
    </row>
    <row r="71" spans="1:6" outlineLevel="1" x14ac:dyDescent="0.2">
      <c r="A71" s="18">
        <f>'GR n-2'!A71</f>
        <v>6431</v>
      </c>
      <c r="B71" s="337" t="str">
        <f>'GR n-2'!B71</f>
        <v>Goodwill</v>
      </c>
      <c r="C71" s="89">
        <v>0</v>
      </c>
      <c r="D71" s="89">
        <v>0</v>
      </c>
      <c r="E71" s="44">
        <v>0</v>
      </c>
      <c r="F71" s="89">
        <v>0</v>
      </c>
    </row>
    <row r="72" spans="1:6" outlineLevel="1" x14ac:dyDescent="0.2">
      <c r="A72" s="18">
        <f>'GR n-2'!A72</f>
        <v>6432</v>
      </c>
      <c r="B72" s="19" t="str">
        <f>'GR n-2'!B72</f>
        <v>Projectos de desenvolvimento</v>
      </c>
      <c r="C72" s="89">
        <v>0</v>
      </c>
      <c r="D72" s="89">
        <v>0</v>
      </c>
      <c r="E72" s="44">
        <v>0</v>
      </c>
      <c r="F72" s="89">
        <v>0</v>
      </c>
    </row>
    <row r="73" spans="1:6" outlineLevel="1" x14ac:dyDescent="0.2">
      <c r="A73" s="18">
        <f>'GR n-2'!A73</f>
        <v>6433</v>
      </c>
      <c r="B73" s="19" t="str">
        <f>'GR n-2'!B73</f>
        <v>Programas de computador</v>
      </c>
      <c r="C73" s="89">
        <v>0</v>
      </c>
      <c r="D73" s="89">
        <v>0</v>
      </c>
      <c r="E73" s="44">
        <v>0</v>
      </c>
      <c r="F73" s="89">
        <v>0</v>
      </c>
    </row>
    <row r="74" spans="1:6" outlineLevel="1" x14ac:dyDescent="0.2">
      <c r="A74" s="18">
        <f>'GR n-2'!A74</f>
        <v>6434</v>
      </c>
      <c r="B74" s="19" t="str">
        <f>'GR n-2'!B74</f>
        <v>Propriedade industrial</v>
      </c>
      <c r="C74" s="89">
        <v>0</v>
      </c>
      <c r="D74" s="89">
        <v>0</v>
      </c>
      <c r="E74" s="44">
        <v>0</v>
      </c>
      <c r="F74" s="89">
        <v>0</v>
      </c>
    </row>
    <row r="75" spans="1:6" outlineLevel="1" x14ac:dyDescent="0.2">
      <c r="A75" s="18">
        <f>'GR n-2'!A75</f>
        <v>6436</v>
      </c>
      <c r="B75" s="19" t="str">
        <f>'GR n-2'!B75</f>
        <v>Outros activos intangíveis</v>
      </c>
      <c r="C75" s="89">
        <v>20612.330000000002</v>
      </c>
      <c r="D75" s="89">
        <v>0</v>
      </c>
      <c r="E75" s="44">
        <v>20612.330000000002</v>
      </c>
      <c r="F75" s="89">
        <v>0</v>
      </c>
    </row>
    <row r="76" spans="1:6" x14ac:dyDescent="0.2">
      <c r="A76" s="16">
        <f>'GR n-2'!A76</f>
        <v>65</v>
      </c>
      <c r="B76" s="12" t="str">
        <f>'GR n-2'!B76</f>
        <v>Perdas por imparidade</v>
      </c>
      <c r="C76" s="44">
        <v>92645.02</v>
      </c>
      <c r="D76" s="44">
        <v>0</v>
      </c>
      <c r="E76" s="44">
        <v>92645.02</v>
      </c>
      <c r="F76" s="44">
        <v>0</v>
      </c>
    </row>
    <row r="77" spans="1:6" outlineLevel="1" x14ac:dyDescent="0.2">
      <c r="A77" s="17">
        <f>'GR n-2'!A77</f>
        <v>651</v>
      </c>
      <c r="B77" s="15" t="str">
        <f>'GR n-2'!B77</f>
        <v>Em dívidas a receber</v>
      </c>
      <c r="C77" s="44">
        <v>0</v>
      </c>
      <c r="D77" s="44">
        <v>0</v>
      </c>
      <c r="E77" s="44">
        <v>0</v>
      </c>
      <c r="F77" s="44">
        <v>0</v>
      </c>
    </row>
    <row r="78" spans="1:6" outlineLevel="1" x14ac:dyDescent="0.2">
      <c r="A78" s="18">
        <f>'GR n-2'!A78</f>
        <v>6511</v>
      </c>
      <c r="B78" s="19" t="str">
        <f>'GR n-2'!B78</f>
        <v>Clientes</v>
      </c>
      <c r="C78" s="89">
        <v>0</v>
      </c>
      <c r="D78" s="89">
        <v>0</v>
      </c>
      <c r="E78" s="44">
        <v>0</v>
      </c>
      <c r="F78" s="89">
        <v>0</v>
      </c>
    </row>
    <row r="79" spans="1:6" outlineLevel="1" x14ac:dyDescent="0.2">
      <c r="A79" s="18">
        <f>'GR n-2'!A79</f>
        <v>6512</v>
      </c>
      <c r="B79" s="19" t="str">
        <f>'GR n-2'!B79</f>
        <v>Outros devedores</v>
      </c>
      <c r="C79" s="89">
        <v>0</v>
      </c>
      <c r="D79" s="89">
        <v>0</v>
      </c>
      <c r="E79" s="44">
        <v>0</v>
      </c>
      <c r="F79" s="89">
        <v>0</v>
      </c>
    </row>
    <row r="80" spans="1:6" outlineLevel="1" x14ac:dyDescent="0.2">
      <c r="A80" s="17">
        <f>'GR n-2'!A80</f>
        <v>652</v>
      </c>
      <c r="B80" s="15" t="str">
        <f>'GR n-2'!B80</f>
        <v>Em inventários</v>
      </c>
      <c r="C80" s="89">
        <v>88299.97</v>
      </c>
      <c r="D80" s="89">
        <v>0</v>
      </c>
      <c r="E80" s="44">
        <v>88299.97</v>
      </c>
      <c r="F80" s="89">
        <v>0</v>
      </c>
    </row>
    <row r="81" spans="1:6" outlineLevel="1" x14ac:dyDescent="0.2">
      <c r="A81" s="17">
        <f>'GR n-2'!A81</f>
        <v>653</v>
      </c>
      <c r="B81" s="15" t="str">
        <f>'GR n-2'!B81</f>
        <v>Em investimentos financeiros</v>
      </c>
      <c r="C81" s="44">
        <v>0</v>
      </c>
      <c r="D81" s="44">
        <v>0</v>
      </c>
      <c r="E81" s="44">
        <v>0</v>
      </c>
      <c r="F81" s="44">
        <v>0</v>
      </c>
    </row>
    <row r="82" spans="1:6" outlineLevel="1" x14ac:dyDescent="0.2">
      <c r="A82" s="18">
        <f>'GR n-2'!A82</f>
        <v>6531</v>
      </c>
      <c r="B82" s="19" t="str">
        <f>'GR n-2'!B82</f>
        <v>Investimentos em subsidiárias</v>
      </c>
      <c r="C82" s="44">
        <v>0</v>
      </c>
      <c r="D82" s="44">
        <v>0</v>
      </c>
      <c r="E82" s="44">
        <v>0</v>
      </c>
      <c r="F82" s="44">
        <v>0</v>
      </c>
    </row>
    <row r="83" spans="1:6" outlineLevel="1" x14ac:dyDescent="0.2">
      <c r="A83" s="20">
        <f>'GR n-2'!A83</f>
        <v>65311</v>
      </c>
      <c r="B83" s="21" t="str">
        <f>'GR n-2'!B83</f>
        <v>Método da equivalência patrimonial</v>
      </c>
      <c r="C83" s="89">
        <v>0</v>
      </c>
      <c r="D83" s="89">
        <v>0</v>
      </c>
      <c r="E83" s="44">
        <v>0</v>
      </c>
      <c r="F83" s="89">
        <v>0</v>
      </c>
    </row>
    <row r="84" spans="1:6" outlineLevel="1" x14ac:dyDescent="0.2">
      <c r="A84" s="20">
        <f>'GR n-2'!A84</f>
        <v>65312</v>
      </c>
      <c r="B84" s="21" t="str">
        <f>'GR n-2'!B84</f>
        <v>Outros métodos</v>
      </c>
      <c r="C84" s="89">
        <v>0</v>
      </c>
      <c r="D84" s="89">
        <v>0</v>
      </c>
      <c r="E84" s="44">
        <v>0</v>
      </c>
      <c r="F84" s="89">
        <v>0</v>
      </c>
    </row>
    <row r="85" spans="1:6" outlineLevel="1" x14ac:dyDescent="0.2">
      <c r="A85" s="18">
        <f>'GR n-2'!A85</f>
        <v>6532</v>
      </c>
      <c r="B85" s="19" t="str">
        <f>'GR n-2'!B85</f>
        <v>Investimentos em associadas</v>
      </c>
      <c r="C85" s="44">
        <v>0</v>
      </c>
      <c r="D85" s="44">
        <v>0</v>
      </c>
      <c r="E85" s="44">
        <v>0</v>
      </c>
      <c r="F85" s="44">
        <v>0</v>
      </c>
    </row>
    <row r="86" spans="1:6" outlineLevel="1" x14ac:dyDescent="0.2">
      <c r="A86" s="20">
        <f>'GR n-2'!A86</f>
        <v>65321</v>
      </c>
      <c r="B86" s="21" t="str">
        <f>'GR n-2'!B86</f>
        <v>Método da equivalência patrimonial</v>
      </c>
      <c r="C86" s="89">
        <v>0</v>
      </c>
      <c r="D86" s="89">
        <v>0</v>
      </c>
      <c r="E86" s="44">
        <v>0</v>
      </c>
      <c r="F86" s="89">
        <v>0</v>
      </c>
    </row>
    <row r="87" spans="1:6" outlineLevel="1" x14ac:dyDescent="0.2">
      <c r="A87" s="20">
        <f>'GR n-2'!A87</f>
        <v>65322</v>
      </c>
      <c r="B87" s="21" t="str">
        <f>'GR n-2'!B87</f>
        <v>Outros métodos</v>
      </c>
      <c r="C87" s="89">
        <v>0</v>
      </c>
      <c r="D87" s="89">
        <v>0</v>
      </c>
      <c r="E87" s="44">
        <v>0</v>
      </c>
      <c r="F87" s="89">
        <v>0</v>
      </c>
    </row>
    <row r="88" spans="1:6" outlineLevel="1" x14ac:dyDescent="0.2">
      <c r="A88" s="18">
        <f>'GR n-2'!A88</f>
        <v>6533</v>
      </c>
      <c r="B88" s="19" t="str">
        <f>'GR n-2'!B88</f>
        <v>Investimentos em entidades conjuntamente controladas</v>
      </c>
      <c r="C88" s="44">
        <v>0</v>
      </c>
      <c r="D88" s="44">
        <v>0</v>
      </c>
      <c r="E88" s="44">
        <v>0</v>
      </c>
      <c r="F88" s="44">
        <v>0</v>
      </c>
    </row>
    <row r="89" spans="1:6" outlineLevel="1" x14ac:dyDescent="0.2">
      <c r="A89" s="20">
        <f>'GR n-2'!A89</f>
        <v>65331</v>
      </c>
      <c r="B89" s="21" t="str">
        <f>'GR n-2'!B89</f>
        <v>Método da equivalência patrimonial</v>
      </c>
      <c r="C89" s="89">
        <v>0</v>
      </c>
      <c r="D89" s="89">
        <v>0</v>
      </c>
      <c r="E89" s="44">
        <v>0</v>
      </c>
      <c r="F89" s="89">
        <v>0</v>
      </c>
    </row>
    <row r="90" spans="1:6" outlineLevel="1" x14ac:dyDescent="0.2">
      <c r="A90" s="20">
        <f>'GR n-2'!A90</f>
        <v>65332</v>
      </c>
      <c r="B90" s="21" t="str">
        <f>'GR n-2'!B90</f>
        <v>Outros métodos</v>
      </c>
      <c r="C90" s="89">
        <v>0</v>
      </c>
      <c r="D90" s="89">
        <v>0</v>
      </c>
      <c r="E90" s="44">
        <v>0</v>
      </c>
      <c r="F90" s="89">
        <v>0</v>
      </c>
    </row>
    <row r="91" spans="1:6" outlineLevel="1" x14ac:dyDescent="0.2">
      <c r="A91" s="18">
        <f>'GR n-2'!A91</f>
        <v>6534</v>
      </c>
      <c r="B91" s="19" t="str">
        <f>'GR n-2'!B91</f>
        <v>Investimentos noutras empresas</v>
      </c>
      <c r="C91" s="89">
        <v>0</v>
      </c>
      <c r="D91" s="89">
        <v>0</v>
      </c>
      <c r="E91" s="44">
        <v>0</v>
      </c>
      <c r="F91" s="89">
        <v>0</v>
      </c>
    </row>
    <row r="92" spans="1:6" outlineLevel="1" x14ac:dyDescent="0.2">
      <c r="A92" s="18">
        <f>'GR n-2'!A92</f>
        <v>6535</v>
      </c>
      <c r="B92" s="19" t="str">
        <f>'GR n-2'!B92</f>
        <v>Outros investimentos financeiros</v>
      </c>
      <c r="C92" s="89">
        <v>0</v>
      </c>
      <c r="D92" s="89">
        <v>0</v>
      </c>
      <c r="E92" s="44">
        <v>0</v>
      </c>
      <c r="F92" s="89">
        <v>0</v>
      </c>
    </row>
    <row r="93" spans="1:6" outlineLevel="1" x14ac:dyDescent="0.2">
      <c r="A93" s="17">
        <f>'GR n-2'!A93</f>
        <v>654</v>
      </c>
      <c r="B93" s="15" t="str">
        <f>'GR n-2'!B93</f>
        <v>Em propriedades de investimento</v>
      </c>
      <c r="C93" s="44">
        <v>0</v>
      </c>
      <c r="D93" s="44">
        <v>0</v>
      </c>
      <c r="E93" s="44">
        <v>0</v>
      </c>
      <c r="F93" s="44">
        <v>0</v>
      </c>
    </row>
    <row r="94" spans="1:6" outlineLevel="1" x14ac:dyDescent="0.2">
      <c r="A94" s="18">
        <f>'GR n-2'!A94</f>
        <v>6541</v>
      </c>
      <c r="B94" s="19" t="str">
        <f>'GR n-2'!B94</f>
        <v>Terrenos e recursos naturais</v>
      </c>
      <c r="C94" s="89">
        <v>0</v>
      </c>
      <c r="D94" s="89">
        <v>0</v>
      </c>
      <c r="E94" s="44">
        <v>0</v>
      </c>
      <c r="F94" s="89">
        <v>0</v>
      </c>
    </row>
    <row r="95" spans="1:6" outlineLevel="1" x14ac:dyDescent="0.2">
      <c r="A95" s="18">
        <f>'GR n-2'!A95</f>
        <v>6542</v>
      </c>
      <c r="B95" s="19" t="str">
        <f>'GR n-2'!B95</f>
        <v>Edifícios e outras construções</v>
      </c>
      <c r="C95" s="89">
        <v>0</v>
      </c>
      <c r="D95" s="89">
        <v>0</v>
      </c>
      <c r="E95" s="44">
        <v>0</v>
      </c>
      <c r="F95" s="89">
        <v>0</v>
      </c>
    </row>
    <row r="96" spans="1:6" outlineLevel="1" x14ac:dyDescent="0.2">
      <c r="A96" s="18">
        <f>'GR n-2'!A96</f>
        <v>6546</v>
      </c>
      <c r="B96" s="19" t="str">
        <f>'GR n-2'!B96</f>
        <v>Outras propriedades de investimento</v>
      </c>
      <c r="C96" s="89">
        <v>0</v>
      </c>
      <c r="D96" s="89">
        <v>0</v>
      </c>
      <c r="E96" s="44">
        <v>0</v>
      </c>
      <c r="F96" s="89">
        <v>0</v>
      </c>
    </row>
    <row r="97" spans="1:6" outlineLevel="1" x14ac:dyDescent="0.2">
      <c r="A97" s="17">
        <f>'GR n-2'!A97</f>
        <v>655</v>
      </c>
      <c r="B97" s="15" t="str">
        <f>'GR n-2'!B97</f>
        <v>Em activos fixos tangíveis</v>
      </c>
      <c r="C97" s="44">
        <v>4345.05</v>
      </c>
      <c r="D97" s="44">
        <v>0</v>
      </c>
      <c r="E97" s="44">
        <v>4345.05</v>
      </c>
      <c r="F97" s="44">
        <v>0</v>
      </c>
    </row>
    <row r="98" spans="1:6" outlineLevel="1" x14ac:dyDescent="0.2">
      <c r="A98" s="18">
        <f>'GR n-2'!A98</f>
        <v>6551</v>
      </c>
      <c r="B98" s="19" t="str">
        <f>'GR n-2'!B98</f>
        <v>Terrenos e recursos naturais</v>
      </c>
      <c r="C98" s="89">
        <v>0</v>
      </c>
      <c r="D98" s="89">
        <v>0</v>
      </c>
      <c r="E98" s="44">
        <v>0</v>
      </c>
      <c r="F98" s="89">
        <v>0</v>
      </c>
    </row>
    <row r="99" spans="1:6" outlineLevel="1" x14ac:dyDescent="0.2">
      <c r="A99" s="18">
        <f>'GR n-2'!A99</f>
        <v>6552</v>
      </c>
      <c r="B99" s="19" t="str">
        <f>'GR n-2'!B99</f>
        <v>Edifícios e outras construções</v>
      </c>
      <c r="C99" s="89">
        <v>0</v>
      </c>
      <c r="D99" s="89">
        <v>0</v>
      </c>
      <c r="E99" s="44">
        <v>0</v>
      </c>
      <c r="F99" s="89">
        <v>0</v>
      </c>
    </row>
    <row r="100" spans="1:6" outlineLevel="1" x14ac:dyDescent="0.2">
      <c r="A100" s="18">
        <f>'GR n-2'!A100</f>
        <v>6553</v>
      </c>
      <c r="B100" s="19" t="str">
        <f>'GR n-2'!B100</f>
        <v>Equipamento básico</v>
      </c>
      <c r="C100" s="89">
        <v>0</v>
      </c>
      <c r="D100" s="89">
        <v>0</v>
      </c>
      <c r="E100" s="44">
        <v>0</v>
      </c>
      <c r="F100" s="89">
        <v>0</v>
      </c>
    </row>
    <row r="101" spans="1:6" outlineLevel="1" x14ac:dyDescent="0.2">
      <c r="A101" s="18">
        <f>'GR n-2'!A101</f>
        <v>6554</v>
      </c>
      <c r="B101" s="19" t="str">
        <f>'GR n-2'!B101</f>
        <v>Equipamento de transporte</v>
      </c>
      <c r="C101" s="89">
        <v>4345.05</v>
      </c>
      <c r="D101" s="89">
        <v>0</v>
      </c>
      <c r="E101" s="44">
        <v>4345.05</v>
      </c>
      <c r="F101" s="89">
        <v>0</v>
      </c>
    </row>
    <row r="102" spans="1:6" outlineLevel="1" x14ac:dyDescent="0.2">
      <c r="A102" s="18">
        <f>'GR n-2'!A102</f>
        <v>6555</v>
      </c>
      <c r="B102" s="19" t="str">
        <f>'GR n-2'!B102</f>
        <v>Equipamento administrativo</v>
      </c>
      <c r="C102" s="89">
        <v>0</v>
      </c>
      <c r="D102" s="89">
        <v>0</v>
      </c>
      <c r="E102" s="44">
        <v>0</v>
      </c>
      <c r="F102" s="89">
        <v>0</v>
      </c>
    </row>
    <row r="103" spans="1:6" outlineLevel="1" x14ac:dyDescent="0.2">
      <c r="A103" s="18">
        <f>'GR n-2'!A103</f>
        <v>6556</v>
      </c>
      <c r="B103" s="19" t="str">
        <f>'GR n-2'!B103</f>
        <v>Equipamentos biológicos</v>
      </c>
      <c r="C103" s="89">
        <v>0</v>
      </c>
      <c r="D103" s="89">
        <v>0</v>
      </c>
      <c r="E103" s="44">
        <v>0</v>
      </c>
      <c r="F103" s="89">
        <v>0</v>
      </c>
    </row>
    <row r="104" spans="1:6" outlineLevel="1" x14ac:dyDescent="0.2">
      <c r="A104" s="18">
        <f>'GR n-2'!A104</f>
        <v>6557</v>
      </c>
      <c r="B104" s="19" t="str">
        <f>'GR n-2'!B104</f>
        <v>Outros activos fixos tangíveis</v>
      </c>
      <c r="C104" s="89">
        <v>0</v>
      </c>
      <c r="D104" s="89">
        <v>0</v>
      </c>
      <c r="E104" s="44">
        <v>0</v>
      </c>
      <c r="F104" s="89">
        <v>0</v>
      </c>
    </row>
    <row r="105" spans="1:6" outlineLevel="1" x14ac:dyDescent="0.2">
      <c r="A105" s="17">
        <f>'GR n-2'!A105</f>
        <v>656</v>
      </c>
      <c r="B105" s="15" t="str">
        <f>'GR n-2'!B105</f>
        <v>Em activos intangíveis</v>
      </c>
      <c r="C105" s="44">
        <v>0</v>
      </c>
      <c r="D105" s="44">
        <v>0</v>
      </c>
      <c r="E105" s="44">
        <v>0</v>
      </c>
      <c r="F105" s="44">
        <v>0</v>
      </c>
    </row>
    <row r="106" spans="1:6" outlineLevel="1" x14ac:dyDescent="0.2">
      <c r="A106" s="18">
        <f>'GR n-2'!A106</f>
        <v>6561</v>
      </c>
      <c r="B106" s="337" t="str">
        <f>'GR n-2'!B106</f>
        <v>Goodwill</v>
      </c>
      <c r="C106" s="89">
        <v>0</v>
      </c>
      <c r="D106" s="89">
        <v>0</v>
      </c>
      <c r="E106" s="44">
        <v>0</v>
      </c>
      <c r="F106" s="89">
        <v>0</v>
      </c>
    </row>
    <row r="107" spans="1:6" outlineLevel="1" x14ac:dyDescent="0.2">
      <c r="A107" s="18">
        <f>'GR n-2'!A107</f>
        <v>6562</v>
      </c>
      <c r="B107" s="19" t="str">
        <f>'GR n-2'!B107</f>
        <v>Projectos de desenvolvimento</v>
      </c>
      <c r="C107" s="89">
        <v>0</v>
      </c>
      <c r="D107" s="89">
        <v>0</v>
      </c>
      <c r="E107" s="44">
        <v>0</v>
      </c>
      <c r="F107" s="89">
        <v>0</v>
      </c>
    </row>
    <row r="108" spans="1:6" outlineLevel="1" x14ac:dyDescent="0.2">
      <c r="A108" s="18">
        <f>'GR n-2'!A108</f>
        <v>6563</v>
      </c>
      <c r="B108" s="19" t="str">
        <f>'GR n-2'!B108</f>
        <v>Programas de computador</v>
      </c>
      <c r="C108" s="89">
        <v>0</v>
      </c>
      <c r="D108" s="89">
        <v>0</v>
      </c>
      <c r="E108" s="44">
        <v>0</v>
      </c>
      <c r="F108" s="89">
        <v>0</v>
      </c>
    </row>
    <row r="109" spans="1:6" outlineLevel="1" x14ac:dyDescent="0.2">
      <c r="A109" s="18">
        <f>'GR n-2'!A109</f>
        <v>6564</v>
      </c>
      <c r="B109" s="19" t="str">
        <f>'GR n-2'!B109</f>
        <v>Propriedade industrial</v>
      </c>
      <c r="C109" s="89">
        <v>0</v>
      </c>
      <c r="D109" s="89">
        <v>0</v>
      </c>
      <c r="E109" s="44">
        <v>0</v>
      </c>
      <c r="F109" s="89">
        <v>0</v>
      </c>
    </row>
    <row r="110" spans="1:6" outlineLevel="1" x14ac:dyDescent="0.2">
      <c r="A110" s="18">
        <f>'GR n-2'!A110</f>
        <v>6566</v>
      </c>
      <c r="B110" s="19" t="str">
        <f>'GR n-2'!B110</f>
        <v>Outros activos intangíveis</v>
      </c>
      <c r="C110" s="89">
        <v>0</v>
      </c>
      <c r="D110" s="89">
        <v>0</v>
      </c>
      <c r="E110" s="44">
        <v>0</v>
      </c>
      <c r="F110" s="89">
        <v>0</v>
      </c>
    </row>
    <row r="111" spans="1:6" outlineLevel="1" x14ac:dyDescent="0.2">
      <c r="A111" s="17">
        <f>'GR n-2'!A111</f>
        <v>657</v>
      </c>
      <c r="B111" s="15" t="str">
        <f>'GR n-2'!B111</f>
        <v>Em investimentos em curso</v>
      </c>
      <c r="C111" s="44">
        <v>0</v>
      </c>
      <c r="D111" s="44">
        <v>0</v>
      </c>
      <c r="E111" s="44">
        <v>0</v>
      </c>
      <c r="F111" s="44">
        <v>0</v>
      </c>
    </row>
    <row r="112" spans="1:6" outlineLevel="1" x14ac:dyDescent="0.2">
      <c r="A112" s="18">
        <f>'GR n-2'!A112</f>
        <v>6571</v>
      </c>
      <c r="B112" s="19" t="str">
        <f>'GR n-2'!B112</f>
        <v>Investimentos financeiros em curso</v>
      </c>
      <c r="C112" s="89">
        <v>0</v>
      </c>
      <c r="D112" s="89">
        <v>0</v>
      </c>
      <c r="E112" s="44">
        <v>0</v>
      </c>
      <c r="F112" s="89">
        <v>0</v>
      </c>
    </row>
    <row r="113" spans="1:6" outlineLevel="1" x14ac:dyDescent="0.2">
      <c r="A113" s="18">
        <f>'GR n-2'!A113</f>
        <v>6572</v>
      </c>
      <c r="B113" s="19" t="str">
        <f>'GR n-2'!B113</f>
        <v>Propriedades de investimento em curso</v>
      </c>
      <c r="C113" s="89">
        <v>0</v>
      </c>
      <c r="D113" s="89">
        <v>0</v>
      </c>
      <c r="E113" s="44">
        <v>0</v>
      </c>
      <c r="F113" s="89">
        <v>0</v>
      </c>
    </row>
    <row r="114" spans="1:6" outlineLevel="1" x14ac:dyDescent="0.2">
      <c r="A114" s="18">
        <f>'GR n-2'!A114</f>
        <v>6573</v>
      </c>
      <c r="B114" s="19" t="str">
        <f>'GR n-2'!B114</f>
        <v>Activos fixos tangíveis em curso</v>
      </c>
      <c r="C114" s="89">
        <v>0</v>
      </c>
      <c r="D114" s="89">
        <v>0</v>
      </c>
      <c r="E114" s="44">
        <v>0</v>
      </c>
      <c r="F114" s="89">
        <v>0</v>
      </c>
    </row>
    <row r="115" spans="1:6" outlineLevel="1" x14ac:dyDescent="0.2">
      <c r="A115" s="18">
        <f>'GR n-2'!A115</f>
        <v>6574</v>
      </c>
      <c r="B115" s="19" t="str">
        <f>'GR n-2'!B115</f>
        <v>Activos intangíveis em curso</v>
      </c>
      <c r="C115" s="89">
        <v>0</v>
      </c>
      <c r="D115" s="89">
        <v>0</v>
      </c>
      <c r="E115" s="44">
        <v>0</v>
      </c>
      <c r="F115" s="89">
        <v>0</v>
      </c>
    </row>
    <row r="116" spans="1:6" outlineLevel="1" x14ac:dyDescent="0.2">
      <c r="A116" s="17">
        <f>'GR n-2'!A116</f>
        <v>658</v>
      </c>
      <c r="B116" s="15" t="str">
        <f>'GR n-2'!B116</f>
        <v>Em activos não correntes detidos para venda</v>
      </c>
      <c r="C116" s="89">
        <v>0</v>
      </c>
      <c r="D116" s="89">
        <v>0</v>
      </c>
      <c r="E116" s="44">
        <v>0</v>
      </c>
      <c r="F116" s="89">
        <v>0</v>
      </c>
    </row>
    <row r="117" spans="1:6" x14ac:dyDescent="0.2">
      <c r="A117" s="16">
        <f>'GR n-2'!A117</f>
        <v>66</v>
      </c>
      <c r="B117" s="12" t="str">
        <f>'GR n-2'!B117</f>
        <v>Perdas por reduções de justo valor</v>
      </c>
      <c r="C117" s="44">
        <v>0</v>
      </c>
      <c r="D117" s="44">
        <v>0</v>
      </c>
      <c r="E117" s="44">
        <v>0</v>
      </c>
      <c r="F117" s="44">
        <v>0</v>
      </c>
    </row>
    <row r="118" spans="1:6" outlineLevel="1" x14ac:dyDescent="0.2">
      <c r="A118" s="17">
        <f>'GR n-2'!A118</f>
        <v>661</v>
      </c>
      <c r="B118" s="15" t="str">
        <f>'GR n-2'!B118</f>
        <v>Em instrumentos financeiros</v>
      </c>
      <c r="C118" s="89">
        <v>0</v>
      </c>
      <c r="D118" s="89">
        <v>0</v>
      </c>
      <c r="E118" s="44">
        <v>0</v>
      </c>
      <c r="F118" s="89">
        <v>0</v>
      </c>
    </row>
    <row r="119" spans="1:6" outlineLevel="1" x14ac:dyDescent="0.2">
      <c r="A119" s="17">
        <f>'GR n-2'!A119</f>
        <v>662</v>
      </c>
      <c r="B119" s="15" t="str">
        <f>'GR n-2'!B119</f>
        <v>Em investimentos financeiros</v>
      </c>
      <c r="C119" s="89">
        <v>0</v>
      </c>
      <c r="D119" s="89">
        <v>0</v>
      </c>
      <c r="E119" s="44">
        <v>0</v>
      </c>
      <c r="F119" s="89">
        <v>0</v>
      </c>
    </row>
    <row r="120" spans="1:6" outlineLevel="1" x14ac:dyDescent="0.2">
      <c r="A120" s="17">
        <f>'GR n-2'!A120</f>
        <v>663</v>
      </c>
      <c r="B120" s="15" t="str">
        <f>'GR n-2'!B120</f>
        <v>Em propriedades de investimento</v>
      </c>
      <c r="C120" s="89">
        <v>0</v>
      </c>
      <c r="D120" s="89">
        <v>0</v>
      </c>
      <c r="E120" s="44">
        <v>0</v>
      </c>
      <c r="F120" s="89">
        <v>0</v>
      </c>
    </row>
    <row r="121" spans="1:6" outlineLevel="1" x14ac:dyDescent="0.2">
      <c r="A121" s="17">
        <f>'GR n-2'!A121</f>
        <v>664</v>
      </c>
      <c r="B121" s="15" t="str">
        <f>'GR n-2'!B121</f>
        <v>Em activos biológicos</v>
      </c>
      <c r="C121" s="89">
        <v>0</v>
      </c>
      <c r="D121" s="89">
        <v>0</v>
      </c>
      <c r="E121" s="44">
        <v>0</v>
      </c>
      <c r="F121" s="89">
        <v>0</v>
      </c>
    </row>
    <row r="122" spans="1:6" x14ac:dyDescent="0.2">
      <c r="A122" s="16">
        <f>'GR n-2'!A122</f>
        <v>67</v>
      </c>
      <c r="B122" s="12" t="str">
        <f>'GR n-2'!B122</f>
        <v>Provisões do período</v>
      </c>
      <c r="C122" s="44">
        <v>0</v>
      </c>
      <c r="D122" s="44">
        <v>0</v>
      </c>
      <c r="E122" s="44">
        <v>0</v>
      </c>
      <c r="F122" s="44">
        <v>0</v>
      </c>
    </row>
    <row r="123" spans="1:6" outlineLevel="1" x14ac:dyDescent="0.2">
      <c r="A123" s="17">
        <f>'GR n-2'!A123</f>
        <v>671</v>
      </c>
      <c r="B123" s="15" t="str">
        <f>'GR n-2'!B123</f>
        <v>Impostos</v>
      </c>
      <c r="C123" s="89">
        <v>0</v>
      </c>
      <c r="D123" s="89">
        <v>0</v>
      </c>
      <c r="E123" s="44">
        <v>0</v>
      </c>
      <c r="F123" s="89">
        <v>0</v>
      </c>
    </row>
    <row r="124" spans="1:6" outlineLevel="1" x14ac:dyDescent="0.2">
      <c r="A124" s="17">
        <f>'GR n-2'!A124</f>
        <v>672</v>
      </c>
      <c r="B124" s="15" t="str">
        <f>'GR n-2'!B124</f>
        <v>Garantias a clientes</v>
      </c>
      <c r="C124" s="89">
        <v>0</v>
      </c>
      <c r="D124" s="89">
        <v>0</v>
      </c>
      <c r="E124" s="44">
        <v>0</v>
      </c>
      <c r="F124" s="89">
        <v>0</v>
      </c>
    </row>
    <row r="125" spans="1:6" outlineLevel="1" x14ac:dyDescent="0.2">
      <c r="A125" s="17">
        <f>'GR n-2'!A125</f>
        <v>673</v>
      </c>
      <c r="B125" s="15" t="str">
        <f>'GR n-2'!B125</f>
        <v>Processos judiciais em curso</v>
      </c>
      <c r="C125" s="89">
        <v>0</v>
      </c>
      <c r="D125" s="89">
        <v>0</v>
      </c>
      <c r="E125" s="44">
        <v>0</v>
      </c>
      <c r="F125" s="89">
        <v>0</v>
      </c>
    </row>
    <row r="126" spans="1:6" outlineLevel="1" x14ac:dyDescent="0.2">
      <c r="A126" s="17">
        <f>'GR n-2'!A126</f>
        <v>674</v>
      </c>
      <c r="B126" s="15" t="str">
        <f>'GR n-2'!B126</f>
        <v>Acidentes no trabalho e doenças profissionais</v>
      </c>
      <c r="C126" s="89">
        <v>0</v>
      </c>
      <c r="D126" s="89">
        <v>0</v>
      </c>
      <c r="E126" s="44">
        <v>0</v>
      </c>
      <c r="F126" s="89">
        <v>0</v>
      </c>
    </row>
    <row r="127" spans="1:6" outlineLevel="1" x14ac:dyDescent="0.2">
      <c r="A127" s="17">
        <f>'GR n-2'!A127</f>
        <v>675</v>
      </c>
      <c r="B127" s="15" t="str">
        <f>'GR n-2'!B127</f>
        <v>Matérias ambientais</v>
      </c>
      <c r="C127" s="89">
        <v>0</v>
      </c>
      <c r="D127" s="89">
        <v>0</v>
      </c>
      <c r="E127" s="44">
        <v>0</v>
      </c>
      <c r="F127" s="89">
        <v>0</v>
      </c>
    </row>
    <row r="128" spans="1:6" outlineLevel="1" x14ac:dyDescent="0.2">
      <c r="A128" s="17">
        <f>'GR n-2'!A128</f>
        <v>676</v>
      </c>
      <c r="B128" s="15" t="str">
        <f>'GR n-2'!B128</f>
        <v>Contratos onerosos</v>
      </c>
      <c r="C128" s="89">
        <v>0</v>
      </c>
      <c r="D128" s="89">
        <v>0</v>
      </c>
      <c r="E128" s="44">
        <v>0</v>
      </c>
      <c r="F128" s="89">
        <v>0</v>
      </c>
    </row>
    <row r="129" spans="1:6" outlineLevel="1" x14ac:dyDescent="0.2">
      <c r="A129" s="17">
        <f>'GR n-2'!A129</f>
        <v>677</v>
      </c>
      <c r="B129" s="15" t="str">
        <f>'GR n-2'!B129</f>
        <v>Reestruturação</v>
      </c>
      <c r="C129" s="89">
        <v>0</v>
      </c>
      <c r="D129" s="89">
        <v>0</v>
      </c>
      <c r="E129" s="44">
        <v>0</v>
      </c>
      <c r="F129" s="89">
        <v>0</v>
      </c>
    </row>
    <row r="130" spans="1:6" outlineLevel="1" x14ac:dyDescent="0.2">
      <c r="A130" s="17">
        <f>'GR n-2'!A130</f>
        <v>678</v>
      </c>
      <c r="B130" s="15" t="str">
        <f>'GR n-2'!B130</f>
        <v>Outras provisões</v>
      </c>
      <c r="C130" s="89">
        <v>0</v>
      </c>
      <c r="D130" s="89">
        <v>0</v>
      </c>
      <c r="E130" s="44">
        <v>0</v>
      </c>
      <c r="F130" s="89">
        <v>0</v>
      </c>
    </row>
    <row r="131" spans="1:6" x14ac:dyDescent="0.2">
      <c r="A131" s="16">
        <f>'GR n-2'!A131</f>
        <v>68</v>
      </c>
      <c r="B131" s="12" t="str">
        <f>'GR n-2'!B131</f>
        <v>Outros gastos</v>
      </c>
      <c r="C131" s="44">
        <v>131587.24</v>
      </c>
      <c r="D131" s="44">
        <v>0</v>
      </c>
      <c r="E131" s="44">
        <v>131587.24</v>
      </c>
      <c r="F131" s="44">
        <v>0</v>
      </c>
    </row>
    <row r="132" spans="1:6" outlineLevel="1" x14ac:dyDescent="0.2">
      <c r="A132" s="17">
        <f>'GR n-2'!A132</f>
        <v>681</v>
      </c>
      <c r="B132" s="15" t="str">
        <f>'GR n-2'!B132</f>
        <v>Impostos</v>
      </c>
      <c r="C132" s="44">
        <v>17589.899999999998</v>
      </c>
      <c r="D132" s="44">
        <v>0</v>
      </c>
      <c r="E132" s="44">
        <v>17589.899999999998</v>
      </c>
      <c r="F132" s="44">
        <v>0</v>
      </c>
    </row>
    <row r="133" spans="1:6" outlineLevel="1" x14ac:dyDescent="0.2">
      <c r="A133" s="18">
        <f>'GR n-2'!A133</f>
        <v>6811</v>
      </c>
      <c r="B133" s="19" t="str">
        <f>'GR n-2'!B133</f>
        <v>Impostos directos</v>
      </c>
      <c r="C133" s="89">
        <v>0</v>
      </c>
      <c r="D133" s="89">
        <v>0</v>
      </c>
      <c r="E133" s="44">
        <v>0</v>
      </c>
      <c r="F133" s="89">
        <v>0</v>
      </c>
    </row>
    <row r="134" spans="1:6" outlineLevel="1" x14ac:dyDescent="0.2">
      <c r="A134" s="18">
        <f>'GR n-2'!A134</f>
        <v>6812</v>
      </c>
      <c r="B134" s="19" t="str">
        <f>'GR n-2'!B134</f>
        <v>Impostos indirectos</v>
      </c>
      <c r="C134" s="89">
        <v>15351.55</v>
      </c>
      <c r="D134" s="89">
        <v>0</v>
      </c>
      <c r="E134" s="44">
        <v>15351.55</v>
      </c>
      <c r="F134" s="89">
        <v>0</v>
      </c>
    </row>
    <row r="135" spans="1:6" outlineLevel="1" x14ac:dyDescent="0.2">
      <c r="A135" s="18">
        <f>'GR n-2'!A135</f>
        <v>6813</v>
      </c>
      <c r="B135" s="19" t="str">
        <f>'GR n-2'!B135</f>
        <v>Taxas</v>
      </c>
      <c r="C135" s="89">
        <v>2238.35</v>
      </c>
      <c r="D135" s="89">
        <v>0</v>
      </c>
      <c r="E135" s="44">
        <v>2238.35</v>
      </c>
      <c r="F135" s="89">
        <v>0</v>
      </c>
    </row>
    <row r="136" spans="1:6" outlineLevel="1" x14ac:dyDescent="0.2">
      <c r="A136" s="17">
        <f>'GR n-2'!A136</f>
        <v>682</v>
      </c>
      <c r="B136" s="15" t="str">
        <f>'GR n-2'!B136</f>
        <v>Descontos de pronto pagamento concedidos</v>
      </c>
      <c r="C136" s="89">
        <v>0</v>
      </c>
      <c r="D136" s="89">
        <v>0</v>
      </c>
      <c r="E136" s="44">
        <v>0</v>
      </c>
      <c r="F136" s="89">
        <v>0</v>
      </c>
    </row>
    <row r="137" spans="1:6" outlineLevel="1" x14ac:dyDescent="0.2">
      <c r="A137" s="17">
        <f>'GR n-2'!A137</f>
        <v>683</v>
      </c>
      <c r="B137" s="15" t="str">
        <f>'GR n-2'!B137</f>
        <v>Dívidas incobráveis</v>
      </c>
      <c r="C137" s="89">
        <v>2246.5300000000002</v>
      </c>
      <c r="D137" s="89">
        <v>0</v>
      </c>
      <c r="E137" s="44">
        <v>2246.5300000000002</v>
      </c>
      <c r="F137" s="89">
        <v>0</v>
      </c>
    </row>
    <row r="138" spans="1:6" outlineLevel="1" x14ac:dyDescent="0.2">
      <c r="A138" s="17">
        <f>'GR n-2'!A138</f>
        <v>684</v>
      </c>
      <c r="B138" s="15" t="str">
        <f>'GR n-2'!B138</f>
        <v>Perdas em inventários</v>
      </c>
      <c r="C138" s="44">
        <v>0</v>
      </c>
      <c r="D138" s="44">
        <v>0</v>
      </c>
      <c r="E138" s="44">
        <v>0</v>
      </c>
      <c r="F138" s="44">
        <v>0</v>
      </c>
    </row>
    <row r="139" spans="1:6" outlineLevel="1" x14ac:dyDescent="0.2">
      <c r="A139" s="18">
        <f>'GR n-2'!A139</f>
        <v>6841</v>
      </c>
      <c r="B139" s="19" t="str">
        <f>'GR n-2'!B139</f>
        <v>Sinistros</v>
      </c>
      <c r="C139" s="89">
        <v>0</v>
      </c>
      <c r="D139" s="89">
        <v>0</v>
      </c>
      <c r="E139" s="44">
        <v>0</v>
      </c>
      <c r="F139" s="89">
        <v>0</v>
      </c>
    </row>
    <row r="140" spans="1:6" outlineLevel="1" x14ac:dyDescent="0.2">
      <c r="A140" s="18">
        <f>'GR n-2'!A140</f>
        <v>6842</v>
      </c>
      <c r="B140" s="19" t="str">
        <f>'GR n-2'!B140</f>
        <v>Quebras</v>
      </c>
      <c r="C140" s="89">
        <v>0</v>
      </c>
      <c r="D140" s="89">
        <v>0</v>
      </c>
      <c r="E140" s="44">
        <v>0</v>
      </c>
      <c r="F140" s="89">
        <v>0</v>
      </c>
    </row>
    <row r="141" spans="1:6" outlineLevel="1" x14ac:dyDescent="0.2">
      <c r="A141" s="18">
        <f>'GR n-2'!A141</f>
        <v>6848</v>
      </c>
      <c r="B141" s="19" t="str">
        <f>'GR n-2'!B141</f>
        <v>Outras perdas</v>
      </c>
      <c r="C141" s="89">
        <v>0</v>
      </c>
      <c r="D141" s="89">
        <v>0</v>
      </c>
      <c r="E141" s="44">
        <v>0</v>
      </c>
      <c r="F141" s="89">
        <v>0</v>
      </c>
    </row>
    <row r="142" spans="1:6" outlineLevel="1" x14ac:dyDescent="0.2">
      <c r="A142" s="17">
        <f>'GR n-2'!A142</f>
        <v>685</v>
      </c>
      <c r="B142" s="15" t="str">
        <f>'GR n-2'!B142</f>
        <v>Gastos e perdas em subsid., assoc. e empreend. conjuntos</v>
      </c>
      <c r="C142" s="44">
        <v>0</v>
      </c>
      <c r="D142" s="44">
        <v>0</v>
      </c>
      <c r="E142" s="44">
        <v>0</v>
      </c>
      <c r="F142" s="44">
        <v>0</v>
      </c>
    </row>
    <row r="143" spans="1:6" outlineLevel="1" x14ac:dyDescent="0.2">
      <c r="A143" s="18">
        <f>'GR n-2'!A143</f>
        <v>6851</v>
      </c>
      <c r="B143" s="19" t="str">
        <f>'GR n-2'!B143</f>
        <v>Cobertura de prejuízos</v>
      </c>
      <c r="C143" s="89">
        <v>0</v>
      </c>
      <c r="D143" s="89">
        <v>0</v>
      </c>
      <c r="E143" s="44">
        <v>0</v>
      </c>
      <c r="F143" s="89">
        <v>0</v>
      </c>
    </row>
    <row r="144" spans="1:6" outlineLevel="1" x14ac:dyDescent="0.2">
      <c r="A144" s="18">
        <f>'GR n-2'!A144</f>
        <v>6852</v>
      </c>
      <c r="B144" s="19" t="str">
        <f>'GR n-2'!B144</f>
        <v>Aplicação do método da equivalência patrimonial</v>
      </c>
      <c r="C144" s="89">
        <v>0</v>
      </c>
      <c r="D144" s="89">
        <v>0</v>
      </c>
      <c r="E144" s="44">
        <v>0</v>
      </c>
      <c r="F144" s="89">
        <v>0</v>
      </c>
    </row>
    <row r="145" spans="1:6" outlineLevel="1" x14ac:dyDescent="0.2">
      <c r="A145" s="18">
        <f>'GR n-2'!A145</f>
        <v>6853</v>
      </c>
      <c r="B145" s="19" t="str">
        <f>'GR n-2'!B145</f>
        <v>Alienações</v>
      </c>
      <c r="C145" s="89">
        <v>0</v>
      </c>
      <c r="D145" s="89">
        <v>0</v>
      </c>
      <c r="E145" s="44">
        <v>0</v>
      </c>
      <c r="F145" s="89">
        <v>0</v>
      </c>
    </row>
    <row r="146" spans="1:6" outlineLevel="1" x14ac:dyDescent="0.2">
      <c r="A146" s="18">
        <f>'GR n-2'!A146</f>
        <v>6858</v>
      </c>
      <c r="B146" s="19" t="str">
        <f>'GR n-2'!B146</f>
        <v>Outros gastos e perdas</v>
      </c>
      <c r="C146" s="89">
        <v>0</v>
      </c>
      <c r="D146" s="89">
        <v>0</v>
      </c>
      <c r="E146" s="44">
        <v>0</v>
      </c>
      <c r="F146" s="89">
        <v>0</v>
      </c>
    </row>
    <row r="147" spans="1:6" outlineLevel="1" x14ac:dyDescent="0.2">
      <c r="A147" s="17">
        <f>'GR n-2'!A147</f>
        <v>686</v>
      </c>
      <c r="B147" s="15" t="str">
        <f>'GR n-2'!B147</f>
        <v>Gastos e perdas nos restantes investimentos financeiros</v>
      </c>
      <c r="C147" s="44">
        <v>0</v>
      </c>
      <c r="D147" s="44">
        <v>0</v>
      </c>
      <c r="E147" s="44">
        <v>0</v>
      </c>
      <c r="F147" s="44">
        <v>0</v>
      </c>
    </row>
    <row r="148" spans="1:6" outlineLevel="1" x14ac:dyDescent="0.2">
      <c r="A148" s="18">
        <f>'GR n-2'!A148</f>
        <v>6861</v>
      </c>
      <c r="B148" s="19" t="str">
        <f>'GR n-2'!B148</f>
        <v>Cobertura de prejuízos</v>
      </c>
      <c r="C148" s="89">
        <v>0</v>
      </c>
      <c r="D148" s="89">
        <v>0</v>
      </c>
      <c r="E148" s="44">
        <v>0</v>
      </c>
      <c r="F148" s="89">
        <v>0</v>
      </c>
    </row>
    <row r="149" spans="1:6" outlineLevel="1" x14ac:dyDescent="0.2">
      <c r="A149" s="18">
        <f>'GR n-2'!A149</f>
        <v>6862</v>
      </c>
      <c r="B149" s="19" t="str">
        <f>'GR n-2'!B149</f>
        <v>Alienações</v>
      </c>
      <c r="C149" s="89">
        <v>0</v>
      </c>
      <c r="D149" s="89">
        <v>0</v>
      </c>
      <c r="E149" s="44">
        <v>0</v>
      </c>
      <c r="F149" s="89">
        <v>0</v>
      </c>
    </row>
    <row r="150" spans="1:6" outlineLevel="1" x14ac:dyDescent="0.2">
      <c r="A150" s="18">
        <f>'GR n-2'!A150</f>
        <v>6868</v>
      </c>
      <c r="B150" s="19" t="str">
        <f>'GR n-2'!B150</f>
        <v>Outros gastos e perdas</v>
      </c>
      <c r="C150" s="89">
        <v>0</v>
      </c>
      <c r="D150" s="89">
        <v>0</v>
      </c>
      <c r="E150" s="44">
        <v>0</v>
      </c>
      <c r="F150" s="89">
        <v>0</v>
      </c>
    </row>
    <row r="151" spans="1:6" outlineLevel="1" x14ac:dyDescent="0.2">
      <c r="A151" s="17">
        <f>'GR n-2'!A151</f>
        <v>687</v>
      </c>
      <c r="B151" s="15" t="str">
        <f>'GR n-2'!B151</f>
        <v>Gastos e perdas em investimentos não financeiros</v>
      </c>
      <c r="C151" s="44">
        <v>0</v>
      </c>
      <c r="D151" s="44">
        <v>0</v>
      </c>
      <c r="E151" s="44">
        <v>0</v>
      </c>
      <c r="F151" s="44">
        <v>0</v>
      </c>
    </row>
    <row r="152" spans="1:6" outlineLevel="1" x14ac:dyDescent="0.2">
      <c r="A152" s="18">
        <f>'GR n-2'!A152</f>
        <v>6871</v>
      </c>
      <c r="B152" s="19" t="str">
        <f>'GR n-2'!B152</f>
        <v>Alienações</v>
      </c>
      <c r="C152" s="89">
        <v>0</v>
      </c>
      <c r="D152" s="89">
        <v>0</v>
      </c>
      <c r="E152" s="44">
        <v>0</v>
      </c>
      <c r="F152" s="89">
        <v>0</v>
      </c>
    </row>
    <row r="153" spans="1:6" outlineLevel="1" x14ac:dyDescent="0.2">
      <c r="A153" s="18">
        <f>'GR n-2'!A153</f>
        <v>6872</v>
      </c>
      <c r="B153" s="19" t="str">
        <f>'GR n-2'!B153</f>
        <v>Sinistros</v>
      </c>
      <c r="C153" s="89">
        <v>0</v>
      </c>
      <c r="D153" s="89">
        <v>0</v>
      </c>
      <c r="E153" s="44">
        <v>0</v>
      </c>
      <c r="F153" s="89">
        <v>0</v>
      </c>
    </row>
    <row r="154" spans="1:6" outlineLevel="1" x14ac:dyDescent="0.2">
      <c r="A154" s="18">
        <f>'GR n-2'!A154</f>
        <v>6873</v>
      </c>
      <c r="B154" s="19" t="str">
        <f>'GR n-2'!B154</f>
        <v>Abates</v>
      </c>
      <c r="C154" s="89">
        <v>0</v>
      </c>
      <c r="D154" s="89">
        <v>0</v>
      </c>
      <c r="E154" s="44">
        <v>0</v>
      </c>
      <c r="F154" s="89">
        <v>0</v>
      </c>
    </row>
    <row r="155" spans="1:6" outlineLevel="1" x14ac:dyDescent="0.2">
      <c r="A155" s="18">
        <f>'GR n-2'!A155</f>
        <v>6874</v>
      </c>
      <c r="B155" s="19" t="str">
        <f>'GR n-2'!B155</f>
        <v>Gastos em propriedades de investimento</v>
      </c>
      <c r="C155" s="89">
        <v>0</v>
      </c>
      <c r="D155" s="89">
        <v>0</v>
      </c>
      <c r="E155" s="44">
        <v>0</v>
      </c>
      <c r="F155" s="89">
        <v>0</v>
      </c>
    </row>
    <row r="156" spans="1:6" outlineLevel="1" x14ac:dyDescent="0.2">
      <c r="A156" s="18">
        <f>'GR n-2'!A156</f>
        <v>6878</v>
      </c>
      <c r="B156" s="19" t="str">
        <f>'GR n-2'!B156</f>
        <v>Outros gastos e perdas</v>
      </c>
      <c r="C156" s="89">
        <v>0</v>
      </c>
      <c r="D156" s="89">
        <v>0</v>
      </c>
      <c r="E156" s="44">
        <v>0</v>
      </c>
      <c r="F156" s="89">
        <v>0</v>
      </c>
    </row>
    <row r="157" spans="1:6" outlineLevel="1" x14ac:dyDescent="0.2">
      <c r="A157" s="17">
        <f>'GR n-2'!A157</f>
        <v>688</v>
      </c>
      <c r="B157" s="15" t="str">
        <f>'GR n-2'!B157</f>
        <v>Outros</v>
      </c>
      <c r="C157" s="44">
        <v>111750.81</v>
      </c>
      <c r="D157" s="44">
        <v>0</v>
      </c>
      <c r="E157" s="44">
        <v>111750.81</v>
      </c>
      <c r="F157" s="44">
        <v>0</v>
      </c>
    </row>
    <row r="158" spans="1:6" outlineLevel="1" x14ac:dyDescent="0.2">
      <c r="A158" s="18">
        <f>'GR n-2'!A158</f>
        <v>6881</v>
      </c>
      <c r="B158" s="19" t="str">
        <f>'GR n-2'!B158</f>
        <v>Correcções relativas a períodos anteriores</v>
      </c>
      <c r="C158" s="89">
        <v>354.23</v>
      </c>
      <c r="D158" s="89">
        <v>0</v>
      </c>
      <c r="E158" s="44">
        <v>354.23</v>
      </c>
      <c r="F158" s="89">
        <v>0</v>
      </c>
    </row>
    <row r="159" spans="1:6" outlineLevel="1" x14ac:dyDescent="0.2">
      <c r="A159" s="18">
        <f>'GR n-2'!A159</f>
        <v>6882</v>
      </c>
      <c r="B159" s="19" t="str">
        <f>'GR n-2'!B159</f>
        <v>Donativos</v>
      </c>
      <c r="C159" s="89">
        <v>4069.88</v>
      </c>
      <c r="D159" s="89">
        <v>0</v>
      </c>
      <c r="E159" s="44">
        <v>4069.88</v>
      </c>
      <c r="F159" s="89">
        <v>0</v>
      </c>
    </row>
    <row r="160" spans="1:6" outlineLevel="1" x14ac:dyDescent="0.2">
      <c r="A160" s="18">
        <f>'GR n-2'!A160</f>
        <v>6883</v>
      </c>
      <c r="B160" s="19" t="str">
        <f>'GR n-2'!B160</f>
        <v>Quotizações</v>
      </c>
      <c r="C160" s="89">
        <v>2839.96</v>
      </c>
      <c r="D160" s="89">
        <v>0</v>
      </c>
      <c r="E160" s="44">
        <v>2839.96</v>
      </c>
      <c r="F160" s="89">
        <v>0</v>
      </c>
    </row>
    <row r="161" spans="1:6" outlineLevel="1" x14ac:dyDescent="0.2">
      <c r="A161" s="18">
        <f>'GR n-2'!A161</f>
        <v>6884</v>
      </c>
      <c r="B161" s="19" t="str">
        <f>'GR n-2'!B161</f>
        <v>Ofertas e amostras de inventários</v>
      </c>
      <c r="C161" s="89">
        <v>98955.48</v>
      </c>
      <c r="D161" s="89">
        <v>0</v>
      </c>
      <c r="E161" s="44">
        <v>98955.48</v>
      </c>
      <c r="F161" s="89">
        <v>0</v>
      </c>
    </row>
    <row r="162" spans="1:6" outlineLevel="1" x14ac:dyDescent="0.2">
      <c r="A162" s="18">
        <f>'GR n-2'!A162</f>
        <v>6885</v>
      </c>
      <c r="B162" s="19" t="str">
        <f>'GR n-2'!B162</f>
        <v>Insuficiência da estimativa para impostos</v>
      </c>
      <c r="C162" s="89">
        <v>0</v>
      </c>
      <c r="D162" s="89">
        <v>0</v>
      </c>
      <c r="E162" s="44">
        <v>0</v>
      </c>
      <c r="F162" s="89">
        <v>0</v>
      </c>
    </row>
    <row r="163" spans="1:6" outlineLevel="1" x14ac:dyDescent="0.2">
      <c r="A163" s="18">
        <f>'GR n-2'!A163</f>
        <v>6886</v>
      </c>
      <c r="B163" s="19" t="str">
        <f>'GR n-2'!B163</f>
        <v>Perdas em instrumentos financeiros</v>
      </c>
      <c r="C163" s="89">
        <v>0</v>
      </c>
      <c r="D163" s="89">
        <v>0</v>
      </c>
      <c r="E163" s="44">
        <v>0</v>
      </c>
      <c r="F163" s="89">
        <v>0</v>
      </c>
    </row>
    <row r="164" spans="1:6" outlineLevel="1" x14ac:dyDescent="0.2">
      <c r="A164" s="18">
        <f>'GR n-2'!A164</f>
        <v>6888</v>
      </c>
      <c r="B164" s="19" t="str">
        <f>'GR n-2'!B164</f>
        <v>Outros não específicados</v>
      </c>
      <c r="C164" s="89">
        <v>5531.26</v>
      </c>
      <c r="D164" s="89">
        <v>0</v>
      </c>
      <c r="E164" s="44">
        <v>5531.26</v>
      </c>
      <c r="F164" s="89">
        <v>0</v>
      </c>
    </row>
    <row r="165" spans="1:6" x14ac:dyDescent="0.2">
      <c r="A165" s="16">
        <f>'GR n-2'!A165</f>
        <v>69</v>
      </c>
      <c r="B165" s="12" t="str">
        <f>'GR n-2'!B165</f>
        <v>Gastos de financiamento</v>
      </c>
      <c r="C165" s="44">
        <v>365640.82</v>
      </c>
      <c r="D165" s="44">
        <v>0</v>
      </c>
      <c r="E165" s="44">
        <v>365640.82</v>
      </c>
      <c r="F165" s="44">
        <v>0</v>
      </c>
    </row>
    <row r="166" spans="1:6" outlineLevel="1" x14ac:dyDescent="0.2">
      <c r="A166" s="17">
        <f>'GR n-2'!A166</f>
        <v>691</v>
      </c>
      <c r="B166" s="15" t="str">
        <f>'GR n-2'!B166</f>
        <v>Juros suportados</v>
      </c>
      <c r="C166" s="44">
        <v>327848.52</v>
      </c>
      <c r="D166" s="44">
        <v>0</v>
      </c>
      <c r="E166" s="44">
        <v>327848.52</v>
      </c>
      <c r="F166" s="44">
        <v>0</v>
      </c>
    </row>
    <row r="167" spans="1:6" outlineLevel="1" x14ac:dyDescent="0.2">
      <c r="A167" s="18">
        <f>'GR n-2'!A167</f>
        <v>6911</v>
      </c>
      <c r="B167" s="19" t="str">
        <f>'GR n-2'!B167</f>
        <v>Juros de financiamentos obtidos</v>
      </c>
      <c r="C167" s="89">
        <v>327848.52</v>
      </c>
      <c r="D167" s="89">
        <v>0</v>
      </c>
      <c r="E167" s="44">
        <v>327848.52</v>
      </c>
      <c r="F167" s="89">
        <v>0</v>
      </c>
    </row>
    <row r="168" spans="1:6" outlineLevel="1" x14ac:dyDescent="0.2">
      <c r="A168" s="18">
        <f>'GR n-2'!A168</f>
        <v>6918</v>
      </c>
      <c r="B168" s="19" t="str">
        <f>'GR n-2'!B168</f>
        <v>Outros juros</v>
      </c>
      <c r="C168" s="89">
        <v>0</v>
      </c>
      <c r="D168" s="89">
        <v>0</v>
      </c>
      <c r="E168" s="44">
        <v>0</v>
      </c>
      <c r="F168" s="89">
        <v>0</v>
      </c>
    </row>
    <row r="169" spans="1:6" outlineLevel="1" x14ac:dyDescent="0.2">
      <c r="A169" s="17">
        <f>'GR n-2'!A169</f>
        <v>692</v>
      </c>
      <c r="B169" s="15" t="str">
        <f>'GR n-2'!B169</f>
        <v>Diferenças de câmbio desfavoráveis</v>
      </c>
      <c r="C169" s="44">
        <v>283.42</v>
      </c>
      <c r="D169" s="44">
        <v>0</v>
      </c>
      <c r="E169" s="44">
        <v>283.42</v>
      </c>
      <c r="F169" s="44">
        <v>0</v>
      </c>
    </row>
    <row r="170" spans="1:6" outlineLevel="1" x14ac:dyDescent="0.2">
      <c r="A170" s="18">
        <f>'GR n-2'!A170</f>
        <v>6921</v>
      </c>
      <c r="B170" s="19" t="str">
        <f>'GR n-2'!B170</f>
        <v>Relativas a financiamentos obtidos</v>
      </c>
      <c r="C170" s="89">
        <v>283.42</v>
      </c>
      <c r="D170" s="89">
        <v>0</v>
      </c>
      <c r="E170" s="44">
        <v>283.42</v>
      </c>
      <c r="F170" s="89">
        <v>0</v>
      </c>
    </row>
    <row r="171" spans="1:6" outlineLevel="1" x14ac:dyDescent="0.2">
      <c r="A171" s="18">
        <f>'GR n-2'!A171</f>
        <v>6928</v>
      </c>
      <c r="B171" s="19" t="str">
        <f>'GR n-2'!B171</f>
        <v>Outras</v>
      </c>
      <c r="C171" s="89">
        <v>0</v>
      </c>
      <c r="D171" s="89">
        <v>0</v>
      </c>
      <c r="E171" s="44">
        <v>0</v>
      </c>
      <c r="F171" s="89">
        <v>0</v>
      </c>
    </row>
    <row r="172" spans="1:6" outlineLevel="1" x14ac:dyDescent="0.2">
      <c r="A172" s="17">
        <f>'GR n-2'!A172</f>
        <v>698</v>
      </c>
      <c r="B172" s="15" t="str">
        <f>'GR n-2'!B172</f>
        <v>Outros gastos e perdas de financiamento</v>
      </c>
      <c r="C172" s="44">
        <v>37508.879999999997</v>
      </c>
      <c r="D172" s="44">
        <v>0</v>
      </c>
      <c r="E172" s="44">
        <v>37508.879999999997</v>
      </c>
      <c r="F172" s="44">
        <v>0</v>
      </c>
    </row>
    <row r="173" spans="1:6" outlineLevel="1" x14ac:dyDescent="0.2">
      <c r="A173" s="18">
        <f>'GR n-2'!A173</f>
        <v>6981</v>
      </c>
      <c r="B173" s="19" t="str">
        <f>'GR n-2'!B173</f>
        <v>Relativos a financiamentos obtidos</v>
      </c>
      <c r="C173" s="89">
        <v>37508.879999999997</v>
      </c>
      <c r="D173" s="89">
        <v>0</v>
      </c>
      <c r="E173" s="44">
        <v>37508.879999999997</v>
      </c>
      <c r="F173" s="89">
        <v>0</v>
      </c>
    </row>
    <row r="174" spans="1:6" outlineLevel="1" x14ac:dyDescent="0.2">
      <c r="A174" s="18">
        <f>'GR n-2'!A174</f>
        <v>6988</v>
      </c>
      <c r="B174" s="19" t="str">
        <f>'GR n-2'!B174</f>
        <v>Outros</v>
      </c>
      <c r="C174" s="89">
        <v>0</v>
      </c>
      <c r="D174" s="89">
        <v>0</v>
      </c>
      <c r="E174" s="44">
        <v>0</v>
      </c>
      <c r="F174" s="89">
        <v>0</v>
      </c>
    </row>
    <row r="175" spans="1:6" x14ac:dyDescent="0.2">
      <c r="A175" s="6"/>
      <c r="B175" s="6"/>
      <c r="C175" s="90"/>
      <c r="D175" s="90"/>
      <c r="E175" s="90"/>
      <c r="F175" s="90"/>
    </row>
    <row r="176" spans="1:6" x14ac:dyDescent="0.2">
      <c r="A176" s="6"/>
      <c r="B176" s="645" t="s">
        <v>34</v>
      </c>
      <c r="C176" s="269">
        <v>40415565.040000007</v>
      </c>
      <c r="D176" s="269">
        <v>4357697.75</v>
      </c>
      <c r="E176" s="269">
        <v>36057867.290000007</v>
      </c>
      <c r="F176" s="269">
        <v>0</v>
      </c>
    </row>
    <row r="177" spans="1:6" x14ac:dyDescent="0.2">
      <c r="A177" s="16">
        <f>'GR n-2'!A177</f>
        <v>7</v>
      </c>
      <c r="B177" s="12" t="str">
        <f>'GR n-2'!B177</f>
        <v>RENDIMENTOS</v>
      </c>
      <c r="C177" s="44"/>
      <c r="D177" s="44"/>
      <c r="E177" s="44"/>
      <c r="F177" s="44"/>
    </row>
    <row r="178" spans="1:6" x14ac:dyDescent="0.2">
      <c r="A178" s="16">
        <f>'GR n-2'!A178</f>
        <v>71</v>
      </c>
      <c r="B178" s="12" t="str">
        <f>'GR n-2'!B178</f>
        <v>Vendas</v>
      </c>
      <c r="C178" s="44">
        <v>4330253.3599999994</v>
      </c>
      <c r="D178" s="44">
        <v>40203997.170000002</v>
      </c>
      <c r="E178" s="44">
        <v>4330253.3599999994</v>
      </c>
      <c r="F178" s="44">
        <v>40203997.170000002</v>
      </c>
    </row>
    <row r="179" spans="1:6" outlineLevel="1" x14ac:dyDescent="0.2">
      <c r="A179" s="17">
        <f>'GR n-2'!A179</f>
        <v>711</v>
      </c>
      <c r="B179" s="15" t="str">
        <f>'GR n-2'!B179</f>
        <v>Mercadorias</v>
      </c>
      <c r="C179" s="89">
        <v>0</v>
      </c>
      <c r="D179" s="89">
        <v>40203997.170000002</v>
      </c>
      <c r="E179" s="89">
        <v>0</v>
      </c>
      <c r="F179" s="44">
        <v>40203997.170000002</v>
      </c>
    </row>
    <row r="180" spans="1:6" outlineLevel="1" x14ac:dyDescent="0.2">
      <c r="A180" s="17">
        <f>'GR n-2'!A180</f>
        <v>712</v>
      </c>
      <c r="B180" s="15" t="str">
        <f>'GR n-2'!B180</f>
        <v>Produtos acabados e intermédios</v>
      </c>
      <c r="C180" s="89">
        <v>0</v>
      </c>
      <c r="D180" s="89">
        <v>0</v>
      </c>
      <c r="E180" s="89">
        <v>0</v>
      </c>
      <c r="F180" s="44">
        <v>0</v>
      </c>
    </row>
    <row r="181" spans="1:6" outlineLevel="1" x14ac:dyDescent="0.2">
      <c r="A181" s="17">
        <f>'GR n-2'!A181</f>
        <v>713</v>
      </c>
      <c r="B181" s="15" t="str">
        <f>'GR n-2'!B181</f>
        <v>Subprodutos, desperdícios, resíduos e refugos</v>
      </c>
      <c r="C181" s="89">
        <v>0</v>
      </c>
      <c r="D181" s="89">
        <v>0</v>
      </c>
      <c r="E181" s="89">
        <v>0</v>
      </c>
      <c r="F181" s="44">
        <v>0</v>
      </c>
    </row>
    <row r="182" spans="1:6" outlineLevel="1" x14ac:dyDescent="0.2">
      <c r="A182" s="17">
        <f>'GR n-2'!A182</f>
        <v>714</v>
      </c>
      <c r="B182" s="15" t="str">
        <f>'GR n-2'!B182</f>
        <v>Activos biológicos</v>
      </c>
      <c r="C182" s="89">
        <v>0</v>
      </c>
      <c r="D182" s="89">
        <v>0</v>
      </c>
      <c r="E182" s="89">
        <v>0</v>
      </c>
      <c r="F182" s="44">
        <v>0</v>
      </c>
    </row>
    <row r="183" spans="1:6" outlineLevel="1" x14ac:dyDescent="0.2">
      <c r="A183" s="17">
        <f>'GR n-2'!A183</f>
        <v>716</v>
      </c>
      <c r="B183" s="15" t="str">
        <f>'GR n-2'!B183</f>
        <v>IVA das vendas com imposto incluído</v>
      </c>
      <c r="C183" s="89">
        <v>0</v>
      </c>
      <c r="D183" s="89">
        <v>0</v>
      </c>
      <c r="E183" s="89">
        <v>0</v>
      </c>
      <c r="F183" s="44">
        <v>0</v>
      </c>
    </row>
    <row r="184" spans="1:6" outlineLevel="1" x14ac:dyDescent="0.2">
      <c r="A184" s="17">
        <f>'GR n-2'!A184</f>
        <v>717</v>
      </c>
      <c r="B184" s="15" t="str">
        <f>'GR n-2'!B184</f>
        <v>Devoluções de vendas</v>
      </c>
      <c r="C184" s="89">
        <v>2843176.03</v>
      </c>
      <c r="D184" s="89">
        <v>0</v>
      </c>
      <c r="E184" s="44">
        <v>2843176.03</v>
      </c>
      <c r="F184" s="89">
        <v>0</v>
      </c>
    </row>
    <row r="185" spans="1:6" outlineLevel="1" x14ac:dyDescent="0.2">
      <c r="A185" s="17">
        <f>'GR n-2'!A185</f>
        <v>718</v>
      </c>
      <c r="B185" s="15" t="str">
        <f>'GR n-2'!B185</f>
        <v>Descontos e abatimentos em vendas</v>
      </c>
      <c r="C185" s="89">
        <v>1487077.33</v>
      </c>
      <c r="D185" s="89">
        <v>0</v>
      </c>
      <c r="E185" s="44">
        <v>1487077.33</v>
      </c>
      <c r="F185" s="89">
        <v>0</v>
      </c>
    </row>
    <row r="186" spans="1:6" x14ac:dyDescent="0.2">
      <c r="A186" s="16">
        <f>'GR n-2'!A186</f>
        <v>72</v>
      </c>
      <c r="B186" s="12" t="str">
        <f>'GR n-2'!B186</f>
        <v>Prestações de serviços</v>
      </c>
      <c r="C186" s="44">
        <v>0</v>
      </c>
      <c r="D186" s="44">
        <v>1153936.1599999999</v>
      </c>
      <c r="E186" s="44">
        <v>0</v>
      </c>
      <c r="F186" s="44">
        <v>1153936.1599999999</v>
      </c>
    </row>
    <row r="187" spans="1:6" outlineLevel="1" x14ac:dyDescent="0.2">
      <c r="A187" s="17">
        <f>'GR n-2'!A187</f>
        <v>721</v>
      </c>
      <c r="B187" s="15" t="str">
        <f>'GR n-2'!B187</f>
        <v>Serviço A</v>
      </c>
      <c r="C187" s="89">
        <v>0</v>
      </c>
      <c r="D187" s="89">
        <v>938455.13</v>
      </c>
      <c r="E187" s="89">
        <v>0</v>
      </c>
      <c r="F187" s="44">
        <v>938455.13</v>
      </c>
    </row>
    <row r="188" spans="1:6" outlineLevel="1" x14ac:dyDescent="0.2">
      <c r="A188" s="17">
        <f>'GR n-2'!A188</f>
        <v>722</v>
      </c>
      <c r="B188" s="15" t="str">
        <f>'GR n-2'!B188</f>
        <v>Serviço B</v>
      </c>
      <c r="C188" s="89">
        <v>0</v>
      </c>
      <c r="D188" s="89">
        <v>32286.78</v>
      </c>
      <c r="E188" s="89">
        <v>0</v>
      </c>
      <c r="F188" s="44">
        <v>32286.78</v>
      </c>
    </row>
    <row r="189" spans="1:6" outlineLevel="1" x14ac:dyDescent="0.2">
      <c r="A189" s="17">
        <f>'GR n-2'!A189</f>
        <v>723</v>
      </c>
      <c r="B189" s="15" t="str">
        <f>'GR n-2'!B189</f>
        <v>Serviço C</v>
      </c>
      <c r="C189" s="89">
        <v>0</v>
      </c>
      <c r="D189" s="89">
        <v>156384.24</v>
      </c>
      <c r="E189" s="89">
        <v>0</v>
      </c>
      <c r="F189" s="44">
        <v>156384.24</v>
      </c>
    </row>
    <row r="190" spans="1:6" outlineLevel="1" x14ac:dyDescent="0.2">
      <c r="A190" s="17">
        <f>'GR n-2'!A190</f>
        <v>724</v>
      </c>
      <c r="B190" s="15" t="str">
        <f>'GR n-2'!B190</f>
        <v>Serviço D</v>
      </c>
      <c r="C190" s="89">
        <v>0</v>
      </c>
      <c r="D190" s="89">
        <v>1045.93</v>
      </c>
      <c r="E190" s="89">
        <v>0</v>
      </c>
      <c r="F190" s="44">
        <v>1045.93</v>
      </c>
    </row>
    <row r="191" spans="1:6" outlineLevel="1" x14ac:dyDescent="0.2">
      <c r="A191" s="17">
        <f>'GR n-2'!A191</f>
        <v>725</v>
      </c>
      <c r="B191" s="15" t="str">
        <f>'GR n-2'!B191</f>
        <v>Serviços secundários</v>
      </c>
      <c r="C191" s="89">
        <v>0</v>
      </c>
      <c r="D191" s="89">
        <v>25764.080000000002</v>
      </c>
      <c r="E191" s="89">
        <v>0</v>
      </c>
      <c r="F191" s="44">
        <v>25764.080000000002</v>
      </c>
    </row>
    <row r="192" spans="1:6" outlineLevel="1" x14ac:dyDescent="0.2">
      <c r="A192" s="17">
        <f>'GR n-2'!A192</f>
        <v>726</v>
      </c>
      <c r="B192" s="15" t="str">
        <f>'GR n-2'!B192</f>
        <v>IVA dos serviços com imposto incluído</v>
      </c>
      <c r="C192" s="89">
        <v>0</v>
      </c>
      <c r="D192" s="89">
        <v>0</v>
      </c>
      <c r="E192" s="89">
        <v>0</v>
      </c>
      <c r="F192" s="44">
        <v>0</v>
      </c>
    </row>
    <row r="193" spans="1:6" outlineLevel="1" x14ac:dyDescent="0.2">
      <c r="A193" s="17">
        <f>'GR n-2'!A193</f>
        <v>728</v>
      </c>
      <c r="B193" s="15" t="str">
        <f>'GR n-2'!B193</f>
        <v>Descontos e abatimentos</v>
      </c>
      <c r="C193" s="89">
        <v>0</v>
      </c>
      <c r="D193" s="89">
        <v>0</v>
      </c>
      <c r="E193" s="44">
        <v>0</v>
      </c>
      <c r="F193" s="89">
        <v>0</v>
      </c>
    </row>
    <row r="194" spans="1:6" x14ac:dyDescent="0.2">
      <c r="A194" s="16">
        <f>'GR n-2'!A194</f>
        <v>73</v>
      </c>
      <c r="B194" s="12" t="str">
        <f>'GR n-2'!B194</f>
        <v>Variações nos inventários da produção</v>
      </c>
      <c r="C194" s="44">
        <v>4228.6400000000003</v>
      </c>
      <c r="D194" s="44">
        <v>9023.16</v>
      </c>
      <c r="E194" s="44">
        <v>0</v>
      </c>
      <c r="F194" s="44">
        <v>4794.5199999999995</v>
      </c>
    </row>
    <row r="195" spans="1:6" outlineLevel="1" x14ac:dyDescent="0.2">
      <c r="A195" s="17">
        <f>'GR n-2'!A195</f>
        <v>731</v>
      </c>
      <c r="B195" s="15" t="str">
        <f>'GR n-2'!B195</f>
        <v>Produtos acabados e intermédios</v>
      </c>
      <c r="C195" s="89">
        <v>4228.6400000000003</v>
      </c>
      <c r="D195" s="89">
        <v>9023.16</v>
      </c>
      <c r="E195" s="89">
        <v>0</v>
      </c>
      <c r="F195" s="44">
        <v>4794.5199999999995</v>
      </c>
    </row>
    <row r="196" spans="1:6" outlineLevel="1" x14ac:dyDescent="0.2">
      <c r="A196" s="17">
        <f>'GR n-2'!A196</f>
        <v>732</v>
      </c>
      <c r="B196" s="15" t="str">
        <f>'GR n-2'!B196</f>
        <v>Subprodutos, desperdícios, resíduos e refugos</v>
      </c>
      <c r="C196" s="89">
        <v>0</v>
      </c>
      <c r="D196" s="89">
        <v>0</v>
      </c>
      <c r="E196" s="89">
        <v>0</v>
      </c>
      <c r="F196" s="44">
        <v>0</v>
      </c>
    </row>
    <row r="197" spans="1:6" outlineLevel="1" x14ac:dyDescent="0.2">
      <c r="A197" s="17">
        <f>'GR n-2'!A197</f>
        <v>733</v>
      </c>
      <c r="B197" s="15" t="str">
        <f>'GR n-2'!B197</f>
        <v>Produtos e trabalhos em curso</v>
      </c>
      <c r="C197" s="89">
        <v>0</v>
      </c>
      <c r="D197" s="89">
        <v>0</v>
      </c>
      <c r="E197" s="89">
        <v>0</v>
      </c>
      <c r="F197" s="44">
        <v>0</v>
      </c>
    </row>
    <row r="198" spans="1:6" outlineLevel="1" x14ac:dyDescent="0.2">
      <c r="A198" s="17">
        <f>'GR n-2'!A198</f>
        <v>734</v>
      </c>
      <c r="B198" s="15" t="str">
        <f>'GR n-2'!B198</f>
        <v>Activos biológicos</v>
      </c>
      <c r="C198" s="89">
        <v>0</v>
      </c>
      <c r="D198" s="89">
        <v>0</v>
      </c>
      <c r="E198" s="89">
        <v>0</v>
      </c>
      <c r="F198" s="44">
        <v>0</v>
      </c>
    </row>
    <row r="199" spans="1:6" x14ac:dyDescent="0.2">
      <c r="A199" s="16">
        <f>'GR n-2'!A199</f>
        <v>74</v>
      </c>
      <c r="B199" s="12" t="str">
        <f>'GR n-2'!B199</f>
        <v>Trabalhos para a própria entidade</v>
      </c>
      <c r="C199" s="44">
        <v>0</v>
      </c>
      <c r="D199" s="44">
        <v>0</v>
      </c>
      <c r="E199" s="44">
        <v>0</v>
      </c>
      <c r="F199" s="44">
        <v>0</v>
      </c>
    </row>
    <row r="200" spans="1:6" outlineLevel="1" x14ac:dyDescent="0.2">
      <c r="A200" s="17">
        <f>'GR n-2'!A200</f>
        <v>741</v>
      </c>
      <c r="B200" s="15" t="str">
        <f>'GR n-2'!B200</f>
        <v>Activos fixos tangíveis</v>
      </c>
      <c r="C200" s="89">
        <v>0</v>
      </c>
      <c r="D200" s="89">
        <v>0</v>
      </c>
      <c r="E200" s="89">
        <v>0</v>
      </c>
      <c r="F200" s="44">
        <v>0</v>
      </c>
    </row>
    <row r="201" spans="1:6" outlineLevel="1" x14ac:dyDescent="0.2">
      <c r="A201" s="17">
        <f>'GR n-2'!A201</f>
        <v>742</v>
      </c>
      <c r="B201" s="15" t="str">
        <f>'GR n-2'!B201</f>
        <v>Activos intangíveis</v>
      </c>
      <c r="C201" s="89">
        <v>0</v>
      </c>
      <c r="D201" s="89">
        <v>0</v>
      </c>
      <c r="E201" s="89">
        <v>0</v>
      </c>
      <c r="F201" s="44">
        <v>0</v>
      </c>
    </row>
    <row r="202" spans="1:6" outlineLevel="1" x14ac:dyDescent="0.2">
      <c r="A202" s="17">
        <f>'GR n-2'!A202</f>
        <v>743</v>
      </c>
      <c r="B202" s="15" t="str">
        <f>'GR n-2'!B202</f>
        <v>Propriedades de investimento</v>
      </c>
      <c r="C202" s="89">
        <v>0</v>
      </c>
      <c r="D202" s="89">
        <v>0</v>
      </c>
      <c r="E202" s="89">
        <v>0</v>
      </c>
      <c r="F202" s="44">
        <v>0</v>
      </c>
    </row>
    <row r="203" spans="1:6" outlineLevel="1" x14ac:dyDescent="0.2">
      <c r="A203" s="17">
        <f>'GR n-2'!A203</f>
        <v>744</v>
      </c>
      <c r="B203" s="15" t="str">
        <f>'GR n-2'!B203</f>
        <v>Activos por gastos diferidos</v>
      </c>
      <c r="C203" s="89">
        <v>0</v>
      </c>
      <c r="D203" s="89">
        <v>0</v>
      </c>
      <c r="E203" s="89">
        <v>0</v>
      </c>
      <c r="F203" s="44">
        <v>0</v>
      </c>
    </row>
    <row r="204" spans="1:6" x14ac:dyDescent="0.2">
      <c r="A204" s="16">
        <f>'GR n-2'!A204</f>
        <v>75</v>
      </c>
      <c r="B204" s="12" t="str">
        <f>'GR n-2'!B204</f>
        <v>Subsídios à exploração</v>
      </c>
      <c r="C204" s="44">
        <v>0</v>
      </c>
      <c r="D204" s="44">
        <v>0</v>
      </c>
      <c r="E204" s="44">
        <v>0</v>
      </c>
      <c r="F204" s="44">
        <v>0</v>
      </c>
    </row>
    <row r="205" spans="1:6" outlineLevel="1" x14ac:dyDescent="0.2">
      <c r="A205" s="17">
        <f>'GR n-2'!A205</f>
        <v>751</v>
      </c>
      <c r="B205" s="15" t="str">
        <f>'GR n-2'!B205</f>
        <v>Subsídios das entidades públicas</v>
      </c>
      <c r="C205" s="89">
        <v>0</v>
      </c>
      <c r="D205" s="89">
        <v>0</v>
      </c>
      <c r="E205" s="89">
        <v>0</v>
      </c>
      <c r="F205" s="44">
        <v>0</v>
      </c>
    </row>
    <row r="206" spans="1:6" outlineLevel="1" x14ac:dyDescent="0.2">
      <c r="A206" s="17">
        <f>'GR n-2'!A206</f>
        <v>752</v>
      </c>
      <c r="B206" s="15" t="str">
        <f>'GR n-2'!B206</f>
        <v>Subsídios de outras entidades</v>
      </c>
      <c r="C206" s="89">
        <v>0</v>
      </c>
      <c r="D206" s="89">
        <v>0</v>
      </c>
      <c r="E206" s="89">
        <v>0</v>
      </c>
      <c r="F206" s="44">
        <v>0</v>
      </c>
    </row>
    <row r="207" spans="1:6" x14ac:dyDescent="0.2">
      <c r="A207" s="16">
        <f>'GR n-2'!A207</f>
        <v>76</v>
      </c>
      <c r="B207" s="12" t="str">
        <f>'GR n-2'!B207</f>
        <v>Reversões</v>
      </c>
      <c r="C207" s="44">
        <v>0</v>
      </c>
      <c r="D207" s="44">
        <v>0</v>
      </c>
      <c r="E207" s="44">
        <v>0</v>
      </c>
      <c r="F207" s="44">
        <v>0</v>
      </c>
    </row>
    <row r="208" spans="1:6" outlineLevel="1" x14ac:dyDescent="0.2">
      <c r="A208" s="17">
        <f>'GR n-2'!A208</f>
        <v>761</v>
      </c>
      <c r="B208" s="15" t="str">
        <f>'GR n-2'!B208</f>
        <v>De depreciações e de amortizações</v>
      </c>
      <c r="C208" s="44">
        <v>0</v>
      </c>
      <c r="D208" s="44">
        <v>0</v>
      </c>
      <c r="E208" s="44">
        <v>0</v>
      </c>
      <c r="F208" s="44">
        <v>0</v>
      </c>
    </row>
    <row r="209" spans="1:6" outlineLevel="1" x14ac:dyDescent="0.2">
      <c r="A209" s="18">
        <f>'GR n-2'!A209</f>
        <v>7611</v>
      </c>
      <c r="B209" s="19" t="str">
        <f>'GR n-2'!B209</f>
        <v>Propriedades de investimento</v>
      </c>
      <c r="C209" s="89">
        <v>0</v>
      </c>
      <c r="D209" s="89">
        <v>0</v>
      </c>
      <c r="E209" s="89">
        <v>0</v>
      </c>
      <c r="F209" s="44">
        <v>0</v>
      </c>
    </row>
    <row r="210" spans="1:6" outlineLevel="1" x14ac:dyDescent="0.2">
      <c r="A210" s="18">
        <f>'GR n-2'!A210</f>
        <v>7612</v>
      </c>
      <c r="B210" s="19" t="str">
        <f>'GR n-2'!B210</f>
        <v>Activos fixos tangíveis</v>
      </c>
      <c r="C210" s="89">
        <v>0</v>
      </c>
      <c r="D210" s="89">
        <v>0</v>
      </c>
      <c r="E210" s="89">
        <v>0</v>
      </c>
      <c r="F210" s="44">
        <v>0</v>
      </c>
    </row>
    <row r="211" spans="1:6" outlineLevel="1" x14ac:dyDescent="0.2">
      <c r="A211" s="18">
        <f>'GR n-2'!A211</f>
        <v>7613</v>
      </c>
      <c r="B211" s="19" t="str">
        <f>'GR n-2'!B211</f>
        <v>Activos intangíveis</v>
      </c>
      <c r="C211" s="89">
        <v>0</v>
      </c>
      <c r="D211" s="89">
        <v>0</v>
      </c>
      <c r="E211" s="89">
        <v>0</v>
      </c>
      <c r="F211" s="44">
        <v>0</v>
      </c>
    </row>
    <row r="212" spans="1:6" outlineLevel="1" x14ac:dyDescent="0.2">
      <c r="A212" s="17">
        <f>'GR n-2'!A212</f>
        <v>762</v>
      </c>
      <c r="B212" s="15" t="str">
        <f>'GR n-2'!B212</f>
        <v>De perdas por imparidade</v>
      </c>
      <c r="C212" s="44">
        <v>0</v>
      </c>
      <c r="D212" s="44">
        <v>0</v>
      </c>
      <c r="E212" s="44">
        <v>0</v>
      </c>
      <c r="F212" s="44">
        <v>0</v>
      </c>
    </row>
    <row r="213" spans="1:6" outlineLevel="1" x14ac:dyDescent="0.2">
      <c r="A213" s="18">
        <f>'GR n-2'!A213</f>
        <v>7621</v>
      </c>
      <c r="B213" s="19" t="str">
        <f>'GR n-2'!B213</f>
        <v>Em dívidas a receber</v>
      </c>
      <c r="C213" s="44">
        <v>0</v>
      </c>
      <c r="D213" s="44">
        <v>0</v>
      </c>
      <c r="E213" s="44">
        <v>0</v>
      </c>
      <c r="F213" s="44">
        <v>0</v>
      </c>
    </row>
    <row r="214" spans="1:6" outlineLevel="1" x14ac:dyDescent="0.2">
      <c r="A214" s="20">
        <f>'GR n-2'!A214</f>
        <v>76211</v>
      </c>
      <c r="B214" s="21" t="str">
        <f>'GR n-2'!B214</f>
        <v>Clientes</v>
      </c>
      <c r="C214" s="89">
        <v>0</v>
      </c>
      <c r="D214" s="89">
        <v>0</v>
      </c>
      <c r="E214" s="89">
        <v>0</v>
      </c>
      <c r="F214" s="44">
        <v>0</v>
      </c>
    </row>
    <row r="215" spans="1:6" outlineLevel="1" x14ac:dyDescent="0.2">
      <c r="A215" s="20">
        <f>'GR n-2'!A215</f>
        <v>76212</v>
      </c>
      <c r="B215" s="21" t="str">
        <f>'GR n-2'!B215</f>
        <v>Outros devedores</v>
      </c>
      <c r="C215" s="89">
        <v>0</v>
      </c>
      <c r="D215" s="89">
        <v>0</v>
      </c>
      <c r="E215" s="89">
        <v>0</v>
      </c>
      <c r="F215" s="44">
        <v>0</v>
      </c>
    </row>
    <row r="216" spans="1:6" outlineLevel="1" x14ac:dyDescent="0.2">
      <c r="A216" s="18">
        <f>'GR n-2'!A216</f>
        <v>7622</v>
      </c>
      <c r="B216" s="19" t="str">
        <f>'GR n-2'!B216</f>
        <v>Em inventários</v>
      </c>
      <c r="C216" s="89">
        <v>0</v>
      </c>
      <c r="D216" s="89">
        <v>0</v>
      </c>
      <c r="E216" s="89">
        <v>0</v>
      </c>
      <c r="F216" s="44">
        <v>0</v>
      </c>
    </row>
    <row r="217" spans="1:6" outlineLevel="1" x14ac:dyDescent="0.2">
      <c r="A217" s="18">
        <f>'GR n-2'!A217</f>
        <v>7623</v>
      </c>
      <c r="B217" s="19" t="str">
        <f>'GR n-2'!B217</f>
        <v>Em investimentos financeiros</v>
      </c>
      <c r="C217" s="89">
        <v>0</v>
      </c>
      <c r="D217" s="89">
        <v>0</v>
      </c>
      <c r="E217" s="89">
        <v>0</v>
      </c>
      <c r="F217" s="44">
        <v>0</v>
      </c>
    </row>
    <row r="218" spans="1:6" outlineLevel="1" x14ac:dyDescent="0.2">
      <c r="A218" s="18">
        <f>'GR n-2'!A218</f>
        <v>7624</v>
      </c>
      <c r="B218" s="19" t="str">
        <f>'GR n-2'!B218</f>
        <v>Em propriedades de investimento</v>
      </c>
      <c r="C218" s="89">
        <v>0</v>
      </c>
      <c r="D218" s="89">
        <v>0</v>
      </c>
      <c r="E218" s="89">
        <v>0</v>
      </c>
      <c r="F218" s="44">
        <v>0</v>
      </c>
    </row>
    <row r="219" spans="1:6" outlineLevel="1" x14ac:dyDescent="0.2">
      <c r="A219" s="18">
        <f>'GR n-2'!A219</f>
        <v>7625</v>
      </c>
      <c r="B219" s="19" t="str">
        <f>'GR n-2'!B219</f>
        <v>Em activos fixos tangíveis</v>
      </c>
      <c r="C219" s="89">
        <v>0</v>
      </c>
      <c r="D219" s="89">
        <v>0</v>
      </c>
      <c r="E219" s="89">
        <v>0</v>
      </c>
      <c r="F219" s="44">
        <v>0</v>
      </c>
    </row>
    <row r="220" spans="1:6" outlineLevel="1" x14ac:dyDescent="0.2">
      <c r="A220" s="18">
        <f>'GR n-2'!A220</f>
        <v>7626</v>
      </c>
      <c r="B220" s="19" t="str">
        <f>'GR n-2'!B220</f>
        <v>Em activos intangíveis</v>
      </c>
      <c r="C220" s="89">
        <v>0</v>
      </c>
      <c r="D220" s="89">
        <v>0</v>
      </c>
      <c r="E220" s="89">
        <v>0</v>
      </c>
      <c r="F220" s="44">
        <v>0</v>
      </c>
    </row>
    <row r="221" spans="1:6" outlineLevel="1" x14ac:dyDescent="0.2">
      <c r="A221" s="18">
        <f>'GR n-2'!A221</f>
        <v>7627</v>
      </c>
      <c r="B221" s="19" t="str">
        <f>'GR n-2'!B221</f>
        <v>Em investimentos em curso</v>
      </c>
      <c r="C221" s="89">
        <v>0</v>
      </c>
      <c r="D221" s="89">
        <v>0</v>
      </c>
      <c r="E221" s="89">
        <v>0</v>
      </c>
      <c r="F221" s="44">
        <v>0</v>
      </c>
    </row>
    <row r="222" spans="1:6" outlineLevel="1" x14ac:dyDescent="0.2">
      <c r="A222" s="18">
        <f>'GR n-2'!A222</f>
        <v>7628</v>
      </c>
      <c r="B222" s="19" t="str">
        <f>'GR n-2'!B222</f>
        <v>Em activos não correntes detidos para venda</v>
      </c>
      <c r="C222" s="89">
        <v>0</v>
      </c>
      <c r="D222" s="89">
        <v>0</v>
      </c>
      <c r="E222" s="89">
        <v>0</v>
      </c>
      <c r="F222" s="44">
        <v>0</v>
      </c>
    </row>
    <row r="223" spans="1:6" outlineLevel="1" x14ac:dyDescent="0.2">
      <c r="A223" s="17">
        <f>'GR n-2'!A223</f>
        <v>763</v>
      </c>
      <c r="B223" s="15" t="str">
        <f>'GR n-2'!B223</f>
        <v>De provisões</v>
      </c>
      <c r="C223" s="44">
        <v>0</v>
      </c>
      <c r="D223" s="44">
        <v>0</v>
      </c>
      <c r="E223" s="44">
        <v>0</v>
      </c>
      <c r="F223" s="44">
        <v>0</v>
      </c>
    </row>
    <row r="224" spans="1:6" outlineLevel="1" x14ac:dyDescent="0.2">
      <c r="A224" s="18">
        <f>'GR n-2'!A224</f>
        <v>7631</v>
      </c>
      <c r="B224" s="19" t="str">
        <f>'GR n-2'!B224</f>
        <v>Impostos</v>
      </c>
      <c r="C224" s="89">
        <v>0</v>
      </c>
      <c r="D224" s="89">
        <v>0</v>
      </c>
      <c r="E224" s="89">
        <v>0</v>
      </c>
      <c r="F224" s="44">
        <v>0</v>
      </c>
    </row>
    <row r="225" spans="1:6" outlineLevel="1" x14ac:dyDescent="0.2">
      <c r="A225" s="18">
        <f>'GR n-2'!A225</f>
        <v>7632</v>
      </c>
      <c r="B225" s="19" t="str">
        <f>'GR n-2'!B225</f>
        <v>Garantias a clientes</v>
      </c>
      <c r="C225" s="89">
        <v>0</v>
      </c>
      <c r="D225" s="89">
        <v>0</v>
      </c>
      <c r="E225" s="89">
        <v>0</v>
      </c>
      <c r="F225" s="44">
        <v>0</v>
      </c>
    </row>
    <row r="226" spans="1:6" outlineLevel="1" x14ac:dyDescent="0.2">
      <c r="A226" s="18">
        <f>'GR n-2'!A226</f>
        <v>7633</v>
      </c>
      <c r="B226" s="19" t="str">
        <f>'GR n-2'!B226</f>
        <v>Processos judiciais em curso</v>
      </c>
      <c r="C226" s="89">
        <v>0</v>
      </c>
      <c r="D226" s="89">
        <v>0</v>
      </c>
      <c r="E226" s="89">
        <v>0</v>
      </c>
      <c r="F226" s="44">
        <v>0</v>
      </c>
    </row>
    <row r="227" spans="1:6" outlineLevel="1" x14ac:dyDescent="0.2">
      <c r="A227" s="18">
        <f>'GR n-2'!A227</f>
        <v>7634</v>
      </c>
      <c r="B227" s="19" t="str">
        <f>'GR n-2'!B227</f>
        <v>Acidentes no trabalho e doenças profissionais</v>
      </c>
      <c r="C227" s="89">
        <v>0</v>
      </c>
      <c r="D227" s="89">
        <v>0</v>
      </c>
      <c r="E227" s="89">
        <v>0</v>
      </c>
      <c r="F227" s="44">
        <v>0</v>
      </c>
    </row>
    <row r="228" spans="1:6" outlineLevel="1" x14ac:dyDescent="0.2">
      <c r="A228" s="18">
        <f>'GR n-2'!A228</f>
        <v>7635</v>
      </c>
      <c r="B228" s="19" t="str">
        <f>'GR n-2'!B228</f>
        <v>Matérias ambientais</v>
      </c>
      <c r="C228" s="89">
        <v>0</v>
      </c>
      <c r="D228" s="89">
        <v>0</v>
      </c>
      <c r="E228" s="89">
        <v>0</v>
      </c>
      <c r="F228" s="44">
        <v>0</v>
      </c>
    </row>
    <row r="229" spans="1:6" outlineLevel="1" x14ac:dyDescent="0.2">
      <c r="A229" s="18">
        <f>'GR n-2'!A229</f>
        <v>7636</v>
      </c>
      <c r="B229" s="19" t="str">
        <f>'GR n-2'!B229</f>
        <v>Contratos onerosos</v>
      </c>
      <c r="C229" s="89">
        <v>0</v>
      </c>
      <c r="D229" s="89">
        <v>0</v>
      </c>
      <c r="E229" s="89">
        <v>0</v>
      </c>
      <c r="F229" s="44">
        <v>0</v>
      </c>
    </row>
    <row r="230" spans="1:6" outlineLevel="1" x14ac:dyDescent="0.2">
      <c r="A230" s="18">
        <f>'GR n-2'!A230</f>
        <v>7637</v>
      </c>
      <c r="B230" s="19" t="str">
        <f>'GR n-2'!B230</f>
        <v>Reestruturação</v>
      </c>
      <c r="C230" s="89">
        <v>0</v>
      </c>
      <c r="D230" s="89">
        <v>0</v>
      </c>
      <c r="E230" s="89">
        <v>0</v>
      </c>
      <c r="F230" s="44">
        <v>0</v>
      </c>
    </row>
    <row r="231" spans="1:6" outlineLevel="1" x14ac:dyDescent="0.2">
      <c r="A231" s="18">
        <f>'GR n-2'!A231</f>
        <v>7638</v>
      </c>
      <c r="B231" s="19" t="str">
        <f>'GR n-2'!B231</f>
        <v>Outras provisões</v>
      </c>
      <c r="C231" s="89">
        <v>0</v>
      </c>
      <c r="D231" s="89">
        <v>0</v>
      </c>
      <c r="E231" s="89">
        <v>0</v>
      </c>
      <c r="F231" s="44">
        <v>0</v>
      </c>
    </row>
    <row r="232" spans="1:6" x14ac:dyDescent="0.2">
      <c r="A232" s="16">
        <f>'GR n-2'!A232</f>
        <v>77</v>
      </c>
      <c r="B232" s="12" t="str">
        <f>'GR n-2'!B232</f>
        <v>Ganhos por aumentos de justo valor</v>
      </c>
      <c r="C232" s="44">
        <v>0</v>
      </c>
      <c r="D232" s="44">
        <v>0</v>
      </c>
      <c r="E232" s="44">
        <v>0</v>
      </c>
      <c r="F232" s="44">
        <v>0</v>
      </c>
    </row>
    <row r="233" spans="1:6" outlineLevel="1" x14ac:dyDescent="0.2">
      <c r="A233" s="17">
        <f>'GR n-2'!A233</f>
        <v>771</v>
      </c>
      <c r="B233" s="15" t="str">
        <f>'GR n-2'!B233</f>
        <v>Em instrumentos financeiros</v>
      </c>
      <c r="C233" s="89">
        <v>0</v>
      </c>
      <c r="D233" s="89">
        <v>0</v>
      </c>
      <c r="E233" s="89">
        <v>0</v>
      </c>
      <c r="F233" s="44">
        <v>0</v>
      </c>
    </row>
    <row r="234" spans="1:6" outlineLevel="1" x14ac:dyDescent="0.2">
      <c r="A234" s="17">
        <f>'GR n-2'!A234</f>
        <v>772</v>
      </c>
      <c r="B234" s="15" t="str">
        <f>'GR n-2'!B234</f>
        <v>Em investimentos financeiros</v>
      </c>
      <c r="C234" s="89">
        <v>0</v>
      </c>
      <c r="D234" s="89">
        <v>0</v>
      </c>
      <c r="E234" s="89">
        <v>0</v>
      </c>
      <c r="F234" s="44">
        <v>0</v>
      </c>
    </row>
    <row r="235" spans="1:6" outlineLevel="1" x14ac:dyDescent="0.2">
      <c r="A235" s="17">
        <f>'GR n-2'!A235</f>
        <v>773</v>
      </c>
      <c r="B235" s="15" t="str">
        <f>'GR n-2'!B235</f>
        <v>Em propriedades de investimento</v>
      </c>
      <c r="C235" s="89">
        <v>0</v>
      </c>
      <c r="D235" s="89">
        <v>0</v>
      </c>
      <c r="E235" s="89">
        <v>0</v>
      </c>
      <c r="F235" s="44">
        <v>0</v>
      </c>
    </row>
    <row r="236" spans="1:6" outlineLevel="1" x14ac:dyDescent="0.2">
      <c r="A236" s="17">
        <f>'GR n-2'!A236</f>
        <v>774</v>
      </c>
      <c r="B236" s="15" t="str">
        <f>'GR n-2'!B236</f>
        <v>Em activos biológicos</v>
      </c>
      <c r="C236" s="89">
        <v>0</v>
      </c>
      <c r="D236" s="89">
        <v>0</v>
      </c>
      <c r="E236" s="89">
        <v>0</v>
      </c>
      <c r="F236" s="44">
        <v>0</v>
      </c>
    </row>
    <row r="237" spans="1:6" x14ac:dyDescent="0.2">
      <c r="A237" s="16">
        <f>'GR n-2'!A237</f>
        <v>78</v>
      </c>
      <c r="B237" s="12" t="str">
        <f>'GR n-2'!B237</f>
        <v>Outros rendimentos</v>
      </c>
      <c r="C237" s="44">
        <v>0</v>
      </c>
      <c r="D237" s="44">
        <v>1949076.0199999998</v>
      </c>
      <c r="E237" s="44">
        <v>0</v>
      </c>
      <c r="F237" s="44">
        <v>1949076.0199999998</v>
      </c>
    </row>
    <row r="238" spans="1:6" outlineLevel="1" x14ac:dyDescent="0.2">
      <c r="A238" s="17">
        <f>'GR n-2'!A238</f>
        <v>781</v>
      </c>
      <c r="B238" s="15" t="str">
        <f>'GR n-2'!B238</f>
        <v>Rendimentos suplementares</v>
      </c>
      <c r="C238" s="44">
        <v>0</v>
      </c>
      <c r="D238" s="44">
        <v>1900555.69</v>
      </c>
      <c r="E238" s="44">
        <v>0</v>
      </c>
      <c r="F238" s="44">
        <v>1900555.69</v>
      </c>
    </row>
    <row r="239" spans="1:6" outlineLevel="1" x14ac:dyDescent="0.2">
      <c r="A239" s="18">
        <f>'GR n-2'!A239</f>
        <v>7811</v>
      </c>
      <c r="B239" s="19" t="str">
        <f>'GR n-2'!B239</f>
        <v>Serviços sociais</v>
      </c>
      <c r="C239" s="89">
        <v>0</v>
      </c>
      <c r="D239" s="89">
        <v>0</v>
      </c>
      <c r="E239" s="89">
        <v>0</v>
      </c>
      <c r="F239" s="44">
        <v>0</v>
      </c>
    </row>
    <row r="240" spans="1:6" outlineLevel="1" x14ac:dyDescent="0.2">
      <c r="A240" s="18">
        <f>'GR n-2'!A240</f>
        <v>7812</v>
      </c>
      <c r="B240" s="19" t="str">
        <f>'GR n-2'!B240</f>
        <v>Aluguer de equipamento</v>
      </c>
      <c r="C240" s="89">
        <v>0</v>
      </c>
      <c r="D240" s="89">
        <v>0</v>
      </c>
      <c r="E240" s="89">
        <v>0</v>
      </c>
      <c r="F240" s="44">
        <v>0</v>
      </c>
    </row>
    <row r="241" spans="1:6" outlineLevel="1" x14ac:dyDescent="0.2">
      <c r="A241" s="18">
        <f>'GR n-2'!A241</f>
        <v>7813</v>
      </c>
      <c r="B241" s="19" t="str">
        <f>'GR n-2'!B241</f>
        <v>Estudos, projectos e assistência tecnológica</v>
      </c>
      <c r="C241" s="89">
        <v>0</v>
      </c>
      <c r="D241" s="89">
        <v>0</v>
      </c>
      <c r="E241" s="89">
        <v>0</v>
      </c>
      <c r="F241" s="44">
        <v>0</v>
      </c>
    </row>
    <row r="242" spans="1:6" outlineLevel="1" x14ac:dyDescent="0.2">
      <c r="A242" s="18">
        <f>'GR n-2'!A242</f>
        <v>7814</v>
      </c>
      <c r="B242" s="337" t="str">
        <f>'GR n-2'!B242</f>
        <v>Royalties</v>
      </c>
      <c r="C242" s="89">
        <v>0</v>
      </c>
      <c r="D242" s="89">
        <v>0</v>
      </c>
      <c r="E242" s="89">
        <v>0</v>
      </c>
      <c r="F242" s="44">
        <v>0</v>
      </c>
    </row>
    <row r="243" spans="1:6" outlineLevel="1" x14ac:dyDescent="0.2">
      <c r="A243" s="18">
        <f>'GR n-2'!A243</f>
        <v>7815</v>
      </c>
      <c r="B243" s="19" t="str">
        <f>'GR n-2'!B243</f>
        <v>Desempenho de cargos sociais noutras empresas</v>
      </c>
      <c r="C243" s="89">
        <v>0</v>
      </c>
      <c r="D243" s="89">
        <v>0</v>
      </c>
      <c r="E243" s="89">
        <v>0</v>
      </c>
      <c r="F243" s="44">
        <v>0</v>
      </c>
    </row>
    <row r="244" spans="1:6" outlineLevel="1" x14ac:dyDescent="0.2">
      <c r="A244" s="18">
        <f>'GR n-2'!A244</f>
        <v>7816</v>
      </c>
      <c r="B244" s="19" t="str">
        <f>'GR n-2'!B244</f>
        <v>Outros rendimentos suplementares</v>
      </c>
      <c r="C244" s="89">
        <v>0</v>
      </c>
      <c r="D244" s="89">
        <v>1900555.69</v>
      </c>
      <c r="E244" s="89">
        <v>0</v>
      </c>
      <c r="F244" s="44">
        <v>1900555.69</v>
      </c>
    </row>
    <row r="245" spans="1:6" outlineLevel="1" x14ac:dyDescent="0.2">
      <c r="A245" s="17">
        <f>'GR n-2'!A245</f>
        <v>782</v>
      </c>
      <c r="B245" s="15" t="str">
        <f>'GR n-2'!B245</f>
        <v>Descontos de pronto pagamento obtidos</v>
      </c>
      <c r="C245" s="89">
        <v>0</v>
      </c>
      <c r="D245" s="89">
        <v>0</v>
      </c>
      <c r="E245" s="89">
        <v>0</v>
      </c>
      <c r="F245" s="44">
        <v>0</v>
      </c>
    </row>
    <row r="246" spans="1:6" outlineLevel="1" x14ac:dyDescent="0.2">
      <c r="A246" s="17">
        <f>'GR n-2'!A246</f>
        <v>783</v>
      </c>
      <c r="B246" s="15" t="str">
        <f>'GR n-2'!B246</f>
        <v>Recuperação de dívidas a receber</v>
      </c>
      <c r="C246" s="89">
        <v>0</v>
      </c>
      <c r="D246" s="89">
        <v>0</v>
      </c>
      <c r="E246" s="89">
        <v>0</v>
      </c>
      <c r="F246" s="44">
        <v>0</v>
      </c>
    </row>
    <row r="247" spans="1:6" outlineLevel="1" x14ac:dyDescent="0.2">
      <c r="A247" s="17">
        <f>'GR n-2'!A247</f>
        <v>784</v>
      </c>
      <c r="B247" s="15" t="str">
        <f>'GR n-2'!B247</f>
        <v>Ganhos em inventários</v>
      </c>
      <c r="C247" s="44">
        <v>0</v>
      </c>
      <c r="D247" s="44">
        <v>0</v>
      </c>
      <c r="E247" s="44">
        <v>0</v>
      </c>
      <c r="F247" s="44">
        <v>0</v>
      </c>
    </row>
    <row r="248" spans="1:6" outlineLevel="1" x14ac:dyDescent="0.2">
      <c r="A248" s="18">
        <f>'GR n-2'!A248</f>
        <v>7841</v>
      </c>
      <c r="B248" s="19" t="str">
        <f>'GR n-2'!B248</f>
        <v>Sinistros</v>
      </c>
      <c r="C248" s="89">
        <v>0</v>
      </c>
      <c r="D248" s="89">
        <v>0</v>
      </c>
      <c r="E248" s="89">
        <v>0</v>
      </c>
      <c r="F248" s="44">
        <v>0</v>
      </c>
    </row>
    <row r="249" spans="1:6" outlineLevel="1" x14ac:dyDescent="0.2">
      <c r="A249" s="18">
        <f>'GR n-2'!A249</f>
        <v>7842</v>
      </c>
      <c r="B249" s="19" t="str">
        <f>'GR n-2'!B249</f>
        <v>Sobras</v>
      </c>
      <c r="C249" s="89">
        <v>0</v>
      </c>
      <c r="D249" s="89">
        <v>0</v>
      </c>
      <c r="E249" s="89">
        <v>0</v>
      </c>
      <c r="F249" s="44">
        <v>0</v>
      </c>
    </row>
    <row r="250" spans="1:6" outlineLevel="1" x14ac:dyDescent="0.2">
      <c r="A250" s="18">
        <f>'GR n-2'!A250</f>
        <v>7848</v>
      </c>
      <c r="B250" s="19" t="str">
        <f>'GR n-2'!B250</f>
        <v>Outros ganhos</v>
      </c>
      <c r="C250" s="89">
        <v>0</v>
      </c>
      <c r="D250" s="89">
        <v>0</v>
      </c>
      <c r="E250" s="89">
        <v>0</v>
      </c>
      <c r="F250" s="44">
        <v>0</v>
      </c>
    </row>
    <row r="251" spans="1:6" outlineLevel="1" x14ac:dyDescent="0.2">
      <c r="A251" s="17">
        <f>'GR n-2'!A251</f>
        <v>785</v>
      </c>
      <c r="B251" s="15" t="str">
        <f>'GR n-2'!B251</f>
        <v>Rend. e ganhos em subsid., assoc. e empreend. conjuntos</v>
      </c>
      <c r="C251" s="44">
        <v>0</v>
      </c>
      <c r="D251" s="44">
        <v>0</v>
      </c>
      <c r="E251" s="44">
        <v>0</v>
      </c>
      <c r="F251" s="44">
        <v>0</v>
      </c>
    </row>
    <row r="252" spans="1:6" outlineLevel="1" x14ac:dyDescent="0.2">
      <c r="A252" s="18">
        <f>'GR n-2'!A252</f>
        <v>7851</v>
      </c>
      <c r="B252" s="19" t="str">
        <f>'GR n-2'!B252</f>
        <v>Aplicação do método da equivalência patrimonial</v>
      </c>
      <c r="C252" s="89">
        <v>0</v>
      </c>
      <c r="D252" s="89">
        <v>0</v>
      </c>
      <c r="E252" s="89">
        <v>0</v>
      </c>
      <c r="F252" s="44">
        <v>0</v>
      </c>
    </row>
    <row r="253" spans="1:6" outlineLevel="1" x14ac:dyDescent="0.2">
      <c r="A253" s="18">
        <f>'GR n-2'!A253</f>
        <v>7852</v>
      </c>
      <c r="B253" s="19" t="str">
        <f>'GR n-2'!B253</f>
        <v>Alienações</v>
      </c>
      <c r="C253" s="89">
        <v>0</v>
      </c>
      <c r="D253" s="89">
        <v>0</v>
      </c>
      <c r="E253" s="89">
        <v>0</v>
      </c>
      <c r="F253" s="44">
        <v>0</v>
      </c>
    </row>
    <row r="254" spans="1:6" outlineLevel="1" x14ac:dyDescent="0.2">
      <c r="A254" s="18">
        <f>'GR n-2'!A254</f>
        <v>7858</v>
      </c>
      <c r="B254" s="19" t="str">
        <f>'GR n-2'!B254</f>
        <v>Outros rendimentos</v>
      </c>
      <c r="C254" s="89">
        <v>0</v>
      </c>
      <c r="D254" s="89">
        <v>0</v>
      </c>
      <c r="E254" s="89">
        <v>0</v>
      </c>
      <c r="F254" s="44">
        <v>0</v>
      </c>
    </row>
    <row r="255" spans="1:6" outlineLevel="1" x14ac:dyDescent="0.2">
      <c r="A255" s="17">
        <f>'GR n-2'!A255</f>
        <v>786</v>
      </c>
      <c r="B255" s="15" t="str">
        <f>'GR n-2'!B255</f>
        <v>Rendimentos e ganhos nos restantes invest. financeiros</v>
      </c>
      <c r="C255" s="44">
        <v>0</v>
      </c>
      <c r="D255" s="44">
        <v>291.13</v>
      </c>
      <c r="E255" s="44">
        <v>0</v>
      </c>
      <c r="F255" s="44">
        <v>291.13</v>
      </c>
    </row>
    <row r="256" spans="1:6" outlineLevel="1" x14ac:dyDescent="0.2">
      <c r="A256" s="18">
        <f>'GR n-2'!A256</f>
        <v>7861</v>
      </c>
      <c r="B256" s="19" t="str">
        <f>'GR n-2'!B256</f>
        <v>Diferenças de câmbio favoráveis</v>
      </c>
      <c r="C256" s="89">
        <v>0</v>
      </c>
      <c r="D256" s="89">
        <v>291.13</v>
      </c>
      <c r="E256" s="89">
        <v>0</v>
      </c>
      <c r="F256" s="44">
        <v>291.13</v>
      </c>
    </row>
    <row r="257" spans="1:6" outlineLevel="1" x14ac:dyDescent="0.2">
      <c r="A257" s="18">
        <f>'GR n-2'!A257</f>
        <v>7862</v>
      </c>
      <c r="B257" s="19" t="str">
        <f>'GR n-2'!B257</f>
        <v>Alienações</v>
      </c>
      <c r="C257" s="89">
        <v>0</v>
      </c>
      <c r="D257" s="89">
        <v>0</v>
      </c>
      <c r="E257" s="89">
        <v>0</v>
      </c>
      <c r="F257" s="44">
        <v>0</v>
      </c>
    </row>
    <row r="258" spans="1:6" outlineLevel="1" x14ac:dyDescent="0.2">
      <c r="A258" s="18">
        <f>'GR n-2'!A258</f>
        <v>7868</v>
      </c>
      <c r="B258" s="19" t="str">
        <f>'GR n-2'!B258</f>
        <v>Outros rendimentos</v>
      </c>
      <c r="C258" s="89">
        <v>0</v>
      </c>
      <c r="D258" s="89">
        <v>0</v>
      </c>
      <c r="E258" s="89">
        <v>0</v>
      </c>
      <c r="F258" s="44">
        <v>0</v>
      </c>
    </row>
    <row r="259" spans="1:6" outlineLevel="1" x14ac:dyDescent="0.2">
      <c r="A259" s="17">
        <f>'GR n-2'!A259</f>
        <v>787</v>
      </c>
      <c r="B259" s="15" t="str">
        <f>'GR n-2'!B259</f>
        <v>Rendimentos e ganhos em investimentos não financeiros</v>
      </c>
      <c r="C259" s="44">
        <v>0</v>
      </c>
      <c r="D259" s="44">
        <v>0</v>
      </c>
      <c r="E259" s="44">
        <v>0</v>
      </c>
      <c r="F259" s="44">
        <v>0</v>
      </c>
    </row>
    <row r="260" spans="1:6" outlineLevel="1" x14ac:dyDescent="0.2">
      <c r="A260" s="18">
        <f>'GR n-2'!A260</f>
        <v>7871</v>
      </c>
      <c r="B260" s="19" t="str">
        <f>'GR n-2'!B260</f>
        <v>Alienações</v>
      </c>
      <c r="C260" s="89">
        <v>0</v>
      </c>
      <c r="D260" s="89">
        <v>0</v>
      </c>
      <c r="E260" s="89">
        <v>0</v>
      </c>
      <c r="F260" s="44">
        <v>0</v>
      </c>
    </row>
    <row r="261" spans="1:6" outlineLevel="1" x14ac:dyDescent="0.2">
      <c r="A261" s="18">
        <f>'GR n-2'!A261</f>
        <v>7872</v>
      </c>
      <c r="B261" s="19" t="str">
        <f>'GR n-2'!B261</f>
        <v>Sinistros</v>
      </c>
      <c r="C261" s="89">
        <v>0</v>
      </c>
      <c r="D261" s="89">
        <v>0</v>
      </c>
      <c r="E261" s="89">
        <v>0</v>
      </c>
      <c r="F261" s="44">
        <v>0</v>
      </c>
    </row>
    <row r="262" spans="1:6" outlineLevel="1" x14ac:dyDescent="0.2">
      <c r="A262" s="18">
        <f>'GR n-2'!A262</f>
        <v>7873</v>
      </c>
      <c r="B262" s="19" t="str">
        <f>'GR n-2'!B262</f>
        <v>Rendas e outros rendimentos em propriedades de investimento</v>
      </c>
      <c r="C262" s="89">
        <v>0</v>
      </c>
      <c r="D262" s="89">
        <v>0</v>
      </c>
      <c r="E262" s="89">
        <v>0</v>
      </c>
      <c r="F262" s="44">
        <v>0</v>
      </c>
    </row>
    <row r="263" spans="1:6" outlineLevel="1" x14ac:dyDescent="0.2">
      <c r="A263" s="18">
        <f>'GR n-2'!A263</f>
        <v>7878</v>
      </c>
      <c r="B263" s="19" t="str">
        <f>'GR n-2'!B263</f>
        <v>Outros rendimentos</v>
      </c>
      <c r="C263" s="89">
        <v>0</v>
      </c>
      <c r="D263" s="89">
        <v>0</v>
      </c>
      <c r="E263" s="89">
        <v>0</v>
      </c>
      <c r="F263" s="44">
        <v>0</v>
      </c>
    </row>
    <row r="264" spans="1:6" outlineLevel="1" x14ac:dyDescent="0.2">
      <c r="A264" s="17">
        <f>'GR n-2'!A264</f>
        <v>788</v>
      </c>
      <c r="B264" s="15" t="str">
        <f>'GR n-2'!B264</f>
        <v>Outros</v>
      </c>
      <c r="C264" s="44">
        <v>0</v>
      </c>
      <c r="D264" s="44">
        <v>48229.2</v>
      </c>
      <c r="E264" s="44">
        <v>0</v>
      </c>
      <c r="F264" s="44">
        <v>48229.2</v>
      </c>
    </row>
    <row r="265" spans="1:6" outlineLevel="1" x14ac:dyDescent="0.2">
      <c r="A265" s="18">
        <f>'GR n-2'!A265</f>
        <v>7881</v>
      </c>
      <c r="B265" s="19" t="str">
        <f>'GR n-2'!B265</f>
        <v>Correcções relativas a períodos anteriores</v>
      </c>
      <c r="C265" s="89">
        <v>0</v>
      </c>
      <c r="D265" s="89">
        <v>34226.67</v>
      </c>
      <c r="E265" s="89">
        <v>0</v>
      </c>
      <c r="F265" s="44">
        <v>34226.67</v>
      </c>
    </row>
    <row r="266" spans="1:6" outlineLevel="1" x14ac:dyDescent="0.2">
      <c r="A266" s="18">
        <f>'GR n-2'!A266</f>
        <v>7882</v>
      </c>
      <c r="B266" s="19" t="str">
        <f>'GR n-2'!B266</f>
        <v>Excesso da estimativa para impostos</v>
      </c>
      <c r="C266" s="89">
        <v>0</v>
      </c>
      <c r="D266" s="89">
        <v>0</v>
      </c>
      <c r="E266" s="89">
        <v>0</v>
      </c>
      <c r="F266" s="44">
        <v>0</v>
      </c>
    </row>
    <row r="267" spans="1:6" outlineLevel="1" x14ac:dyDescent="0.2">
      <c r="A267" s="18">
        <f>'GR n-2'!A267</f>
        <v>7883</v>
      </c>
      <c r="B267" s="19" t="str">
        <f>'GR n-2'!B267</f>
        <v>Imputação de subsídios para investimentos</v>
      </c>
      <c r="C267" s="89">
        <v>0</v>
      </c>
      <c r="D267" s="89">
        <v>0</v>
      </c>
      <c r="E267" s="89">
        <v>0</v>
      </c>
      <c r="F267" s="44">
        <v>0</v>
      </c>
    </row>
    <row r="268" spans="1:6" outlineLevel="1" x14ac:dyDescent="0.2">
      <c r="A268" s="18">
        <f>'GR n-2'!A268</f>
        <v>7884</v>
      </c>
      <c r="B268" s="19" t="str">
        <f>'GR n-2'!B268</f>
        <v>Ganhos em outros instrumentos financeiros</v>
      </c>
      <c r="C268" s="89">
        <v>0</v>
      </c>
      <c r="D268" s="89">
        <v>0</v>
      </c>
      <c r="E268" s="89">
        <v>0</v>
      </c>
      <c r="F268" s="44">
        <v>0</v>
      </c>
    </row>
    <row r="269" spans="1:6" outlineLevel="1" x14ac:dyDescent="0.2">
      <c r="A269" s="18">
        <f>'GR n-2'!A269</f>
        <v>7885</v>
      </c>
      <c r="B269" s="19" t="str">
        <f>'GR n-2'!B269</f>
        <v>Restituição de impostos</v>
      </c>
      <c r="C269" s="89">
        <v>0</v>
      </c>
      <c r="D269" s="89">
        <v>6096.48</v>
      </c>
      <c r="E269" s="89">
        <v>0</v>
      </c>
      <c r="F269" s="44">
        <v>6096.48</v>
      </c>
    </row>
    <row r="270" spans="1:6" outlineLevel="1" x14ac:dyDescent="0.2">
      <c r="A270" s="18">
        <f>'GR n-2'!A270</f>
        <v>7888</v>
      </c>
      <c r="B270" s="19" t="str">
        <f>'GR n-2'!B270</f>
        <v>Outros não específicados</v>
      </c>
      <c r="C270" s="89">
        <v>0</v>
      </c>
      <c r="D270" s="89">
        <v>7906.05</v>
      </c>
      <c r="E270" s="89">
        <v>0</v>
      </c>
      <c r="F270" s="44">
        <v>7906.05</v>
      </c>
    </row>
    <row r="271" spans="1:6" x14ac:dyDescent="0.2">
      <c r="A271" s="16">
        <f>'GR n-2'!A271</f>
        <v>79</v>
      </c>
      <c r="B271" s="12" t="str">
        <f>'GR n-2'!B271</f>
        <v>Juros, dividendos e outros rendimentos similares</v>
      </c>
      <c r="C271" s="44">
        <v>0</v>
      </c>
      <c r="D271" s="44">
        <v>66291.78</v>
      </c>
      <c r="E271" s="44">
        <v>0</v>
      </c>
      <c r="F271" s="44">
        <v>66291.78</v>
      </c>
    </row>
    <row r="272" spans="1:6" outlineLevel="1" x14ac:dyDescent="0.2">
      <c r="A272" s="17">
        <f>'GR n-2'!A272</f>
        <v>791</v>
      </c>
      <c r="B272" s="15" t="str">
        <f>'GR n-2'!B272</f>
        <v>Juros obtidos</v>
      </c>
      <c r="C272" s="44">
        <v>0</v>
      </c>
      <c r="D272" s="44">
        <v>18951.330000000002</v>
      </c>
      <c r="E272" s="44">
        <v>0</v>
      </c>
      <c r="F272" s="44">
        <v>18951.330000000002</v>
      </c>
    </row>
    <row r="273" spans="1:6" outlineLevel="1" x14ac:dyDescent="0.2">
      <c r="A273" s="18">
        <f>'GR n-2'!A273</f>
        <v>7911</v>
      </c>
      <c r="B273" s="19" t="str">
        <f>'GR n-2'!B273</f>
        <v>De depósitos</v>
      </c>
      <c r="C273" s="89">
        <v>0</v>
      </c>
      <c r="D273" s="89">
        <v>1360.08</v>
      </c>
      <c r="E273" s="89">
        <v>0</v>
      </c>
      <c r="F273" s="44">
        <v>1360.08</v>
      </c>
    </row>
    <row r="274" spans="1:6" outlineLevel="1" x14ac:dyDescent="0.2">
      <c r="A274" s="18">
        <f>'GR n-2'!A274</f>
        <v>7912</v>
      </c>
      <c r="B274" s="19" t="str">
        <f>'GR n-2'!B274</f>
        <v>De outras aplicações de meios financeiros líquidos</v>
      </c>
      <c r="C274" s="89">
        <v>0</v>
      </c>
      <c r="D274" s="89">
        <v>1641.25</v>
      </c>
      <c r="E274" s="89">
        <v>0</v>
      </c>
      <c r="F274" s="44">
        <v>1641.25</v>
      </c>
    </row>
    <row r="275" spans="1:6" outlineLevel="1" x14ac:dyDescent="0.2">
      <c r="A275" s="18">
        <f>'GR n-2'!A275</f>
        <v>7913</v>
      </c>
      <c r="B275" s="19" t="str">
        <f>'GR n-2'!B275</f>
        <v>De financiamentos concedidos a associadas e empreendimentos conjuntos</v>
      </c>
      <c r="C275" s="89">
        <v>0</v>
      </c>
      <c r="D275" s="89">
        <v>0</v>
      </c>
      <c r="E275" s="89">
        <v>0</v>
      </c>
      <c r="F275" s="44">
        <v>0</v>
      </c>
    </row>
    <row r="276" spans="1:6" outlineLevel="1" x14ac:dyDescent="0.2">
      <c r="A276" s="18">
        <f>'GR n-2'!A276</f>
        <v>7914</v>
      </c>
      <c r="B276" s="19" t="str">
        <f>'GR n-2'!B276</f>
        <v>De financiamentos concedidos a subsidiárias</v>
      </c>
      <c r="C276" s="89">
        <v>0</v>
      </c>
      <c r="D276" s="89">
        <v>0</v>
      </c>
      <c r="E276" s="89">
        <v>0</v>
      </c>
      <c r="F276" s="44">
        <v>0</v>
      </c>
    </row>
    <row r="277" spans="1:6" outlineLevel="1" x14ac:dyDescent="0.2">
      <c r="A277" s="18">
        <f>'GR n-2'!A277</f>
        <v>7915</v>
      </c>
      <c r="B277" s="19" t="str">
        <f>'GR n-2'!B277</f>
        <v>De financiamentos obtidos</v>
      </c>
      <c r="C277" s="89">
        <v>0</v>
      </c>
      <c r="D277" s="89">
        <v>0</v>
      </c>
      <c r="E277" s="89">
        <v>0</v>
      </c>
      <c r="F277" s="44">
        <v>0</v>
      </c>
    </row>
    <row r="278" spans="1:6" outlineLevel="1" x14ac:dyDescent="0.2">
      <c r="A278" s="18">
        <f>'GR n-2'!A278</f>
        <v>7918</v>
      </c>
      <c r="B278" s="19" t="str">
        <f>'GR n-2'!B278</f>
        <v>De outros financiamentos concedidos  /  Outros</v>
      </c>
      <c r="C278" s="89">
        <v>0</v>
      </c>
      <c r="D278" s="89">
        <v>15950</v>
      </c>
      <c r="E278" s="89">
        <v>0</v>
      </c>
      <c r="F278" s="44">
        <v>15950</v>
      </c>
    </row>
    <row r="279" spans="1:6" outlineLevel="1" x14ac:dyDescent="0.2">
      <c r="A279" s="17">
        <f>'GR n-2'!A279</f>
        <v>792</v>
      </c>
      <c r="B279" s="15" t="str">
        <f>'GR n-2'!B279</f>
        <v>Dividendos obtidos</v>
      </c>
      <c r="C279" s="44">
        <v>0</v>
      </c>
      <c r="D279" s="44">
        <v>0</v>
      </c>
      <c r="E279" s="44">
        <v>0</v>
      </c>
      <c r="F279" s="44">
        <v>0</v>
      </c>
    </row>
    <row r="280" spans="1:6" outlineLevel="1" x14ac:dyDescent="0.2">
      <c r="A280" s="18">
        <f>'GR n-2'!A280</f>
        <v>7921</v>
      </c>
      <c r="B280" s="19" t="str">
        <f>'GR n-2'!B280</f>
        <v>De aplicações de meios financeiros líquidos</v>
      </c>
      <c r="C280" s="89">
        <v>0</v>
      </c>
      <c r="D280" s="89">
        <v>0</v>
      </c>
      <c r="E280" s="89">
        <v>0</v>
      </c>
      <c r="F280" s="44">
        <v>0</v>
      </c>
    </row>
    <row r="281" spans="1:6" outlineLevel="1" x14ac:dyDescent="0.2">
      <c r="A281" s="18">
        <f>'GR n-2'!A281</f>
        <v>7922</v>
      </c>
      <c r="B281" s="19" t="str">
        <f>'GR n-2'!B281</f>
        <v>De associadas e empreendimentos conjuntos</v>
      </c>
      <c r="C281" s="89">
        <v>0</v>
      </c>
      <c r="D281" s="89">
        <v>0</v>
      </c>
      <c r="E281" s="89">
        <v>0</v>
      </c>
      <c r="F281" s="44">
        <v>0</v>
      </c>
    </row>
    <row r="282" spans="1:6" outlineLevel="1" x14ac:dyDescent="0.2">
      <c r="A282" s="18">
        <f>'GR n-2'!A282</f>
        <v>7923</v>
      </c>
      <c r="B282" s="19" t="str">
        <f>'GR n-2'!B282</f>
        <v>De subsidiárias</v>
      </c>
      <c r="C282" s="89">
        <v>0</v>
      </c>
      <c r="D282" s="89">
        <v>0</v>
      </c>
      <c r="E282" s="89">
        <v>0</v>
      </c>
      <c r="F282" s="44">
        <v>0</v>
      </c>
    </row>
    <row r="283" spans="1:6" outlineLevel="1" x14ac:dyDescent="0.2">
      <c r="A283" s="18">
        <f>'GR n-2'!A283</f>
        <v>7928</v>
      </c>
      <c r="B283" s="19" t="str">
        <f>'GR n-2'!B283</f>
        <v>Outras</v>
      </c>
      <c r="C283" s="89">
        <v>0</v>
      </c>
      <c r="D283" s="89">
        <v>0</v>
      </c>
      <c r="E283" s="89">
        <v>0</v>
      </c>
      <c r="F283" s="44">
        <v>0</v>
      </c>
    </row>
    <row r="284" spans="1:6" outlineLevel="1" x14ac:dyDescent="0.2">
      <c r="A284" s="17">
        <f>'GR n-2'!A284</f>
        <v>798</v>
      </c>
      <c r="B284" s="15" t="str">
        <f>'GR n-2'!B284</f>
        <v>Outros rendimentos similares</v>
      </c>
      <c r="C284" s="89">
        <v>0</v>
      </c>
      <c r="D284" s="89">
        <v>47340.45</v>
      </c>
      <c r="E284" s="89">
        <v>0</v>
      </c>
      <c r="F284" s="44">
        <v>47340.45</v>
      </c>
    </row>
    <row r="285" spans="1:6" x14ac:dyDescent="0.2">
      <c r="A285" s="6"/>
      <c r="B285" s="6"/>
      <c r="C285" s="90"/>
      <c r="D285" s="90"/>
      <c r="E285" s="90"/>
      <c r="F285" s="90"/>
    </row>
    <row r="286" spans="1:6" x14ac:dyDescent="0.2">
      <c r="A286" s="6"/>
      <c r="B286" s="645" t="s">
        <v>35</v>
      </c>
      <c r="C286" s="269">
        <v>4334481.9999999991</v>
      </c>
      <c r="D286" s="269">
        <v>43382324.289999999</v>
      </c>
      <c r="E286" s="269">
        <v>4330253.3599999994</v>
      </c>
      <c r="F286" s="269">
        <v>43378095.650000006</v>
      </c>
    </row>
    <row r="287" spans="1:6" x14ac:dyDescent="0.2">
      <c r="A287" s="16">
        <f>'GR n-2'!A287</f>
        <v>8</v>
      </c>
      <c r="B287" s="12" t="str">
        <f>'GR n-2'!B287</f>
        <v>RESULTADOS</v>
      </c>
      <c r="C287" s="44"/>
      <c r="D287" s="44"/>
      <c r="E287" s="44"/>
      <c r="F287" s="44"/>
    </row>
    <row r="288" spans="1:6" x14ac:dyDescent="0.2">
      <c r="A288" s="16">
        <f>'GR n-2'!A288</f>
        <v>81</v>
      </c>
      <c r="B288" s="12" t="str">
        <f>'GR n-2'!B288</f>
        <v>Resultado líquido do período</v>
      </c>
      <c r="C288" s="44">
        <v>4391.259999999992</v>
      </c>
      <c r="D288" s="44">
        <v>4391.259999999992</v>
      </c>
      <c r="E288" s="44">
        <v>0</v>
      </c>
      <c r="F288" s="44">
        <v>0</v>
      </c>
    </row>
    <row r="289" spans="1:6" outlineLevel="1" x14ac:dyDescent="0.2">
      <c r="A289" s="17">
        <f>'GR n-2'!A289</f>
        <v>811</v>
      </c>
      <c r="B289" s="15" t="str">
        <f>'GR n-2'!B289</f>
        <v>Resultados antes de impostos</v>
      </c>
      <c r="C289" s="44">
        <v>0</v>
      </c>
      <c r="D289" s="44">
        <v>0</v>
      </c>
      <c r="E289" s="44">
        <v>0</v>
      </c>
      <c r="F289" s="44">
        <v>0</v>
      </c>
    </row>
    <row r="290" spans="1:6" outlineLevel="1" x14ac:dyDescent="0.2">
      <c r="A290" s="17">
        <f>'GR n-2'!A290</f>
        <v>812</v>
      </c>
      <c r="B290" s="15" t="str">
        <f>'GR n-2'!B290</f>
        <v>Imposto sobre o rendimento do período</v>
      </c>
      <c r="C290" s="44">
        <v>0</v>
      </c>
      <c r="D290" s="44">
        <v>0</v>
      </c>
      <c r="E290" s="44">
        <v>0</v>
      </c>
      <c r="F290" s="44">
        <v>0</v>
      </c>
    </row>
    <row r="291" spans="1:6" outlineLevel="1" x14ac:dyDescent="0.2">
      <c r="A291" s="18">
        <f>'GR n-2'!A291</f>
        <v>8121</v>
      </c>
      <c r="B291" s="19" t="str">
        <f>'GR n-2'!B291</f>
        <v>Imposto estimado para o período</v>
      </c>
      <c r="C291" s="44">
        <v>0</v>
      </c>
      <c r="D291" s="44">
        <v>0</v>
      </c>
      <c r="E291" s="44">
        <v>0</v>
      </c>
      <c r="F291" s="44">
        <v>0</v>
      </c>
    </row>
    <row r="292" spans="1:6" outlineLevel="1" x14ac:dyDescent="0.2">
      <c r="A292" s="18">
        <f>'GR n-2'!A292</f>
        <v>8122</v>
      </c>
      <c r="B292" s="19" t="str">
        <f>'GR n-2'!B292</f>
        <v>Imposto diferido</v>
      </c>
      <c r="C292" s="44">
        <v>0</v>
      </c>
      <c r="D292" s="44">
        <v>0</v>
      </c>
      <c r="E292" s="44">
        <v>0</v>
      </c>
      <c r="F292" s="44">
        <v>0</v>
      </c>
    </row>
    <row r="293" spans="1:6" outlineLevel="1" x14ac:dyDescent="0.2">
      <c r="A293" s="17">
        <f>'GR n-2'!A293</f>
        <v>818</v>
      </c>
      <c r="B293" s="15" t="str">
        <f>'GR n-2'!B293</f>
        <v>Resultado líquido</v>
      </c>
      <c r="C293" s="44">
        <v>4391.259999999992</v>
      </c>
      <c r="D293" s="44">
        <v>4391.259999999992</v>
      </c>
      <c r="E293" s="44">
        <v>0</v>
      </c>
      <c r="F293" s="44">
        <v>0</v>
      </c>
    </row>
    <row r="294" spans="1:6" x14ac:dyDescent="0.2">
      <c r="A294" s="16">
        <f>'GR n-2'!A294</f>
        <v>89</v>
      </c>
      <c r="B294" s="12" t="str">
        <f>'GR n-2'!B294</f>
        <v>Dividendos antecipados</v>
      </c>
      <c r="C294" s="44">
        <v>0</v>
      </c>
      <c r="D294" s="44">
        <v>0</v>
      </c>
      <c r="E294" s="44">
        <v>0</v>
      </c>
      <c r="F294" s="44">
        <v>0</v>
      </c>
    </row>
    <row r="295" spans="1:6" x14ac:dyDescent="0.2">
      <c r="A295" s="6"/>
      <c r="B295" s="6"/>
      <c r="C295" s="90"/>
      <c r="D295" s="90"/>
      <c r="E295" s="90"/>
      <c r="F295" s="90"/>
    </row>
    <row r="296" spans="1:6" x14ac:dyDescent="0.2">
      <c r="A296" s="6"/>
      <c r="B296" s="645" t="s">
        <v>37</v>
      </c>
      <c r="C296" s="269">
        <v>4391.259999999992</v>
      </c>
      <c r="D296" s="269">
        <v>4391.259999999992</v>
      </c>
      <c r="E296" s="269">
        <v>0</v>
      </c>
      <c r="F296" s="269">
        <v>0</v>
      </c>
    </row>
    <row r="297" spans="1:6" x14ac:dyDescent="0.2">
      <c r="A297" s="6"/>
      <c r="C297" s="44"/>
      <c r="D297" s="44"/>
      <c r="E297" s="44"/>
      <c r="F297" s="44"/>
    </row>
    <row r="298" spans="1:6" x14ac:dyDescent="0.2">
      <c r="A298" s="11"/>
      <c r="B298" s="8"/>
      <c r="C298" s="269">
        <v>44754438.300000004</v>
      </c>
      <c r="D298" s="269">
        <v>47744413.299999997</v>
      </c>
      <c r="E298" s="269">
        <v>40388120.650000006</v>
      </c>
      <c r="F298" s="269">
        <v>43378095.650000006</v>
      </c>
    </row>
    <row r="300" spans="1:6" x14ac:dyDescent="0.2">
      <c r="A300" s="54" t="str">
        <f>Menu!$B$14</f>
        <v>Impresso pelo 'Modelo de Análise Financeira - MAFIN 2026' propriedade de Empresa de Demonstração, Lda.</v>
      </c>
      <c r="C300" s="58"/>
      <c r="D300" s="58"/>
      <c r="E300" s="58"/>
      <c r="F300" s="58"/>
    </row>
  </sheetData>
  <sheetProtection algorithmName="SHA-512" hashValue="j771yadDB9cEt6DVqosM3SFXgFQk2FiSL2/HbpwUCLGjKQu4NwnP2XvH0gZJnsWzjFhKN/suawg7fZ/3D+mkuA==" saltValue="nG52UrWz7usjyk/mOKqifg==" spinCount="100000" sheet="1" objects="1" scenarios="1"/>
  <mergeCells count="6">
    <mergeCell ref="A1:F1"/>
    <mergeCell ref="A2:F2"/>
    <mergeCell ref="A3:A4"/>
    <mergeCell ref="B3:B4"/>
    <mergeCell ref="C3:D3"/>
    <mergeCell ref="E3:F3"/>
  </mergeCells>
  <phoneticPr fontId="0" type="noConversion"/>
  <printOptions horizontalCentered="1" gridLinesSet="0"/>
  <pageMargins left="0.39370078740157483" right="0.19685039370078741" top="0.19685039370078741" bottom="0.59055118110236227" header="0.51181102362204722" footer="0.51181102362204722"/>
  <pageSetup paperSize="9" scale="72" fitToHeight="4" orientation="portrait" blackAndWhite="1" horizontalDpi="4294967293" verticalDpi="300" r:id="rId1"/>
  <headerFooter alignWithMargins="0"/>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olha221215">
    <tabColor indexed="34"/>
    <pageSetUpPr autoPageBreaks="0" fitToPage="1"/>
  </sheetPr>
  <dimension ref="A1:G765"/>
  <sheetViews>
    <sheetView showGridLines="0" showRowColHeaders="0" workbookViewId="0">
      <pane ySplit="4" topLeftCell="A5" activePane="bottomLeft" state="frozen"/>
      <selection activeCell="C188" sqref="C188"/>
      <selection pane="bottomLeft" activeCell="A5" sqref="A5"/>
    </sheetView>
  </sheetViews>
  <sheetFormatPr defaultColWidth="0.42578125" defaultRowHeight="11.25" outlineLevelRow="1" x14ac:dyDescent="0.2"/>
  <cols>
    <col min="1" max="1" width="13.7109375" style="3" customWidth="1"/>
    <col min="2" max="2" width="55.7109375" style="1" customWidth="1"/>
    <col min="3" max="6" width="14.7109375" style="4" customWidth="1"/>
    <col min="7" max="7" width="15.7109375" style="1" hidden="1" customWidth="1"/>
    <col min="8" max="16383" width="0" style="1" hidden="1" customWidth="1"/>
    <col min="16384" max="16384" width="0.42578125" style="1"/>
  </cols>
  <sheetData>
    <row r="1" spans="1:6" ht="21" customHeight="1" x14ac:dyDescent="0.2">
      <c r="A1" s="730" t="str">
        <f>IF(ISTEXT(Menu!$D$2),Menu!$D$2,"Empresa de Demonstração")</f>
        <v>Empresa de Demonstração, Lda.</v>
      </c>
      <c r="B1" s="730"/>
      <c r="C1" s="730"/>
      <c r="D1" s="730"/>
      <c r="E1" s="730"/>
      <c r="F1" s="730"/>
    </row>
    <row r="2" spans="1:6" ht="21" customHeight="1" x14ac:dyDescent="0.2">
      <c r="A2" s="731" t="str">
        <f>"Balancete Geral Final em "&amp;IF(ISNUMBER(Menu!$D$3),DAY(Menu!$D$3)&amp;" de "&amp;VLOOKUP(MONTH(Menu!$D$3),Menu!$H$1:$I$12,2)&amp;" de "&amp;YEAR(Menu!$D$3)-1,"31 de Dezembro do Ano n-1")</f>
        <v>Balancete Geral Final em 31 de Dezembro de 2024</v>
      </c>
      <c r="B2" s="731"/>
      <c r="C2" s="731"/>
      <c r="D2" s="731"/>
      <c r="E2" s="731"/>
      <c r="F2" s="731"/>
    </row>
    <row r="3" spans="1:6" ht="12.75" x14ac:dyDescent="0.2">
      <c r="A3" s="732" t="s">
        <v>23</v>
      </c>
      <c r="B3" s="732" t="s">
        <v>24</v>
      </c>
      <c r="C3" s="734" t="s">
        <v>25</v>
      </c>
      <c r="D3" s="735"/>
      <c r="E3" s="734" t="s">
        <v>26</v>
      </c>
      <c r="F3" s="735"/>
    </row>
    <row r="4" spans="1:6" ht="12.75" x14ac:dyDescent="0.2">
      <c r="A4" s="733"/>
      <c r="B4" s="733"/>
      <c r="C4" s="268" t="s">
        <v>27</v>
      </c>
      <c r="D4" s="268" t="s">
        <v>28</v>
      </c>
      <c r="E4" s="268" t="s">
        <v>27</v>
      </c>
      <c r="F4" s="268" t="s">
        <v>28</v>
      </c>
    </row>
    <row r="5" spans="1:6" x14ac:dyDescent="0.2">
      <c r="A5" s="16">
        <f>'BG n-2'!A5</f>
        <v>1</v>
      </c>
      <c r="B5" s="12" t="str">
        <f>'BG n-2'!B5</f>
        <v>MEIOS FINANCEIROS LÍQUIDOS</v>
      </c>
      <c r="C5" s="2"/>
      <c r="D5" s="2"/>
      <c r="E5" s="2"/>
      <c r="F5" s="2"/>
    </row>
    <row r="6" spans="1:6" x14ac:dyDescent="0.2">
      <c r="A6" s="16">
        <f>'BG n-2'!A6</f>
        <v>11</v>
      </c>
      <c r="B6" s="12" t="str">
        <f>'BG n-2'!B6</f>
        <v>Caixa</v>
      </c>
      <c r="C6" s="89">
        <v>501935.85</v>
      </c>
      <c r="D6" s="89">
        <v>495875.35</v>
      </c>
      <c r="E6" s="44">
        <v>6060.5</v>
      </c>
      <c r="F6" s="89">
        <v>0</v>
      </c>
    </row>
    <row r="7" spans="1:6" x14ac:dyDescent="0.2">
      <c r="A7" s="16">
        <f>'BG n-2'!A7</f>
        <v>12</v>
      </c>
      <c r="B7" s="12" t="str">
        <f>'BG n-2'!B7</f>
        <v>Depósitos à ordem</v>
      </c>
      <c r="C7" s="89">
        <v>59005897.560000002</v>
      </c>
      <c r="D7" s="89">
        <v>56980268.469999999</v>
      </c>
      <c r="E7" s="44">
        <v>2025629.0900000036</v>
      </c>
      <c r="F7" s="89">
        <v>0</v>
      </c>
    </row>
    <row r="8" spans="1:6" x14ac:dyDescent="0.2">
      <c r="A8" s="16">
        <f>'BG n-2'!A8</f>
        <v>13</v>
      </c>
      <c r="B8" s="12" t="str">
        <f>'BG n-2'!B8</f>
        <v>Outros depósitos bancários</v>
      </c>
      <c r="C8" s="89">
        <v>0</v>
      </c>
      <c r="D8" s="89">
        <v>0</v>
      </c>
      <c r="E8" s="44">
        <v>0</v>
      </c>
      <c r="F8" s="89">
        <v>0</v>
      </c>
    </row>
    <row r="9" spans="1:6" x14ac:dyDescent="0.2">
      <c r="A9" s="16">
        <f>'BG n-2'!A9</f>
        <v>14</v>
      </c>
      <c r="B9" s="12" t="str">
        <f>'BG n-2'!B9</f>
        <v>Outros instrumentos financeiros  /  Outros</v>
      </c>
      <c r="C9" s="44">
        <v>0</v>
      </c>
      <c r="D9" s="44">
        <v>0</v>
      </c>
      <c r="E9" s="44">
        <v>0</v>
      </c>
      <c r="F9" s="44">
        <v>0</v>
      </c>
    </row>
    <row r="10" spans="1:6" outlineLevel="1" x14ac:dyDescent="0.2">
      <c r="A10" s="17">
        <f>'BG n-2'!A10</f>
        <v>141</v>
      </c>
      <c r="B10" s="15" t="str">
        <f>'BG n-2'!B10</f>
        <v>Derivados</v>
      </c>
      <c r="C10" s="44">
        <v>0</v>
      </c>
      <c r="D10" s="44">
        <v>0</v>
      </c>
      <c r="E10" s="44">
        <v>0</v>
      </c>
      <c r="F10" s="44">
        <v>0</v>
      </c>
    </row>
    <row r="11" spans="1:6" outlineLevel="1" x14ac:dyDescent="0.2">
      <c r="A11" s="18">
        <f>'BG n-2'!A11</f>
        <v>1411</v>
      </c>
      <c r="B11" s="19" t="str">
        <f>'BG n-2'!B11</f>
        <v>Potencialmente favoráveis</v>
      </c>
      <c r="C11" s="89">
        <v>0</v>
      </c>
      <c r="D11" s="89">
        <v>0</v>
      </c>
      <c r="E11" s="44">
        <v>0</v>
      </c>
      <c r="F11" s="89">
        <v>0</v>
      </c>
    </row>
    <row r="12" spans="1:6" outlineLevel="1" x14ac:dyDescent="0.2">
      <c r="A12" s="18">
        <f>'BG n-2'!A12</f>
        <v>1412</v>
      </c>
      <c r="B12" s="19" t="str">
        <f>'BG n-2'!B12</f>
        <v>Potencialmente desfavoráveis</v>
      </c>
      <c r="C12" s="89">
        <v>0</v>
      </c>
      <c r="D12" s="89">
        <v>0</v>
      </c>
      <c r="E12" s="44">
        <v>0</v>
      </c>
      <c r="F12" s="89">
        <v>0</v>
      </c>
    </row>
    <row r="13" spans="1:6" outlineLevel="1" x14ac:dyDescent="0.2">
      <c r="A13" s="17">
        <f>'BG n-2'!A13</f>
        <v>142</v>
      </c>
      <c r="B13" s="15" t="str">
        <f>'BG n-2'!B13</f>
        <v>Instrumentos financeiros detidos para negociação</v>
      </c>
      <c r="C13" s="44">
        <v>0</v>
      </c>
      <c r="D13" s="44">
        <v>0</v>
      </c>
      <c r="E13" s="44">
        <v>0</v>
      </c>
      <c r="F13" s="44">
        <v>0</v>
      </c>
    </row>
    <row r="14" spans="1:6" outlineLevel="1" x14ac:dyDescent="0.2">
      <c r="A14" s="18">
        <f>'BG n-2'!A14</f>
        <v>1421</v>
      </c>
      <c r="B14" s="19" t="str">
        <f>'BG n-2'!B14</f>
        <v>Activos financeiros</v>
      </c>
      <c r="C14" s="89">
        <v>0</v>
      </c>
      <c r="D14" s="89">
        <v>0</v>
      </c>
      <c r="E14" s="44">
        <v>0</v>
      </c>
      <c r="F14" s="89">
        <v>0</v>
      </c>
    </row>
    <row r="15" spans="1:6" outlineLevel="1" x14ac:dyDescent="0.2">
      <c r="A15" s="18">
        <f>'BG n-2'!A15</f>
        <v>1422</v>
      </c>
      <c r="B15" s="19" t="str">
        <f>'BG n-2'!B15</f>
        <v>Passivos financeiros</v>
      </c>
      <c r="C15" s="89">
        <v>0</v>
      </c>
      <c r="D15" s="89">
        <v>0</v>
      </c>
      <c r="E15" s="89">
        <v>0</v>
      </c>
      <c r="F15" s="44">
        <v>0</v>
      </c>
    </row>
    <row r="16" spans="1:6" outlineLevel="1" x14ac:dyDescent="0.2">
      <c r="A16" s="17">
        <f>'BG n-2'!A16</f>
        <v>143</v>
      </c>
      <c r="B16" s="15" t="str">
        <f>'BG n-2'!B16</f>
        <v>Outros activos e passivos financeiros</v>
      </c>
      <c r="C16" s="44">
        <v>0</v>
      </c>
      <c r="D16" s="44">
        <v>0</v>
      </c>
      <c r="E16" s="44">
        <v>0</v>
      </c>
      <c r="F16" s="44">
        <v>0</v>
      </c>
    </row>
    <row r="17" spans="1:6" outlineLevel="1" x14ac:dyDescent="0.2">
      <c r="A17" s="18">
        <f>'BG n-2'!A17</f>
        <v>1431</v>
      </c>
      <c r="B17" s="19" t="str">
        <f>'BG n-2'!B17</f>
        <v>Outros activos financeiros</v>
      </c>
      <c r="C17" s="89">
        <v>0</v>
      </c>
      <c r="D17" s="89">
        <v>0</v>
      </c>
      <c r="E17" s="44">
        <v>0</v>
      </c>
      <c r="F17" s="89">
        <v>0</v>
      </c>
    </row>
    <row r="18" spans="1:6" outlineLevel="1" x14ac:dyDescent="0.2">
      <c r="A18" s="18">
        <f>'BG n-2'!A18</f>
        <v>1432</v>
      </c>
      <c r="B18" s="19" t="str">
        <f>'BG n-2'!B18</f>
        <v>Outros passivos financeiros</v>
      </c>
      <c r="C18" s="89">
        <v>0</v>
      </c>
      <c r="D18" s="89">
        <v>0</v>
      </c>
      <c r="E18" s="89">
        <v>0</v>
      </c>
      <c r="F18" s="44">
        <v>0</v>
      </c>
    </row>
    <row r="19" spans="1:6" outlineLevel="1" x14ac:dyDescent="0.2">
      <c r="A19" s="6"/>
      <c r="B19" s="6"/>
      <c r="C19" s="90"/>
      <c r="D19" s="90"/>
      <c r="E19" s="90"/>
      <c r="F19" s="90"/>
    </row>
    <row r="20" spans="1:6" x14ac:dyDescent="0.2">
      <c r="A20" s="6"/>
      <c r="B20" s="646" t="str">
        <f>'BG n-2'!B20</f>
        <v>Total da Classe 1</v>
      </c>
      <c r="C20" s="269">
        <v>59507833.410000004</v>
      </c>
      <c r="D20" s="269">
        <v>57476143.82</v>
      </c>
      <c r="E20" s="269">
        <v>2031689.5900000036</v>
      </c>
      <c r="F20" s="269">
        <v>0</v>
      </c>
    </row>
    <row r="21" spans="1:6" x14ac:dyDescent="0.2">
      <c r="A21" s="16">
        <f>'BG n-2'!A21</f>
        <v>2</v>
      </c>
      <c r="B21" s="14" t="str">
        <f>'BG n-2'!B21</f>
        <v>CONTAS A PAGAR E A RECEBER</v>
      </c>
      <c r="C21" s="90"/>
      <c r="D21" s="90"/>
      <c r="E21" s="90"/>
      <c r="F21" s="90"/>
    </row>
    <row r="22" spans="1:6" x14ac:dyDescent="0.2">
      <c r="A22" s="16">
        <f>'BG n-2'!A22</f>
        <v>21</v>
      </c>
      <c r="B22" s="14" t="str">
        <f>'BG n-2'!B22</f>
        <v>Clientes</v>
      </c>
      <c r="C22" s="44">
        <v>90454532.219999999</v>
      </c>
      <c r="D22" s="44">
        <v>88759543.479999989</v>
      </c>
      <c r="E22" s="44">
        <v>1995686.2500000149</v>
      </c>
      <c r="F22" s="44">
        <v>300697.51</v>
      </c>
    </row>
    <row r="23" spans="1:6" outlineLevel="1" x14ac:dyDescent="0.2">
      <c r="A23" s="17">
        <f>'BG n-2'!A23</f>
        <v>211</v>
      </c>
      <c r="B23" s="15" t="str">
        <f>'BG n-2'!B23</f>
        <v xml:space="preserve">Clientes, c/c </v>
      </c>
      <c r="C23" s="44">
        <v>90185873.090000004</v>
      </c>
      <c r="D23" s="44">
        <v>88190186.839999989</v>
      </c>
      <c r="E23" s="44">
        <v>1995686.2500000149</v>
      </c>
      <c r="F23" s="44">
        <v>0</v>
      </c>
    </row>
    <row r="24" spans="1:6" outlineLevel="1" x14ac:dyDescent="0.2">
      <c r="A24" s="18">
        <f>'BG n-2'!A24</f>
        <v>2111</v>
      </c>
      <c r="B24" s="19" t="str">
        <f>'BG n-2'!B24</f>
        <v>Clientes gerais</v>
      </c>
      <c r="C24" s="44">
        <v>90185873.090000004</v>
      </c>
      <c r="D24" s="44">
        <v>88190186.839999989</v>
      </c>
      <c r="E24" s="44">
        <v>1995686.2500000149</v>
      </c>
      <c r="F24" s="44">
        <v>0</v>
      </c>
    </row>
    <row r="25" spans="1:6" outlineLevel="1" x14ac:dyDescent="0.2">
      <c r="A25" s="20">
        <f>'BG n-2'!A25</f>
        <v>21111</v>
      </c>
      <c r="B25" s="21" t="str">
        <f>'BG n-2'!B25</f>
        <v>De curto prazo</v>
      </c>
      <c r="C25" s="89">
        <v>90185873.090000004</v>
      </c>
      <c r="D25" s="89">
        <v>88190186.839999989</v>
      </c>
      <c r="E25" s="44">
        <v>1995686.2500000149</v>
      </c>
      <c r="F25" s="89">
        <v>0</v>
      </c>
    </row>
    <row r="26" spans="1:6" outlineLevel="1" x14ac:dyDescent="0.2">
      <c r="A26" s="20">
        <f>'BG n-2'!A26</f>
        <v>21112</v>
      </c>
      <c r="B26" s="21" t="str">
        <f>'BG n-2'!B26</f>
        <v>De médio e longo prazo</v>
      </c>
      <c r="C26" s="89">
        <v>0</v>
      </c>
      <c r="D26" s="89">
        <v>0</v>
      </c>
      <c r="E26" s="44">
        <v>0</v>
      </c>
      <c r="F26" s="89">
        <v>0</v>
      </c>
    </row>
    <row r="27" spans="1:6" outlineLevel="1" x14ac:dyDescent="0.2">
      <c r="A27" s="18">
        <f>'BG n-2'!A27</f>
        <v>2112</v>
      </c>
      <c r="B27" s="19" t="str">
        <f>'BG n-2'!B27</f>
        <v>Clientes - empresa-mãe</v>
      </c>
      <c r="C27" s="44">
        <v>0</v>
      </c>
      <c r="D27" s="44">
        <v>0</v>
      </c>
      <c r="E27" s="44">
        <v>0</v>
      </c>
      <c r="F27" s="44">
        <v>0</v>
      </c>
    </row>
    <row r="28" spans="1:6" outlineLevel="1" x14ac:dyDescent="0.2">
      <c r="A28" s="20">
        <f>'BG n-2'!A28</f>
        <v>21121</v>
      </c>
      <c r="B28" s="21" t="str">
        <f>'BG n-2'!B28</f>
        <v>De curto prazo</v>
      </c>
      <c r="C28" s="89">
        <v>0</v>
      </c>
      <c r="D28" s="89">
        <v>0</v>
      </c>
      <c r="E28" s="44">
        <v>0</v>
      </c>
      <c r="F28" s="89">
        <v>0</v>
      </c>
    </row>
    <row r="29" spans="1:6" outlineLevel="1" x14ac:dyDescent="0.2">
      <c r="A29" s="20">
        <f>'BG n-2'!A29</f>
        <v>21122</v>
      </c>
      <c r="B29" s="21" t="str">
        <f>'BG n-2'!B29</f>
        <v>De médio e longo prazo</v>
      </c>
      <c r="C29" s="89">
        <v>0</v>
      </c>
      <c r="D29" s="89">
        <v>0</v>
      </c>
      <c r="E29" s="44">
        <v>0</v>
      </c>
      <c r="F29" s="89">
        <v>0</v>
      </c>
    </row>
    <row r="30" spans="1:6" outlineLevel="1" x14ac:dyDescent="0.2">
      <c r="A30" s="18">
        <f>'BG n-2'!A30</f>
        <v>2113</v>
      </c>
      <c r="B30" s="19" t="str">
        <f>'BG n-2'!B30</f>
        <v>Clientes - empresas subsidiárias</v>
      </c>
      <c r="C30" s="44">
        <v>0</v>
      </c>
      <c r="D30" s="44">
        <v>0</v>
      </c>
      <c r="E30" s="44">
        <v>0</v>
      </c>
      <c r="F30" s="44">
        <v>0</v>
      </c>
    </row>
    <row r="31" spans="1:6" outlineLevel="1" x14ac:dyDescent="0.2">
      <c r="A31" s="20">
        <f>'BG n-2'!A31</f>
        <v>21131</v>
      </c>
      <c r="B31" s="21" t="str">
        <f>'BG n-2'!B31</f>
        <v>De curto prazo</v>
      </c>
      <c r="C31" s="89">
        <v>0</v>
      </c>
      <c r="D31" s="89">
        <v>0</v>
      </c>
      <c r="E31" s="44">
        <v>0</v>
      </c>
      <c r="F31" s="89">
        <v>0</v>
      </c>
    </row>
    <row r="32" spans="1:6" outlineLevel="1" x14ac:dyDescent="0.2">
      <c r="A32" s="20">
        <f>'BG n-2'!A32</f>
        <v>21132</v>
      </c>
      <c r="B32" s="21" t="str">
        <f>'BG n-2'!B32</f>
        <v>De médio e longo prazo</v>
      </c>
      <c r="C32" s="89">
        <v>0</v>
      </c>
      <c r="D32" s="89">
        <v>0</v>
      </c>
      <c r="E32" s="44">
        <v>0</v>
      </c>
      <c r="F32" s="89">
        <v>0</v>
      </c>
    </row>
    <row r="33" spans="1:6" outlineLevel="1" x14ac:dyDescent="0.2">
      <c r="A33" s="18">
        <f>'BG n-2'!A33</f>
        <v>2114</v>
      </c>
      <c r="B33" s="19" t="str">
        <f>'BG n-2'!B33</f>
        <v>Clientes - empresas associadas</v>
      </c>
      <c r="C33" s="44">
        <v>0</v>
      </c>
      <c r="D33" s="44">
        <v>0</v>
      </c>
      <c r="E33" s="44">
        <v>0</v>
      </c>
      <c r="F33" s="44">
        <v>0</v>
      </c>
    </row>
    <row r="34" spans="1:6" outlineLevel="1" x14ac:dyDescent="0.2">
      <c r="A34" s="20">
        <f>'BG n-2'!A34</f>
        <v>21141</v>
      </c>
      <c r="B34" s="21" t="str">
        <f>'BG n-2'!B34</f>
        <v>De curto prazo</v>
      </c>
      <c r="C34" s="89">
        <v>0</v>
      </c>
      <c r="D34" s="89">
        <v>0</v>
      </c>
      <c r="E34" s="44">
        <v>0</v>
      </c>
      <c r="F34" s="89">
        <v>0</v>
      </c>
    </row>
    <row r="35" spans="1:6" outlineLevel="1" x14ac:dyDescent="0.2">
      <c r="A35" s="20">
        <f>'BG n-2'!A35</f>
        <v>21142</v>
      </c>
      <c r="B35" s="21" t="str">
        <f>'BG n-2'!B35</f>
        <v>De médio e longo prazo</v>
      </c>
      <c r="C35" s="89">
        <v>0</v>
      </c>
      <c r="D35" s="89">
        <v>0</v>
      </c>
      <c r="E35" s="44">
        <v>0</v>
      </c>
      <c r="F35" s="89">
        <v>0</v>
      </c>
    </row>
    <row r="36" spans="1:6" outlineLevel="1" x14ac:dyDescent="0.2">
      <c r="A36" s="18">
        <f>'BG n-2'!A36</f>
        <v>2115</v>
      </c>
      <c r="B36" s="19" t="str">
        <f>'BG n-2'!B36</f>
        <v>Clientes - empreendimentos conjuntos</v>
      </c>
      <c r="C36" s="44">
        <v>0</v>
      </c>
      <c r="D36" s="44">
        <v>0</v>
      </c>
      <c r="E36" s="44">
        <v>0</v>
      </c>
      <c r="F36" s="44">
        <v>0</v>
      </c>
    </row>
    <row r="37" spans="1:6" outlineLevel="1" x14ac:dyDescent="0.2">
      <c r="A37" s="20">
        <f>'BG n-2'!A37</f>
        <v>21151</v>
      </c>
      <c r="B37" s="21" t="str">
        <f>'BG n-2'!B37</f>
        <v>De curto prazo</v>
      </c>
      <c r="C37" s="89">
        <v>0</v>
      </c>
      <c r="D37" s="89">
        <v>0</v>
      </c>
      <c r="E37" s="44">
        <v>0</v>
      </c>
      <c r="F37" s="89">
        <v>0</v>
      </c>
    </row>
    <row r="38" spans="1:6" outlineLevel="1" x14ac:dyDescent="0.2">
      <c r="A38" s="20">
        <f>'BG n-2'!A38</f>
        <v>21152</v>
      </c>
      <c r="B38" s="21" t="str">
        <f>'BG n-2'!B38</f>
        <v>De médio e longo prazo</v>
      </c>
      <c r="C38" s="89">
        <v>0</v>
      </c>
      <c r="D38" s="89">
        <v>0</v>
      </c>
      <c r="E38" s="44">
        <v>0</v>
      </c>
      <c r="F38" s="89">
        <v>0</v>
      </c>
    </row>
    <row r="39" spans="1:6" outlineLevel="1" x14ac:dyDescent="0.2">
      <c r="A39" s="18">
        <f>'BG n-2'!A39</f>
        <v>2116</v>
      </c>
      <c r="B39" s="19" t="str">
        <f>'BG n-2'!B39</f>
        <v>Clientes - outras partes relacionadas</v>
      </c>
      <c r="C39" s="44">
        <v>0</v>
      </c>
      <c r="D39" s="44">
        <v>0</v>
      </c>
      <c r="E39" s="44">
        <v>0</v>
      </c>
      <c r="F39" s="44">
        <v>0</v>
      </c>
    </row>
    <row r="40" spans="1:6" outlineLevel="1" x14ac:dyDescent="0.2">
      <c r="A40" s="20">
        <f>'BG n-2'!A40</f>
        <v>21161</v>
      </c>
      <c r="B40" s="21" t="str">
        <f>'BG n-2'!B40</f>
        <v>De curto prazo</v>
      </c>
      <c r="C40" s="89">
        <v>0</v>
      </c>
      <c r="D40" s="89">
        <v>0</v>
      </c>
      <c r="E40" s="44">
        <v>0</v>
      </c>
      <c r="F40" s="89">
        <v>0</v>
      </c>
    </row>
    <row r="41" spans="1:6" outlineLevel="1" x14ac:dyDescent="0.2">
      <c r="A41" s="20">
        <f>'BG n-2'!A41</f>
        <v>21162</v>
      </c>
      <c r="B41" s="21" t="str">
        <f>'BG n-2'!B41</f>
        <v>De médio e longo prazo</v>
      </c>
      <c r="C41" s="89">
        <v>0</v>
      </c>
      <c r="D41" s="89">
        <v>0</v>
      </c>
      <c r="E41" s="44">
        <v>0</v>
      </c>
      <c r="F41" s="89">
        <v>0</v>
      </c>
    </row>
    <row r="42" spans="1:6" outlineLevel="1" x14ac:dyDescent="0.2">
      <c r="A42" s="17">
        <f>'BG n-2'!A42</f>
        <v>212</v>
      </c>
      <c r="B42" s="15" t="str">
        <f>'BG n-2'!B42</f>
        <v>Clientes - Títulos a receber</v>
      </c>
      <c r="C42" s="44">
        <v>146140.35999999999</v>
      </c>
      <c r="D42" s="44">
        <v>146140.35999999999</v>
      </c>
      <c r="E42" s="44">
        <v>0</v>
      </c>
      <c r="F42" s="44">
        <v>0</v>
      </c>
    </row>
    <row r="43" spans="1:6" outlineLevel="1" x14ac:dyDescent="0.2">
      <c r="A43" s="18">
        <f>'BG n-2'!A43</f>
        <v>2121</v>
      </c>
      <c r="B43" s="19" t="str">
        <f>'BG n-2'!B43</f>
        <v>Clientes gerais</v>
      </c>
      <c r="C43" s="44">
        <v>146140.35999999999</v>
      </c>
      <c r="D43" s="44">
        <v>146140.35999999999</v>
      </c>
      <c r="E43" s="44">
        <v>0</v>
      </c>
      <c r="F43" s="44">
        <v>0</v>
      </c>
    </row>
    <row r="44" spans="1:6" outlineLevel="1" x14ac:dyDescent="0.2">
      <c r="A44" s="20">
        <f>'BG n-2'!A44</f>
        <v>21211</v>
      </c>
      <c r="B44" s="21" t="str">
        <f>'BG n-2'!B44</f>
        <v>De curto prazo</v>
      </c>
      <c r="C44" s="89">
        <v>146140.35999999999</v>
      </c>
      <c r="D44" s="89">
        <v>146140.35999999999</v>
      </c>
      <c r="E44" s="44">
        <v>0</v>
      </c>
      <c r="F44" s="89">
        <v>0</v>
      </c>
    </row>
    <row r="45" spans="1:6" outlineLevel="1" x14ac:dyDescent="0.2">
      <c r="A45" s="20">
        <f>'BG n-2'!A45</f>
        <v>21212</v>
      </c>
      <c r="B45" s="21" t="str">
        <f>'BG n-2'!B45</f>
        <v>De médio e longo prazo</v>
      </c>
      <c r="C45" s="89">
        <v>0</v>
      </c>
      <c r="D45" s="89">
        <v>0</v>
      </c>
      <c r="E45" s="44">
        <v>0</v>
      </c>
      <c r="F45" s="89">
        <v>0</v>
      </c>
    </row>
    <row r="46" spans="1:6" outlineLevel="1" x14ac:dyDescent="0.2">
      <c r="A46" s="18">
        <f>'BG n-2'!A46</f>
        <v>2122</v>
      </c>
      <c r="B46" s="19" t="str">
        <f>'BG n-2'!B46</f>
        <v>Clientes - empresa-mãe</v>
      </c>
      <c r="C46" s="44">
        <v>0</v>
      </c>
      <c r="D46" s="44">
        <v>0</v>
      </c>
      <c r="E46" s="44">
        <v>0</v>
      </c>
      <c r="F46" s="44">
        <v>0</v>
      </c>
    </row>
    <row r="47" spans="1:6" outlineLevel="1" x14ac:dyDescent="0.2">
      <c r="A47" s="20">
        <f>'BG n-2'!A47</f>
        <v>21221</v>
      </c>
      <c r="B47" s="21" t="str">
        <f>'BG n-2'!B47</f>
        <v>De curto prazo</v>
      </c>
      <c r="C47" s="89">
        <v>0</v>
      </c>
      <c r="D47" s="89">
        <v>0</v>
      </c>
      <c r="E47" s="44">
        <v>0</v>
      </c>
      <c r="F47" s="89">
        <v>0</v>
      </c>
    </row>
    <row r="48" spans="1:6" outlineLevel="1" x14ac:dyDescent="0.2">
      <c r="A48" s="20">
        <f>'BG n-2'!A48</f>
        <v>21222</v>
      </c>
      <c r="B48" s="21" t="str">
        <f>'BG n-2'!B48</f>
        <v>De médio e longo prazo</v>
      </c>
      <c r="C48" s="89">
        <v>0</v>
      </c>
      <c r="D48" s="89">
        <v>0</v>
      </c>
      <c r="E48" s="44">
        <v>0</v>
      </c>
      <c r="F48" s="89">
        <v>0</v>
      </c>
    </row>
    <row r="49" spans="1:6" outlineLevel="1" x14ac:dyDescent="0.2">
      <c r="A49" s="18">
        <f>'BG n-2'!A49</f>
        <v>2123</v>
      </c>
      <c r="B49" s="19" t="str">
        <f>'BG n-2'!B49</f>
        <v>Clientes - empresas subsidiárias</v>
      </c>
      <c r="C49" s="44">
        <v>0</v>
      </c>
      <c r="D49" s="44">
        <v>0</v>
      </c>
      <c r="E49" s="44">
        <v>0</v>
      </c>
      <c r="F49" s="44">
        <v>0</v>
      </c>
    </row>
    <row r="50" spans="1:6" outlineLevel="1" x14ac:dyDescent="0.2">
      <c r="A50" s="20">
        <f>'BG n-2'!A50</f>
        <v>21231</v>
      </c>
      <c r="B50" s="21" t="str">
        <f>'BG n-2'!B50</f>
        <v>De curto prazo</v>
      </c>
      <c r="C50" s="89">
        <v>0</v>
      </c>
      <c r="D50" s="89">
        <v>0</v>
      </c>
      <c r="E50" s="44">
        <v>0</v>
      </c>
      <c r="F50" s="89">
        <v>0</v>
      </c>
    </row>
    <row r="51" spans="1:6" outlineLevel="1" x14ac:dyDescent="0.2">
      <c r="A51" s="20">
        <f>'BG n-2'!A51</f>
        <v>21232</v>
      </c>
      <c r="B51" s="21" t="str">
        <f>'BG n-2'!B51</f>
        <v>De médio e longo prazo</v>
      </c>
      <c r="C51" s="89">
        <v>0</v>
      </c>
      <c r="D51" s="89">
        <v>0</v>
      </c>
      <c r="E51" s="44">
        <v>0</v>
      </c>
      <c r="F51" s="89">
        <v>0</v>
      </c>
    </row>
    <row r="52" spans="1:6" outlineLevel="1" x14ac:dyDescent="0.2">
      <c r="A52" s="18">
        <f>'BG n-2'!A52</f>
        <v>2124</v>
      </c>
      <c r="B52" s="19" t="str">
        <f>'BG n-2'!B52</f>
        <v>Clientes - empresas associadas</v>
      </c>
      <c r="C52" s="44">
        <v>0</v>
      </c>
      <c r="D52" s="44">
        <v>0</v>
      </c>
      <c r="E52" s="44">
        <v>0</v>
      </c>
      <c r="F52" s="44">
        <v>0</v>
      </c>
    </row>
    <row r="53" spans="1:6" outlineLevel="1" x14ac:dyDescent="0.2">
      <c r="A53" s="20">
        <f>'BG n-2'!A53</f>
        <v>21241</v>
      </c>
      <c r="B53" s="21" t="str">
        <f>'BG n-2'!B53</f>
        <v>De curto prazo</v>
      </c>
      <c r="C53" s="89">
        <v>0</v>
      </c>
      <c r="D53" s="89">
        <v>0</v>
      </c>
      <c r="E53" s="44">
        <v>0</v>
      </c>
      <c r="F53" s="89">
        <v>0</v>
      </c>
    </row>
    <row r="54" spans="1:6" outlineLevel="1" x14ac:dyDescent="0.2">
      <c r="A54" s="20">
        <f>'BG n-2'!A54</f>
        <v>21242</v>
      </c>
      <c r="B54" s="21" t="str">
        <f>'BG n-2'!B54</f>
        <v>De médio e longo prazo</v>
      </c>
      <c r="C54" s="89">
        <v>0</v>
      </c>
      <c r="D54" s="89">
        <v>0</v>
      </c>
      <c r="E54" s="44">
        <v>0</v>
      </c>
      <c r="F54" s="89">
        <v>0</v>
      </c>
    </row>
    <row r="55" spans="1:6" outlineLevel="1" x14ac:dyDescent="0.2">
      <c r="A55" s="18">
        <f>'BG n-2'!A55</f>
        <v>2125</v>
      </c>
      <c r="B55" s="19" t="str">
        <f>'BG n-2'!B55</f>
        <v>Clientes - empreendimentos conjuntos</v>
      </c>
      <c r="C55" s="44">
        <v>0</v>
      </c>
      <c r="D55" s="44">
        <v>0</v>
      </c>
      <c r="E55" s="44">
        <v>0</v>
      </c>
      <c r="F55" s="44">
        <v>0</v>
      </c>
    </row>
    <row r="56" spans="1:6" outlineLevel="1" x14ac:dyDescent="0.2">
      <c r="A56" s="20">
        <f>'BG n-2'!A56</f>
        <v>21251</v>
      </c>
      <c r="B56" s="21" t="str">
        <f>'BG n-2'!B56</f>
        <v>De curto prazo</v>
      </c>
      <c r="C56" s="89">
        <v>0</v>
      </c>
      <c r="D56" s="89">
        <v>0</v>
      </c>
      <c r="E56" s="44">
        <v>0</v>
      </c>
      <c r="F56" s="89">
        <v>0</v>
      </c>
    </row>
    <row r="57" spans="1:6" outlineLevel="1" x14ac:dyDescent="0.2">
      <c r="A57" s="20">
        <f>'BG n-2'!A57</f>
        <v>21252</v>
      </c>
      <c r="B57" s="21" t="str">
        <f>'BG n-2'!B57</f>
        <v>De médio e longo prazo</v>
      </c>
      <c r="C57" s="89">
        <v>0</v>
      </c>
      <c r="D57" s="89">
        <v>0</v>
      </c>
      <c r="E57" s="44">
        <v>0</v>
      </c>
      <c r="F57" s="89">
        <v>0</v>
      </c>
    </row>
    <row r="58" spans="1:6" outlineLevel="1" x14ac:dyDescent="0.2">
      <c r="A58" s="18">
        <f>'BG n-2'!A58</f>
        <v>2126</v>
      </c>
      <c r="B58" s="19" t="str">
        <f>'BG n-2'!B58</f>
        <v>Clientes - outras partes relacionadas</v>
      </c>
      <c r="C58" s="44">
        <v>0</v>
      </c>
      <c r="D58" s="44">
        <v>0</v>
      </c>
      <c r="E58" s="44">
        <v>0</v>
      </c>
      <c r="F58" s="44">
        <v>0</v>
      </c>
    </row>
    <row r="59" spans="1:6" outlineLevel="1" x14ac:dyDescent="0.2">
      <c r="A59" s="20">
        <f>'BG n-2'!A59</f>
        <v>21261</v>
      </c>
      <c r="B59" s="21" t="str">
        <f>'BG n-2'!B59</f>
        <v>De curto prazo</v>
      </c>
      <c r="C59" s="89">
        <v>0</v>
      </c>
      <c r="D59" s="89">
        <v>0</v>
      </c>
      <c r="E59" s="44">
        <v>0</v>
      </c>
      <c r="F59" s="89">
        <v>0</v>
      </c>
    </row>
    <row r="60" spans="1:6" outlineLevel="1" x14ac:dyDescent="0.2">
      <c r="A60" s="20">
        <f>'BG n-2'!A60</f>
        <v>21262</v>
      </c>
      <c r="B60" s="21" t="str">
        <f>'BG n-2'!B60</f>
        <v>De médio e longo prazo</v>
      </c>
      <c r="C60" s="89">
        <v>0</v>
      </c>
      <c r="D60" s="89">
        <v>0</v>
      </c>
      <c r="E60" s="44">
        <v>0</v>
      </c>
      <c r="F60" s="89">
        <v>0</v>
      </c>
    </row>
    <row r="61" spans="1:6" outlineLevel="1" x14ac:dyDescent="0.2">
      <c r="A61" s="17">
        <f>'BG n-2'!A61</f>
        <v>213</v>
      </c>
      <c r="B61" s="15" t="str">
        <f>'BG n-2'!B61</f>
        <v>Clientes - Cobrança duvidosa</v>
      </c>
      <c r="C61" s="44">
        <v>0</v>
      </c>
      <c r="D61" s="44">
        <v>0</v>
      </c>
      <c r="E61" s="44">
        <v>0</v>
      </c>
      <c r="F61" s="44">
        <v>0</v>
      </c>
    </row>
    <row r="62" spans="1:6" outlineLevel="1" x14ac:dyDescent="0.2">
      <c r="A62" s="18">
        <f>'BG n-2'!A62</f>
        <v>2131</v>
      </c>
      <c r="B62" s="19" t="str">
        <f>'BG n-2'!B62</f>
        <v>Clientes gerais</v>
      </c>
      <c r="C62" s="44">
        <v>0</v>
      </c>
      <c r="D62" s="44">
        <v>0</v>
      </c>
      <c r="E62" s="44">
        <v>0</v>
      </c>
      <c r="F62" s="44">
        <v>0</v>
      </c>
    </row>
    <row r="63" spans="1:6" outlineLevel="1" x14ac:dyDescent="0.2">
      <c r="A63" s="20">
        <f>'BG n-2'!A63</f>
        <v>21311</v>
      </c>
      <c r="B63" s="21" t="str">
        <f>'BG n-2'!B63</f>
        <v>De curto prazo</v>
      </c>
      <c r="C63" s="89">
        <v>0</v>
      </c>
      <c r="D63" s="89">
        <v>0</v>
      </c>
      <c r="E63" s="44">
        <v>0</v>
      </c>
      <c r="F63" s="89">
        <v>0</v>
      </c>
    </row>
    <row r="64" spans="1:6" outlineLevel="1" x14ac:dyDescent="0.2">
      <c r="A64" s="20">
        <f>'BG n-2'!A64</f>
        <v>21312</v>
      </c>
      <c r="B64" s="21" t="str">
        <f>'BG n-2'!B64</f>
        <v>De médio e longo prazo</v>
      </c>
      <c r="C64" s="89">
        <v>0</v>
      </c>
      <c r="D64" s="89">
        <v>0</v>
      </c>
      <c r="E64" s="44">
        <v>0</v>
      </c>
      <c r="F64" s="89">
        <v>0</v>
      </c>
    </row>
    <row r="65" spans="1:6" outlineLevel="1" x14ac:dyDescent="0.2">
      <c r="A65" s="18">
        <f>'BG n-2'!A65</f>
        <v>2132</v>
      </c>
      <c r="B65" s="19" t="str">
        <f>'BG n-2'!B65</f>
        <v>Clientes - empresa-mãe</v>
      </c>
      <c r="C65" s="44">
        <v>0</v>
      </c>
      <c r="D65" s="44">
        <v>0</v>
      </c>
      <c r="E65" s="44">
        <v>0</v>
      </c>
      <c r="F65" s="44">
        <v>0</v>
      </c>
    </row>
    <row r="66" spans="1:6" outlineLevel="1" x14ac:dyDescent="0.2">
      <c r="A66" s="20">
        <f>'BG n-2'!A66</f>
        <v>21321</v>
      </c>
      <c r="B66" s="21" t="str">
        <f>'BG n-2'!B66</f>
        <v>De curto prazo</v>
      </c>
      <c r="C66" s="89">
        <v>0</v>
      </c>
      <c r="D66" s="89">
        <v>0</v>
      </c>
      <c r="E66" s="44">
        <v>0</v>
      </c>
      <c r="F66" s="89">
        <v>0</v>
      </c>
    </row>
    <row r="67" spans="1:6" outlineLevel="1" x14ac:dyDescent="0.2">
      <c r="A67" s="20">
        <f>'BG n-2'!A67</f>
        <v>21322</v>
      </c>
      <c r="B67" s="21" t="str">
        <f>'BG n-2'!B67</f>
        <v>De médio e longo prazo</v>
      </c>
      <c r="C67" s="89">
        <v>0</v>
      </c>
      <c r="D67" s="89">
        <v>0</v>
      </c>
      <c r="E67" s="44">
        <v>0</v>
      </c>
      <c r="F67" s="89">
        <v>0</v>
      </c>
    </row>
    <row r="68" spans="1:6" outlineLevel="1" x14ac:dyDescent="0.2">
      <c r="A68" s="18">
        <f>'BG n-2'!A68</f>
        <v>2133</v>
      </c>
      <c r="B68" s="19" t="str">
        <f>'BG n-2'!B68</f>
        <v>Clientes - empresas subsidiárias</v>
      </c>
      <c r="C68" s="44">
        <v>0</v>
      </c>
      <c r="D68" s="44">
        <v>0</v>
      </c>
      <c r="E68" s="44">
        <v>0</v>
      </c>
      <c r="F68" s="44">
        <v>0</v>
      </c>
    </row>
    <row r="69" spans="1:6" outlineLevel="1" x14ac:dyDescent="0.2">
      <c r="A69" s="20">
        <f>'BG n-2'!A69</f>
        <v>21331</v>
      </c>
      <c r="B69" s="21" t="str">
        <f>'BG n-2'!B69</f>
        <v>De curto prazo</v>
      </c>
      <c r="C69" s="89">
        <v>0</v>
      </c>
      <c r="D69" s="89">
        <v>0</v>
      </c>
      <c r="E69" s="44">
        <v>0</v>
      </c>
      <c r="F69" s="89">
        <v>0</v>
      </c>
    </row>
    <row r="70" spans="1:6" outlineLevel="1" x14ac:dyDescent="0.2">
      <c r="A70" s="20">
        <f>'BG n-2'!A70</f>
        <v>21332</v>
      </c>
      <c r="B70" s="21" t="str">
        <f>'BG n-2'!B70</f>
        <v>De médio e longo prazo</v>
      </c>
      <c r="C70" s="89">
        <v>0</v>
      </c>
      <c r="D70" s="89">
        <v>0</v>
      </c>
      <c r="E70" s="44">
        <v>0</v>
      </c>
      <c r="F70" s="89">
        <v>0</v>
      </c>
    </row>
    <row r="71" spans="1:6" outlineLevel="1" x14ac:dyDescent="0.2">
      <c r="A71" s="18">
        <f>'BG n-2'!A71</f>
        <v>2134</v>
      </c>
      <c r="B71" s="19" t="str">
        <f>'BG n-2'!B71</f>
        <v>Clientes - empresas associadas</v>
      </c>
      <c r="C71" s="44">
        <v>0</v>
      </c>
      <c r="D71" s="44">
        <v>0</v>
      </c>
      <c r="E71" s="44">
        <v>0</v>
      </c>
      <c r="F71" s="44">
        <v>0</v>
      </c>
    </row>
    <row r="72" spans="1:6" outlineLevel="1" x14ac:dyDescent="0.2">
      <c r="A72" s="20">
        <f>'BG n-2'!A72</f>
        <v>21341</v>
      </c>
      <c r="B72" s="21" t="str">
        <f>'BG n-2'!B72</f>
        <v>De curto prazo</v>
      </c>
      <c r="C72" s="89">
        <v>0</v>
      </c>
      <c r="D72" s="89">
        <v>0</v>
      </c>
      <c r="E72" s="44">
        <v>0</v>
      </c>
      <c r="F72" s="89">
        <v>0</v>
      </c>
    </row>
    <row r="73" spans="1:6" outlineLevel="1" x14ac:dyDescent="0.2">
      <c r="A73" s="20">
        <f>'BG n-2'!A73</f>
        <v>21342</v>
      </c>
      <c r="B73" s="21" t="str">
        <f>'BG n-2'!B73</f>
        <v>De médio e longo prazo</v>
      </c>
      <c r="C73" s="89">
        <v>0</v>
      </c>
      <c r="D73" s="89">
        <v>0</v>
      </c>
      <c r="E73" s="44">
        <v>0</v>
      </c>
      <c r="F73" s="89">
        <v>0</v>
      </c>
    </row>
    <row r="74" spans="1:6" outlineLevel="1" x14ac:dyDescent="0.2">
      <c r="A74" s="18">
        <f>'BG n-2'!A74</f>
        <v>2135</v>
      </c>
      <c r="B74" s="19" t="str">
        <f>'BG n-2'!B74</f>
        <v>Clientes - empreendimentos conjuntos</v>
      </c>
      <c r="C74" s="44">
        <v>0</v>
      </c>
      <c r="D74" s="44">
        <v>0</v>
      </c>
      <c r="E74" s="44">
        <v>0</v>
      </c>
      <c r="F74" s="44">
        <v>0</v>
      </c>
    </row>
    <row r="75" spans="1:6" outlineLevel="1" x14ac:dyDescent="0.2">
      <c r="A75" s="20">
        <f>'BG n-2'!A75</f>
        <v>21351</v>
      </c>
      <c r="B75" s="21" t="str">
        <f>'BG n-2'!B75</f>
        <v>De curto prazo</v>
      </c>
      <c r="C75" s="89">
        <v>0</v>
      </c>
      <c r="D75" s="89">
        <v>0</v>
      </c>
      <c r="E75" s="44">
        <v>0</v>
      </c>
      <c r="F75" s="89">
        <v>0</v>
      </c>
    </row>
    <row r="76" spans="1:6" outlineLevel="1" x14ac:dyDescent="0.2">
      <c r="A76" s="20">
        <f>'BG n-2'!A76</f>
        <v>21352</v>
      </c>
      <c r="B76" s="21" t="str">
        <f>'BG n-2'!B76</f>
        <v>De médio e longo prazo</v>
      </c>
      <c r="C76" s="89">
        <v>0</v>
      </c>
      <c r="D76" s="89">
        <v>0</v>
      </c>
      <c r="E76" s="44">
        <v>0</v>
      </c>
      <c r="F76" s="89">
        <v>0</v>
      </c>
    </row>
    <row r="77" spans="1:6" outlineLevel="1" x14ac:dyDescent="0.2">
      <c r="A77" s="18">
        <f>'BG n-2'!A77</f>
        <v>2136</v>
      </c>
      <c r="B77" s="19" t="str">
        <f>'BG n-2'!B77</f>
        <v>Clientes - outras partes relacionadas</v>
      </c>
      <c r="C77" s="44">
        <v>0</v>
      </c>
      <c r="D77" s="44">
        <v>0</v>
      </c>
      <c r="E77" s="44">
        <v>0</v>
      </c>
      <c r="F77" s="44">
        <v>0</v>
      </c>
    </row>
    <row r="78" spans="1:6" outlineLevel="1" x14ac:dyDescent="0.2">
      <c r="A78" s="20">
        <f>'BG n-2'!A78</f>
        <v>21361</v>
      </c>
      <c r="B78" s="21" t="str">
        <f>'BG n-2'!B78</f>
        <v>De curto prazo</v>
      </c>
      <c r="C78" s="89">
        <v>0</v>
      </c>
      <c r="D78" s="89">
        <v>0</v>
      </c>
      <c r="E78" s="44">
        <v>0</v>
      </c>
      <c r="F78" s="89">
        <v>0</v>
      </c>
    </row>
    <row r="79" spans="1:6" outlineLevel="1" x14ac:dyDescent="0.2">
      <c r="A79" s="20">
        <f>'BG n-2'!A79</f>
        <v>21362</v>
      </c>
      <c r="B79" s="21" t="str">
        <f>'BG n-2'!B79</f>
        <v>De médio e longo prazo</v>
      </c>
      <c r="C79" s="89">
        <v>0</v>
      </c>
      <c r="D79" s="89">
        <v>0</v>
      </c>
      <c r="E79" s="44">
        <v>0</v>
      </c>
      <c r="F79" s="89">
        <v>0</v>
      </c>
    </row>
    <row r="80" spans="1:6" outlineLevel="1" x14ac:dyDescent="0.2">
      <c r="A80" s="17">
        <f>'BG n-2'!A80</f>
        <v>218</v>
      </c>
      <c r="B80" s="15" t="str">
        <f>'BG n-2'!B80</f>
        <v>Adiantamentos de clientes</v>
      </c>
      <c r="C80" s="89">
        <v>113120.67</v>
      </c>
      <c r="D80" s="89">
        <v>301732.23</v>
      </c>
      <c r="E80" s="89">
        <v>0</v>
      </c>
      <c r="F80" s="44">
        <v>188611.56</v>
      </c>
    </row>
    <row r="81" spans="1:6" outlineLevel="1" x14ac:dyDescent="0.2">
      <c r="A81" s="17">
        <f>'BG n-2'!A81</f>
        <v>219</v>
      </c>
      <c r="B81" s="15" t="str">
        <f>'BG n-2'!B81</f>
        <v>Perdas por imparidade acumuladas</v>
      </c>
      <c r="C81" s="44">
        <v>9398.1</v>
      </c>
      <c r="D81" s="44">
        <v>121484.05</v>
      </c>
      <c r="E81" s="44">
        <v>0</v>
      </c>
      <c r="F81" s="44">
        <v>112085.95</v>
      </c>
    </row>
    <row r="82" spans="1:6" outlineLevel="1" x14ac:dyDescent="0.2">
      <c r="A82" s="18">
        <f>'BG n-2'!A82</f>
        <v>2191</v>
      </c>
      <c r="B82" s="19" t="str">
        <f>'BG n-2'!B82</f>
        <v>De curto prazo</v>
      </c>
      <c r="C82" s="89">
        <v>9398.1</v>
      </c>
      <c r="D82" s="89">
        <v>121484.05</v>
      </c>
      <c r="E82" s="89">
        <v>0</v>
      </c>
      <c r="F82" s="44">
        <v>112085.95</v>
      </c>
    </row>
    <row r="83" spans="1:6" outlineLevel="1" x14ac:dyDescent="0.2">
      <c r="A83" s="18">
        <f>'BG n-2'!A83</f>
        <v>2192</v>
      </c>
      <c r="B83" s="19" t="str">
        <f>'BG n-2'!B83</f>
        <v>De médio e longo prazo</v>
      </c>
      <c r="C83" s="89">
        <v>0</v>
      </c>
      <c r="D83" s="89">
        <v>0</v>
      </c>
      <c r="E83" s="89">
        <v>0</v>
      </c>
      <c r="F83" s="44">
        <v>0</v>
      </c>
    </row>
    <row r="84" spans="1:6" x14ac:dyDescent="0.2">
      <c r="A84" s="16">
        <f>'BG n-2'!A84</f>
        <v>22</v>
      </c>
      <c r="B84" s="12" t="str">
        <f>'BG n-2'!B84</f>
        <v>Fornecedores</v>
      </c>
      <c r="C84" s="44">
        <v>43238566.259999998</v>
      </c>
      <c r="D84" s="44">
        <v>44624233.299999997</v>
      </c>
      <c r="E84" s="44">
        <v>25328.829999999958</v>
      </c>
      <c r="F84" s="44">
        <v>1410995.8699999973</v>
      </c>
    </row>
    <row r="85" spans="1:6" outlineLevel="1" x14ac:dyDescent="0.2">
      <c r="A85" s="17">
        <f>'BG n-2'!A85</f>
        <v>221</v>
      </c>
      <c r="B85" s="15" t="str">
        <f>'BG n-2'!B85</f>
        <v>Fornecedores, c/c</v>
      </c>
      <c r="C85" s="44">
        <v>42713724.18</v>
      </c>
      <c r="D85" s="44">
        <v>44124720.049999997</v>
      </c>
      <c r="E85" s="44">
        <v>0</v>
      </c>
      <c r="F85" s="44">
        <v>1410995.8699999973</v>
      </c>
    </row>
    <row r="86" spans="1:6" outlineLevel="1" x14ac:dyDescent="0.2">
      <c r="A86" s="18">
        <f>'BG n-2'!A86</f>
        <v>2211</v>
      </c>
      <c r="B86" s="19" t="str">
        <f>'BG n-2'!B86</f>
        <v>Fornecedores gerais</v>
      </c>
      <c r="C86" s="44">
        <v>42713724.18</v>
      </c>
      <c r="D86" s="44">
        <v>44124720.049999997</v>
      </c>
      <c r="E86" s="44">
        <v>0</v>
      </c>
      <c r="F86" s="44">
        <v>1410995.8699999973</v>
      </c>
    </row>
    <row r="87" spans="1:6" outlineLevel="1" x14ac:dyDescent="0.2">
      <c r="A87" s="20">
        <f>'BG n-2'!A87</f>
        <v>22111</v>
      </c>
      <c r="B87" s="21" t="str">
        <f>'BG n-2'!B87</f>
        <v>De curto prazo</v>
      </c>
      <c r="C87" s="89">
        <v>42713724.18</v>
      </c>
      <c r="D87" s="89">
        <v>44124720.049999997</v>
      </c>
      <c r="E87" s="89">
        <v>0</v>
      </c>
      <c r="F87" s="44">
        <v>1410995.8699999973</v>
      </c>
    </row>
    <row r="88" spans="1:6" outlineLevel="1" x14ac:dyDescent="0.2">
      <c r="A88" s="20">
        <f>'BG n-2'!A88</f>
        <v>22112</v>
      </c>
      <c r="B88" s="21" t="str">
        <f>'BG n-2'!B88</f>
        <v>De médio e longo prazo</v>
      </c>
      <c r="C88" s="89">
        <v>0</v>
      </c>
      <c r="D88" s="89">
        <v>0</v>
      </c>
      <c r="E88" s="89">
        <v>0</v>
      </c>
      <c r="F88" s="44">
        <v>0</v>
      </c>
    </row>
    <row r="89" spans="1:6" outlineLevel="1" x14ac:dyDescent="0.2">
      <c r="A89" s="18">
        <f>'BG n-2'!A89</f>
        <v>2212</v>
      </c>
      <c r="B89" s="19" t="str">
        <f>'BG n-2'!B89</f>
        <v>Fornecedores - empresa-mãe</v>
      </c>
      <c r="C89" s="44">
        <v>0</v>
      </c>
      <c r="D89" s="44">
        <v>0</v>
      </c>
      <c r="E89" s="44">
        <v>0</v>
      </c>
      <c r="F89" s="44">
        <v>0</v>
      </c>
    </row>
    <row r="90" spans="1:6" outlineLevel="1" x14ac:dyDescent="0.2">
      <c r="A90" s="20">
        <f>'BG n-2'!A90</f>
        <v>22121</v>
      </c>
      <c r="B90" s="21" t="str">
        <f>'BG n-2'!B90</f>
        <v>De curto prazo</v>
      </c>
      <c r="C90" s="89">
        <v>0</v>
      </c>
      <c r="D90" s="89">
        <v>0</v>
      </c>
      <c r="E90" s="89">
        <v>0</v>
      </c>
      <c r="F90" s="44">
        <v>0</v>
      </c>
    </row>
    <row r="91" spans="1:6" outlineLevel="1" x14ac:dyDescent="0.2">
      <c r="A91" s="20">
        <f>'BG n-2'!A91</f>
        <v>22122</v>
      </c>
      <c r="B91" s="21" t="str">
        <f>'BG n-2'!B91</f>
        <v>De médio e longo prazo</v>
      </c>
      <c r="C91" s="89">
        <v>0</v>
      </c>
      <c r="D91" s="89">
        <v>0</v>
      </c>
      <c r="E91" s="89">
        <v>0</v>
      </c>
      <c r="F91" s="44">
        <v>0</v>
      </c>
    </row>
    <row r="92" spans="1:6" outlineLevel="1" x14ac:dyDescent="0.2">
      <c r="A92" s="18">
        <f>'BG n-2'!A92</f>
        <v>2213</v>
      </c>
      <c r="B92" s="19" t="str">
        <f>'BG n-2'!B92</f>
        <v>Fornecedores - empresas subsidiárias</v>
      </c>
      <c r="C92" s="44">
        <v>0</v>
      </c>
      <c r="D92" s="44">
        <v>0</v>
      </c>
      <c r="E92" s="44">
        <v>0</v>
      </c>
      <c r="F92" s="44">
        <v>0</v>
      </c>
    </row>
    <row r="93" spans="1:6" outlineLevel="1" x14ac:dyDescent="0.2">
      <c r="A93" s="20">
        <f>'BG n-2'!A93</f>
        <v>22131</v>
      </c>
      <c r="B93" s="21" t="str">
        <f>'BG n-2'!B93</f>
        <v>De curto prazo</v>
      </c>
      <c r="C93" s="89">
        <v>0</v>
      </c>
      <c r="D93" s="89">
        <v>0</v>
      </c>
      <c r="E93" s="89">
        <v>0</v>
      </c>
      <c r="F93" s="44">
        <v>0</v>
      </c>
    </row>
    <row r="94" spans="1:6" outlineLevel="1" x14ac:dyDescent="0.2">
      <c r="A94" s="20">
        <f>'BG n-2'!A94</f>
        <v>22132</v>
      </c>
      <c r="B94" s="21" t="str">
        <f>'BG n-2'!B94</f>
        <v>De médio e longo prazo</v>
      </c>
      <c r="C94" s="89">
        <v>0</v>
      </c>
      <c r="D94" s="89">
        <v>0</v>
      </c>
      <c r="E94" s="89">
        <v>0</v>
      </c>
      <c r="F94" s="44">
        <v>0</v>
      </c>
    </row>
    <row r="95" spans="1:6" outlineLevel="1" x14ac:dyDescent="0.2">
      <c r="A95" s="18">
        <f>'BG n-2'!A95</f>
        <v>2214</v>
      </c>
      <c r="B95" s="19" t="str">
        <f>'BG n-2'!B95</f>
        <v>Fornecedores - empresas associadas</v>
      </c>
      <c r="C95" s="44">
        <v>0</v>
      </c>
      <c r="D95" s="44">
        <v>0</v>
      </c>
      <c r="E95" s="44">
        <v>0</v>
      </c>
      <c r="F95" s="44">
        <v>0</v>
      </c>
    </row>
    <row r="96" spans="1:6" outlineLevel="1" x14ac:dyDescent="0.2">
      <c r="A96" s="20">
        <f>'BG n-2'!A96</f>
        <v>22141</v>
      </c>
      <c r="B96" s="21" t="str">
        <f>'BG n-2'!B96</f>
        <v>De curto prazo</v>
      </c>
      <c r="C96" s="89">
        <v>0</v>
      </c>
      <c r="D96" s="89">
        <v>0</v>
      </c>
      <c r="E96" s="89">
        <v>0</v>
      </c>
      <c r="F96" s="44">
        <v>0</v>
      </c>
    </row>
    <row r="97" spans="1:6" outlineLevel="1" x14ac:dyDescent="0.2">
      <c r="A97" s="20">
        <f>'BG n-2'!A97</f>
        <v>22142</v>
      </c>
      <c r="B97" s="21" t="str">
        <f>'BG n-2'!B97</f>
        <v>De médio e longo prazo</v>
      </c>
      <c r="C97" s="89">
        <v>0</v>
      </c>
      <c r="D97" s="89">
        <v>0</v>
      </c>
      <c r="E97" s="89">
        <v>0</v>
      </c>
      <c r="F97" s="44">
        <v>0</v>
      </c>
    </row>
    <row r="98" spans="1:6" outlineLevel="1" x14ac:dyDescent="0.2">
      <c r="A98" s="18">
        <f>'BG n-2'!A98</f>
        <v>2215</v>
      </c>
      <c r="B98" s="19" t="str">
        <f>'BG n-2'!B98</f>
        <v>Fornecedores - empreendimentos conjuntos</v>
      </c>
      <c r="C98" s="44">
        <v>0</v>
      </c>
      <c r="D98" s="44">
        <v>0</v>
      </c>
      <c r="E98" s="44">
        <v>0</v>
      </c>
      <c r="F98" s="44">
        <v>0</v>
      </c>
    </row>
    <row r="99" spans="1:6" outlineLevel="1" x14ac:dyDescent="0.2">
      <c r="A99" s="20">
        <f>'BG n-2'!A99</f>
        <v>22151</v>
      </c>
      <c r="B99" s="21" t="str">
        <f>'BG n-2'!B99</f>
        <v>De curto prazo</v>
      </c>
      <c r="C99" s="89">
        <v>0</v>
      </c>
      <c r="D99" s="89">
        <v>0</v>
      </c>
      <c r="E99" s="89">
        <v>0</v>
      </c>
      <c r="F99" s="44">
        <v>0</v>
      </c>
    </row>
    <row r="100" spans="1:6" outlineLevel="1" x14ac:dyDescent="0.2">
      <c r="A100" s="20">
        <f>'BG n-2'!A100</f>
        <v>22152</v>
      </c>
      <c r="B100" s="21" t="str">
        <f>'BG n-2'!B100</f>
        <v>De médio e longo prazo</v>
      </c>
      <c r="C100" s="89">
        <v>0</v>
      </c>
      <c r="D100" s="89">
        <v>0</v>
      </c>
      <c r="E100" s="89">
        <v>0</v>
      </c>
      <c r="F100" s="44">
        <v>0</v>
      </c>
    </row>
    <row r="101" spans="1:6" outlineLevel="1" x14ac:dyDescent="0.2">
      <c r="A101" s="18">
        <f>'BG n-2'!A101</f>
        <v>2216</v>
      </c>
      <c r="B101" s="19" t="str">
        <f>'BG n-2'!B101</f>
        <v>Fornecedores - outras partes relacionadas</v>
      </c>
      <c r="C101" s="44">
        <v>0</v>
      </c>
      <c r="D101" s="44">
        <v>0</v>
      </c>
      <c r="E101" s="44">
        <v>0</v>
      </c>
      <c r="F101" s="44">
        <v>0</v>
      </c>
    </row>
    <row r="102" spans="1:6" outlineLevel="1" x14ac:dyDescent="0.2">
      <c r="A102" s="20">
        <f>'BG n-2'!A102</f>
        <v>22161</v>
      </c>
      <c r="B102" s="21" t="str">
        <f>'BG n-2'!B102</f>
        <v>De curto prazo</v>
      </c>
      <c r="C102" s="89">
        <v>0</v>
      </c>
      <c r="D102" s="89">
        <v>0</v>
      </c>
      <c r="E102" s="89">
        <v>0</v>
      </c>
      <c r="F102" s="44">
        <v>0</v>
      </c>
    </row>
    <row r="103" spans="1:6" outlineLevel="1" x14ac:dyDescent="0.2">
      <c r="A103" s="20">
        <f>'BG n-2'!A103</f>
        <v>22162</v>
      </c>
      <c r="B103" s="21" t="str">
        <f>'BG n-2'!B103</f>
        <v>De médio e longo prazo</v>
      </c>
      <c r="C103" s="89">
        <v>0</v>
      </c>
      <c r="D103" s="89">
        <v>0</v>
      </c>
      <c r="E103" s="89">
        <v>0</v>
      </c>
      <c r="F103" s="44">
        <v>0</v>
      </c>
    </row>
    <row r="104" spans="1:6" outlineLevel="1" x14ac:dyDescent="0.2">
      <c r="A104" s="17">
        <f>'BG n-2'!A104</f>
        <v>222</v>
      </c>
      <c r="B104" s="15" t="str">
        <f>'BG n-2'!B104</f>
        <v>Fornecedores - Títulos a pagar</v>
      </c>
      <c r="C104" s="44">
        <v>0</v>
      </c>
      <c r="D104" s="44">
        <v>0</v>
      </c>
      <c r="E104" s="44">
        <v>0</v>
      </c>
      <c r="F104" s="44">
        <v>0</v>
      </c>
    </row>
    <row r="105" spans="1:6" outlineLevel="1" x14ac:dyDescent="0.2">
      <c r="A105" s="18">
        <f>'BG n-2'!A105</f>
        <v>2221</v>
      </c>
      <c r="B105" s="19" t="str">
        <f>'BG n-2'!B105</f>
        <v>Fornecedores gerais</v>
      </c>
      <c r="C105" s="44">
        <v>0</v>
      </c>
      <c r="D105" s="44">
        <v>0</v>
      </c>
      <c r="E105" s="44">
        <v>0</v>
      </c>
      <c r="F105" s="44">
        <v>0</v>
      </c>
    </row>
    <row r="106" spans="1:6" outlineLevel="1" x14ac:dyDescent="0.2">
      <c r="A106" s="20">
        <f>'BG n-2'!A106</f>
        <v>22211</v>
      </c>
      <c r="B106" s="21" t="str">
        <f>'BG n-2'!B106</f>
        <v>De curto prazo</v>
      </c>
      <c r="C106" s="89">
        <v>0</v>
      </c>
      <c r="D106" s="89">
        <v>0</v>
      </c>
      <c r="E106" s="89">
        <v>0</v>
      </c>
      <c r="F106" s="44">
        <v>0</v>
      </c>
    </row>
    <row r="107" spans="1:6" outlineLevel="1" x14ac:dyDescent="0.2">
      <c r="A107" s="20">
        <f>'BG n-2'!A107</f>
        <v>22212</v>
      </c>
      <c r="B107" s="21" t="str">
        <f>'BG n-2'!B107</f>
        <v>De médio e longo prazo</v>
      </c>
      <c r="C107" s="89">
        <v>0</v>
      </c>
      <c r="D107" s="89">
        <v>0</v>
      </c>
      <c r="E107" s="89">
        <v>0</v>
      </c>
      <c r="F107" s="44">
        <v>0</v>
      </c>
    </row>
    <row r="108" spans="1:6" outlineLevel="1" x14ac:dyDescent="0.2">
      <c r="A108" s="18">
        <f>'BG n-2'!A108</f>
        <v>2222</v>
      </c>
      <c r="B108" s="19" t="str">
        <f>'BG n-2'!B108</f>
        <v>Fornecedores - empresa-mãe</v>
      </c>
      <c r="C108" s="44">
        <v>0</v>
      </c>
      <c r="D108" s="44">
        <v>0</v>
      </c>
      <c r="E108" s="44">
        <v>0</v>
      </c>
      <c r="F108" s="44">
        <v>0</v>
      </c>
    </row>
    <row r="109" spans="1:6" outlineLevel="1" x14ac:dyDescent="0.2">
      <c r="A109" s="20">
        <f>'BG n-2'!A109</f>
        <v>22221</v>
      </c>
      <c r="B109" s="21" t="str">
        <f>'BG n-2'!B109</f>
        <v>De curto prazo</v>
      </c>
      <c r="C109" s="89">
        <v>0</v>
      </c>
      <c r="D109" s="89">
        <v>0</v>
      </c>
      <c r="E109" s="89">
        <v>0</v>
      </c>
      <c r="F109" s="44">
        <v>0</v>
      </c>
    </row>
    <row r="110" spans="1:6" outlineLevel="1" x14ac:dyDescent="0.2">
      <c r="A110" s="20">
        <f>'BG n-2'!A110</f>
        <v>22222</v>
      </c>
      <c r="B110" s="21" t="str">
        <f>'BG n-2'!B110</f>
        <v>De médio e longo prazo</v>
      </c>
      <c r="C110" s="89">
        <v>0</v>
      </c>
      <c r="D110" s="89">
        <v>0</v>
      </c>
      <c r="E110" s="89">
        <v>0</v>
      </c>
      <c r="F110" s="44">
        <v>0</v>
      </c>
    </row>
    <row r="111" spans="1:6" outlineLevel="1" x14ac:dyDescent="0.2">
      <c r="A111" s="18">
        <f>'BG n-2'!A111</f>
        <v>2223</v>
      </c>
      <c r="B111" s="19" t="str">
        <f>'BG n-2'!B111</f>
        <v>Fornecedores - empresas subsidiárias</v>
      </c>
      <c r="C111" s="44">
        <v>0</v>
      </c>
      <c r="D111" s="44">
        <v>0</v>
      </c>
      <c r="E111" s="44">
        <v>0</v>
      </c>
      <c r="F111" s="44">
        <v>0</v>
      </c>
    </row>
    <row r="112" spans="1:6" outlineLevel="1" x14ac:dyDescent="0.2">
      <c r="A112" s="20">
        <f>'BG n-2'!A112</f>
        <v>22231</v>
      </c>
      <c r="B112" s="21" t="str">
        <f>'BG n-2'!B112</f>
        <v>De curto prazo</v>
      </c>
      <c r="C112" s="89">
        <v>0</v>
      </c>
      <c r="D112" s="89">
        <v>0</v>
      </c>
      <c r="E112" s="89">
        <v>0</v>
      </c>
      <c r="F112" s="44">
        <v>0</v>
      </c>
    </row>
    <row r="113" spans="1:6" outlineLevel="1" x14ac:dyDescent="0.2">
      <c r="A113" s="20">
        <f>'BG n-2'!A113</f>
        <v>22232</v>
      </c>
      <c r="B113" s="21" t="str">
        <f>'BG n-2'!B113</f>
        <v>De médio e longo prazo</v>
      </c>
      <c r="C113" s="89">
        <v>0</v>
      </c>
      <c r="D113" s="89">
        <v>0</v>
      </c>
      <c r="E113" s="89">
        <v>0</v>
      </c>
      <c r="F113" s="44">
        <v>0</v>
      </c>
    </row>
    <row r="114" spans="1:6" outlineLevel="1" x14ac:dyDescent="0.2">
      <c r="A114" s="18">
        <f>'BG n-2'!A114</f>
        <v>2224</v>
      </c>
      <c r="B114" s="19" t="str">
        <f>'BG n-2'!B114</f>
        <v>Fornecedores - empresas associadas</v>
      </c>
      <c r="C114" s="44">
        <v>0</v>
      </c>
      <c r="D114" s="44">
        <v>0</v>
      </c>
      <c r="E114" s="44">
        <v>0</v>
      </c>
      <c r="F114" s="44">
        <v>0</v>
      </c>
    </row>
    <row r="115" spans="1:6" outlineLevel="1" x14ac:dyDescent="0.2">
      <c r="A115" s="20">
        <f>'BG n-2'!A115</f>
        <v>22241</v>
      </c>
      <c r="B115" s="21" t="str">
        <f>'BG n-2'!B115</f>
        <v>De curto prazo</v>
      </c>
      <c r="C115" s="89">
        <v>0</v>
      </c>
      <c r="D115" s="89">
        <v>0</v>
      </c>
      <c r="E115" s="89">
        <v>0</v>
      </c>
      <c r="F115" s="44">
        <v>0</v>
      </c>
    </row>
    <row r="116" spans="1:6" outlineLevel="1" x14ac:dyDescent="0.2">
      <c r="A116" s="20">
        <f>'BG n-2'!A116</f>
        <v>22242</v>
      </c>
      <c r="B116" s="21" t="str">
        <f>'BG n-2'!B116</f>
        <v>De médio e longo prazo</v>
      </c>
      <c r="C116" s="89">
        <v>0</v>
      </c>
      <c r="D116" s="89">
        <v>0</v>
      </c>
      <c r="E116" s="89">
        <v>0</v>
      </c>
      <c r="F116" s="44">
        <v>0</v>
      </c>
    </row>
    <row r="117" spans="1:6" outlineLevel="1" x14ac:dyDescent="0.2">
      <c r="A117" s="18">
        <f>'BG n-2'!A117</f>
        <v>2225</v>
      </c>
      <c r="B117" s="19" t="str">
        <f>'BG n-2'!B117</f>
        <v>Fornecedores - empreendimentos conjuntos</v>
      </c>
      <c r="C117" s="44">
        <v>0</v>
      </c>
      <c r="D117" s="44">
        <v>0</v>
      </c>
      <c r="E117" s="44">
        <v>0</v>
      </c>
      <c r="F117" s="44">
        <v>0</v>
      </c>
    </row>
    <row r="118" spans="1:6" outlineLevel="1" x14ac:dyDescent="0.2">
      <c r="A118" s="20">
        <f>'BG n-2'!A118</f>
        <v>22251</v>
      </c>
      <c r="B118" s="21" t="str">
        <f>'BG n-2'!B118</f>
        <v>De curto prazo</v>
      </c>
      <c r="C118" s="89">
        <v>0</v>
      </c>
      <c r="D118" s="89">
        <v>0</v>
      </c>
      <c r="E118" s="89">
        <v>0</v>
      </c>
      <c r="F118" s="44">
        <v>0</v>
      </c>
    </row>
    <row r="119" spans="1:6" outlineLevel="1" x14ac:dyDescent="0.2">
      <c r="A119" s="20">
        <f>'BG n-2'!A119</f>
        <v>22252</v>
      </c>
      <c r="B119" s="21" t="str">
        <f>'BG n-2'!B119</f>
        <v>De médio e longo prazo</v>
      </c>
      <c r="C119" s="89">
        <v>0</v>
      </c>
      <c r="D119" s="89">
        <v>0</v>
      </c>
      <c r="E119" s="89">
        <v>0</v>
      </c>
      <c r="F119" s="44">
        <v>0</v>
      </c>
    </row>
    <row r="120" spans="1:6" outlineLevel="1" x14ac:dyDescent="0.2">
      <c r="A120" s="18">
        <f>'BG n-2'!A120</f>
        <v>2226</v>
      </c>
      <c r="B120" s="19" t="str">
        <f>'BG n-2'!B120</f>
        <v>Fornecedores - outras partes relacionadas</v>
      </c>
      <c r="C120" s="44">
        <v>0</v>
      </c>
      <c r="D120" s="44">
        <v>0</v>
      </c>
      <c r="E120" s="44">
        <v>0</v>
      </c>
      <c r="F120" s="44">
        <v>0</v>
      </c>
    </row>
    <row r="121" spans="1:6" outlineLevel="1" x14ac:dyDescent="0.2">
      <c r="A121" s="20">
        <f>'BG n-2'!A121</f>
        <v>22261</v>
      </c>
      <c r="B121" s="21" t="str">
        <f>'BG n-2'!B121</f>
        <v>De curto prazo</v>
      </c>
      <c r="C121" s="89">
        <v>0</v>
      </c>
      <c r="D121" s="89">
        <v>0</v>
      </c>
      <c r="E121" s="89">
        <v>0</v>
      </c>
      <c r="F121" s="44">
        <v>0</v>
      </c>
    </row>
    <row r="122" spans="1:6" outlineLevel="1" x14ac:dyDescent="0.2">
      <c r="A122" s="20">
        <f>'BG n-2'!A122</f>
        <v>22262</v>
      </c>
      <c r="B122" s="21" t="str">
        <f>'BG n-2'!B122</f>
        <v>De médio e longo prazo</v>
      </c>
      <c r="C122" s="89">
        <v>0</v>
      </c>
      <c r="D122" s="89">
        <v>0</v>
      </c>
      <c r="E122" s="89">
        <v>0</v>
      </c>
      <c r="F122" s="44">
        <v>0</v>
      </c>
    </row>
    <row r="123" spans="1:6" outlineLevel="1" x14ac:dyDescent="0.2">
      <c r="A123" s="17">
        <f>'BG n-2'!A123</f>
        <v>225</v>
      </c>
      <c r="B123" s="15" t="str">
        <f>'BG n-2'!B123</f>
        <v>Facturas em recepção e conferência</v>
      </c>
      <c r="C123" s="89">
        <v>0</v>
      </c>
      <c r="D123" s="89">
        <v>0</v>
      </c>
      <c r="E123" s="89">
        <v>0</v>
      </c>
      <c r="F123" s="44">
        <v>0</v>
      </c>
    </row>
    <row r="124" spans="1:6" outlineLevel="1" x14ac:dyDescent="0.2">
      <c r="A124" s="17">
        <f>'BG n-2'!A124</f>
        <v>228</v>
      </c>
      <c r="B124" s="15" t="str">
        <f>'BG n-2'!B124</f>
        <v>Adiantamentos a fornecedores</v>
      </c>
      <c r="C124" s="89">
        <v>524842.07999999996</v>
      </c>
      <c r="D124" s="89">
        <v>499513.25</v>
      </c>
      <c r="E124" s="44">
        <v>25328.829999999958</v>
      </c>
      <c r="F124" s="89">
        <v>0</v>
      </c>
    </row>
    <row r="125" spans="1:6" outlineLevel="1" x14ac:dyDescent="0.2">
      <c r="A125" s="17">
        <f>'BG n-2'!A125</f>
        <v>229</v>
      </c>
      <c r="B125" s="15" t="str">
        <f>'BG n-2'!B125</f>
        <v>Perdas por imparidade acumuladas</v>
      </c>
      <c r="C125" s="44">
        <v>0</v>
      </c>
      <c r="D125" s="44">
        <v>0</v>
      </c>
      <c r="E125" s="44">
        <v>0</v>
      </c>
      <c r="F125" s="44">
        <v>0</v>
      </c>
    </row>
    <row r="126" spans="1:6" outlineLevel="1" x14ac:dyDescent="0.2">
      <c r="A126" s="18">
        <f>'BG n-2'!A126</f>
        <v>2291</v>
      </c>
      <c r="B126" s="19" t="str">
        <f>'BG n-2'!B126</f>
        <v>De curto prazo</v>
      </c>
      <c r="C126" s="89">
        <v>0</v>
      </c>
      <c r="D126" s="89">
        <v>0</v>
      </c>
      <c r="E126" s="44">
        <v>0</v>
      </c>
      <c r="F126" s="89">
        <v>0</v>
      </c>
    </row>
    <row r="127" spans="1:6" outlineLevel="1" x14ac:dyDescent="0.2">
      <c r="A127" s="18">
        <f>'BG n-2'!A127</f>
        <v>2292</v>
      </c>
      <c r="B127" s="19" t="str">
        <f>'BG n-2'!B127</f>
        <v>De médio e longo prazo</v>
      </c>
      <c r="C127" s="89">
        <v>0</v>
      </c>
      <c r="D127" s="89">
        <v>0</v>
      </c>
      <c r="E127" s="44">
        <v>0</v>
      </c>
      <c r="F127" s="89">
        <v>0</v>
      </c>
    </row>
    <row r="128" spans="1:6" x14ac:dyDescent="0.2">
      <c r="A128" s="16">
        <f>'BG n-2'!A128</f>
        <v>23</v>
      </c>
      <c r="B128" s="12" t="str">
        <f>'BG n-2'!B128</f>
        <v>Pessoal</v>
      </c>
      <c r="C128" s="44">
        <v>1508788</v>
      </c>
      <c r="D128" s="44">
        <v>1508911.42</v>
      </c>
      <c r="E128" s="44">
        <v>0</v>
      </c>
      <c r="F128" s="44">
        <v>123.42000000000007</v>
      </c>
    </row>
    <row r="129" spans="1:6" outlineLevel="1" x14ac:dyDescent="0.2">
      <c r="A129" s="17">
        <f>'BG n-2'!A129</f>
        <v>231</v>
      </c>
      <c r="B129" s="15" t="str">
        <f>'BG n-2'!B129</f>
        <v>Remunerações a pagar</v>
      </c>
      <c r="C129" s="44">
        <v>1506302</v>
      </c>
      <c r="D129" s="44">
        <v>1506302</v>
      </c>
      <c r="E129" s="44">
        <v>0</v>
      </c>
      <c r="F129" s="44">
        <v>0</v>
      </c>
    </row>
    <row r="130" spans="1:6" outlineLevel="1" x14ac:dyDescent="0.2">
      <c r="A130" s="18">
        <f>'BG n-2'!A130</f>
        <v>2311</v>
      </c>
      <c r="B130" s="19" t="str">
        <f>'BG n-2'!B130</f>
        <v>Aos órgãos sociais</v>
      </c>
      <c r="C130" s="89">
        <v>251455</v>
      </c>
      <c r="D130" s="89">
        <v>251455</v>
      </c>
      <c r="E130" s="89">
        <v>0</v>
      </c>
      <c r="F130" s="44">
        <v>0</v>
      </c>
    </row>
    <row r="131" spans="1:6" outlineLevel="1" x14ac:dyDescent="0.2">
      <c r="A131" s="18">
        <f>'BG n-2'!A131</f>
        <v>2312</v>
      </c>
      <c r="B131" s="19" t="str">
        <f>'BG n-2'!B131</f>
        <v>Ao pessoal</v>
      </c>
      <c r="C131" s="89">
        <v>1254847</v>
      </c>
      <c r="D131" s="89">
        <v>1254847</v>
      </c>
      <c r="E131" s="89">
        <v>0</v>
      </c>
      <c r="F131" s="44">
        <v>0</v>
      </c>
    </row>
    <row r="132" spans="1:6" outlineLevel="1" x14ac:dyDescent="0.2">
      <c r="A132" s="17">
        <f>'BG n-2'!A132</f>
        <v>232</v>
      </c>
      <c r="B132" s="15" t="str">
        <f>'BG n-2'!B132</f>
        <v>Adiantamentos</v>
      </c>
      <c r="C132" s="44">
        <v>0</v>
      </c>
      <c r="D132" s="44">
        <v>0</v>
      </c>
      <c r="E132" s="44">
        <v>0</v>
      </c>
      <c r="F132" s="44">
        <v>0</v>
      </c>
    </row>
    <row r="133" spans="1:6" outlineLevel="1" x14ac:dyDescent="0.2">
      <c r="A133" s="18">
        <f>'BG n-2'!A133</f>
        <v>2321</v>
      </c>
      <c r="B133" s="19" t="str">
        <f>'BG n-2'!B133</f>
        <v>Aos órgãos sociais</v>
      </c>
      <c r="C133" s="89">
        <v>0</v>
      </c>
      <c r="D133" s="89">
        <v>0</v>
      </c>
      <c r="E133" s="44">
        <v>0</v>
      </c>
      <c r="F133" s="89">
        <v>0</v>
      </c>
    </row>
    <row r="134" spans="1:6" outlineLevel="1" x14ac:dyDescent="0.2">
      <c r="A134" s="18">
        <f>'BG n-2'!A134</f>
        <v>2322</v>
      </c>
      <c r="B134" s="19" t="str">
        <f>'BG n-2'!B134</f>
        <v>Ao pessoal</v>
      </c>
      <c r="C134" s="89">
        <v>0</v>
      </c>
      <c r="D134" s="89">
        <v>0</v>
      </c>
      <c r="E134" s="44">
        <v>0</v>
      </c>
      <c r="F134" s="89">
        <v>0</v>
      </c>
    </row>
    <row r="135" spans="1:6" outlineLevel="1" x14ac:dyDescent="0.2">
      <c r="A135" s="17">
        <f>'BG n-2'!A135</f>
        <v>237</v>
      </c>
      <c r="B135" s="15" t="str">
        <f>'BG n-2'!B135</f>
        <v>Cauções</v>
      </c>
      <c r="C135" s="44">
        <v>0</v>
      </c>
      <c r="D135" s="44">
        <v>0</v>
      </c>
      <c r="E135" s="44">
        <v>0</v>
      </c>
      <c r="F135" s="44">
        <v>0</v>
      </c>
    </row>
    <row r="136" spans="1:6" outlineLevel="1" x14ac:dyDescent="0.2">
      <c r="A136" s="18">
        <f>'BG n-2'!A136</f>
        <v>2371</v>
      </c>
      <c r="B136" s="19" t="str">
        <f>'BG n-2'!B136</f>
        <v>Dos órgãos sociais</v>
      </c>
      <c r="C136" s="89">
        <v>0</v>
      </c>
      <c r="D136" s="89">
        <v>0</v>
      </c>
      <c r="E136" s="89">
        <v>0</v>
      </c>
      <c r="F136" s="44">
        <v>0</v>
      </c>
    </row>
    <row r="137" spans="1:6" outlineLevel="1" x14ac:dyDescent="0.2">
      <c r="A137" s="18">
        <f>'BG n-2'!A137</f>
        <v>2372</v>
      </c>
      <c r="B137" s="19" t="str">
        <f>'BG n-2'!B137</f>
        <v>Do pessoal</v>
      </c>
      <c r="C137" s="89">
        <v>0</v>
      </c>
      <c r="D137" s="89">
        <v>0</v>
      </c>
      <c r="E137" s="89">
        <v>0</v>
      </c>
      <c r="F137" s="44">
        <v>0</v>
      </c>
    </row>
    <row r="138" spans="1:6" outlineLevel="1" x14ac:dyDescent="0.2">
      <c r="A138" s="17">
        <f>'BG n-2'!A138</f>
        <v>238</v>
      </c>
      <c r="B138" s="15" t="str">
        <f>'BG n-2'!B138</f>
        <v>Outras operações</v>
      </c>
      <c r="C138" s="44">
        <v>2486</v>
      </c>
      <c r="D138" s="44">
        <v>2609.42</v>
      </c>
      <c r="E138" s="44">
        <v>0</v>
      </c>
      <c r="F138" s="44">
        <v>123.42000000000007</v>
      </c>
    </row>
    <row r="139" spans="1:6" outlineLevel="1" x14ac:dyDescent="0.2">
      <c r="A139" s="18">
        <f>'BG n-2'!A139</f>
        <v>2381</v>
      </c>
      <c r="B139" s="19" t="str">
        <f>'BG n-2'!B139</f>
        <v>Com os órgãos sociais</v>
      </c>
      <c r="C139" s="89">
        <v>0</v>
      </c>
      <c r="D139" s="89">
        <v>0</v>
      </c>
      <c r="E139" s="89">
        <v>0</v>
      </c>
      <c r="F139" s="44">
        <v>0</v>
      </c>
    </row>
    <row r="140" spans="1:6" outlineLevel="1" x14ac:dyDescent="0.2">
      <c r="A140" s="18">
        <f>'BG n-2'!A140</f>
        <v>2382</v>
      </c>
      <c r="B140" s="19" t="str">
        <f>'BG n-2'!B140</f>
        <v>Com o pessoal</v>
      </c>
      <c r="C140" s="89">
        <v>2486</v>
      </c>
      <c r="D140" s="89">
        <v>2609.42</v>
      </c>
      <c r="E140" s="89">
        <v>0</v>
      </c>
      <c r="F140" s="44">
        <v>123.42000000000007</v>
      </c>
    </row>
    <row r="141" spans="1:6" outlineLevel="1" x14ac:dyDescent="0.2">
      <c r="A141" s="17">
        <f>'BG n-2'!A141</f>
        <v>239</v>
      </c>
      <c r="B141" s="15" t="str">
        <f>'BG n-2'!B141</f>
        <v>Perdas por imparidade acumuladas</v>
      </c>
      <c r="C141" s="89">
        <v>0</v>
      </c>
      <c r="D141" s="89">
        <v>0</v>
      </c>
      <c r="E141" s="89">
        <v>0</v>
      </c>
      <c r="F141" s="44">
        <v>0</v>
      </c>
    </row>
    <row r="142" spans="1:6" x14ac:dyDescent="0.2">
      <c r="A142" s="16">
        <f>'BG n-2'!A142</f>
        <v>24</v>
      </c>
      <c r="B142" s="12" t="str">
        <f>'BG n-2'!B142</f>
        <v>Estado e outros entes públicos</v>
      </c>
      <c r="C142" s="44">
        <v>1261120.8899999999</v>
      </c>
      <c r="D142" s="44">
        <v>1498897.4700000002</v>
      </c>
      <c r="E142" s="44">
        <v>26332.080000000002</v>
      </c>
      <c r="F142" s="44">
        <v>264108.66000000003</v>
      </c>
    </row>
    <row r="143" spans="1:6" outlineLevel="1" x14ac:dyDescent="0.2">
      <c r="A143" s="17">
        <f>'BG n-2'!A143</f>
        <v>241</v>
      </c>
      <c r="B143" s="15" t="str">
        <f>'BG n-2'!B143</f>
        <v>Imposto sobre o rendimento</v>
      </c>
      <c r="C143" s="89">
        <v>131319.57999999999</v>
      </c>
      <c r="D143" s="89">
        <v>104987.5</v>
      </c>
      <c r="E143" s="89">
        <v>26332.080000000002</v>
      </c>
      <c r="F143" s="44">
        <v>0</v>
      </c>
    </row>
    <row r="144" spans="1:6" outlineLevel="1" x14ac:dyDescent="0.2">
      <c r="A144" s="17">
        <f>'BG n-2'!A144</f>
        <v>242</v>
      </c>
      <c r="B144" s="15" t="str">
        <f>'BG n-2'!B144</f>
        <v>Retenção de impostos sobre rendimentos</v>
      </c>
      <c r="C144" s="44">
        <v>262697.69999999995</v>
      </c>
      <c r="D144" s="44">
        <v>288168.7</v>
      </c>
      <c r="E144" s="44">
        <v>0</v>
      </c>
      <c r="F144" s="44">
        <v>25471.000000000029</v>
      </c>
    </row>
    <row r="145" spans="1:6" outlineLevel="1" x14ac:dyDescent="0.2">
      <c r="A145" s="18">
        <f>'BG n-2'!A145</f>
        <v>2421</v>
      </c>
      <c r="B145" s="19" t="str">
        <f>'BG n-2'!B145</f>
        <v>Trabalho dependente</v>
      </c>
      <c r="C145" s="89">
        <v>228143.35999999999</v>
      </c>
      <c r="D145" s="89">
        <v>246428.17</v>
      </c>
      <c r="E145" s="89">
        <v>0</v>
      </c>
      <c r="F145" s="44">
        <v>18284.810000000027</v>
      </c>
    </row>
    <row r="146" spans="1:6" outlineLevel="1" x14ac:dyDescent="0.2">
      <c r="A146" s="18">
        <f>'BG n-2'!A146</f>
        <v>2422</v>
      </c>
      <c r="B146" s="19" t="str">
        <f>'BG n-2'!B146</f>
        <v>Trabalho independente</v>
      </c>
      <c r="C146" s="89">
        <v>26741.86</v>
      </c>
      <c r="D146" s="89">
        <v>33335.83</v>
      </c>
      <c r="E146" s="89">
        <v>0</v>
      </c>
      <c r="F146" s="44">
        <v>6593.9700000000012</v>
      </c>
    </row>
    <row r="147" spans="1:6" outlineLevel="1" x14ac:dyDescent="0.2">
      <c r="A147" s="18">
        <f>'BG n-2'!A147</f>
        <v>2423</v>
      </c>
      <c r="B147" s="19" t="str">
        <f>'BG n-2'!B147</f>
        <v>Capitais</v>
      </c>
      <c r="C147" s="89">
        <v>0</v>
      </c>
      <c r="D147" s="89">
        <v>0</v>
      </c>
      <c r="E147" s="89">
        <v>0</v>
      </c>
      <c r="F147" s="44">
        <v>0</v>
      </c>
    </row>
    <row r="148" spans="1:6" outlineLevel="1" x14ac:dyDescent="0.2">
      <c r="A148" s="18">
        <f>'BG n-2'!A148</f>
        <v>2424</v>
      </c>
      <c r="B148" s="19" t="str">
        <f>'BG n-2'!B148</f>
        <v>Prediais</v>
      </c>
      <c r="C148" s="89">
        <v>7812.48</v>
      </c>
      <c r="D148" s="89">
        <v>8404.7000000000007</v>
      </c>
      <c r="E148" s="89">
        <v>0</v>
      </c>
      <c r="F148" s="44">
        <v>592.22000000000116</v>
      </c>
    </row>
    <row r="149" spans="1:6" outlineLevel="1" x14ac:dyDescent="0.2">
      <c r="A149" s="18">
        <f>'BG n-2'!A149</f>
        <v>2429</v>
      </c>
      <c r="B149" s="19" t="str">
        <f>'BG n-2'!B149</f>
        <v>Outros rendimentos</v>
      </c>
      <c r="C149" s="89">
        <v>0</v>
      </c>
      <c r="D149" s="89">
        <v>0</v>
      </c>
      <c r="E149" s="89">
        <v>0</v>
      </c>
      <c r="F149" s="44">
        <v>0</v>
      </c>
    </row>
    <row r="150" spans="1:6" outlineLevel="1" x14ac:dyDescent="0.2">
      <c r="A150" s="17">
        <f>'BG n-2'!A150</f>
        <v>243</v>
      </c>
      <c r="B150" s="15" t="str">
        <f>'BG n-2'!B150</f>
        <v>Imposto sobre o valor acrescentado (IVA)</v>
      </c>
      <c r="C150" s="44">
        <v>385311.91</v>
      </c>
      <c r="D150" s="44">
        <v>587045.12</v>
      </c>
      <c r="E150" s="44">
        <v>0</v>
      </c>
      <c r="F150" s="44">
        <v>201733.21000000002</v>
      </c>
    </row>
    <row r="151" spans="1:6" outlineLevel="1" x14ac:dyDescent="0.2">
      <c r="A151" s="18">
        <f>'BG n-2'!A151</f>
        <v>2431</v>
      </c>
      <c r="B151" s="19" t="str">
        <f>'BG n-2'!B151</f>
        <v>IVA - Suportado</v>
      </c>
      <c r="C151" s="44">
        <v>0</v>
      </c>
      <c r="D151" s="44">
        <v>0</v>
      </c>
      <c r="E151" s="44">
        <v>0</v>
      </c>
      <c r="F151" s="44">
        <v>0</v>
      </c>
    </row>
    <row r="152" spans="1:6" outlineLevel="1" x14ac:dyDescent="0.2">
      <c r="A152" s="20">
        <f>'BG n-2'!A152</f>
        <v>24311</v>
      </c>
      <c r="B152" s="21" t="str">
        <f>'BG n-2'!B152</f>
        <v>Inventários</v>
      </c>
      <c r="C152" s="89">
        <v>0</v>
      </c>
      <c r="D152" s="89">
        <v>0</v>
      </c>
      <c r="E152" s="44">
        <v>0</v>
      </c>
      <c r="F152" s="89">
        <v>0</v>
      </c>
    </row>
    <row r="153" spans="1:6" outlineLevel="1" x14ac:dyDescent="0.2">
      <c r="A153" s="20">
        <f>'BG n-2'!A153</f>
        <v>24312</v>
      </c>
      <c r="B153" s="21" t="str">
        <f>'BG n-2'!B153</f>
        <v>Investimentos não financeiros</v>
      </c>
      <c r="C153" s="89">
        <v>0</v>
      </c>
      <c r="D153" s="89">
        <v>0</v>
      </c>
      <c r="E153" s="44">
        <v>0</v>
      </c>
      <c r="F153" s="89">
        <v>0</v>
      </c>
    </row>
    <row r="154" spans="1:6" outlineLevel="1" x14ac:dyDescent="0.2">
      <c r="A154" s="20">
        <f>'BG n-2'!A154</f>
        <v>24313</v>
      </c>
      <c r="B154" s="21" t="str">
        <f>'BG n-2'!B154</f>
        <v>Outros bens e serviços</v>
      </c>
      <c r="C154" s="89">
        <v>0</v>
      </c>
      <c r="D154" s="89">
        <v>0</v>
      </c>
      <c r="E154" s="44">
        <v>0</v>
      </c>
      <c r="F154" s="89">
        <v>0</v>
      </c>
    </row>
    <row r="155" spans="1:6" outlineLevel="1" x14ac:dyDescent="0.2">
      <c r="A155" s="18">
        <f>'BG n-2'!A155</f>
        <v>2432</v>
      </c>
      <c r="B155" s="19" t="str">
        <f>'BG n-2'!B155</f>
        <v>IVA - Dedutível</v>
      </c>
      <c r="C155" s="44">
        <v>0</v>
      </c>
      <c r="D155" s="44">
        <v>0</v>
      </c>
      <c r="E155" s="44">
        <v>0</v>
      </c>
      <c r="F155" s="44">
        <v>0</v>
      </c>
    </row>
    <row r="156" spans="1:6" outlineLevel="1" x14ac:dyDescent="0.2">
      <c r="A156" s="20">
        <f>'BG n-2'!A156</f>
        <v>24321</v>
      </c>
      <c r="B156" s="21" t="str">
        <f>'BG n-2'!B156</f>
        <v>Inventários</v>
      </c>
      <c r="C156" s="89">
        <v>0</v>
      </c>
      <c r="D156" s="89">
        <v>0</v>
      </c>
      <c r="E156" s="44">
        <v>0</v>
      </c>
      <c r="F156" s="89">
        <v>0</v>
      </c>
    </row>
    <row r="157" spans="1:6" outlineLevel="1" x14ac:dyDescent="0.2">
      <c r="A157" s="20">
        <f>'BG n-2'!A157</f>
        <v>24322</v>
      </c>
      <c r="B157" s="21" t="str">
        <f>'BG n-2'!B157</f>
        <v>Investimentos não financeiros</v>
      </c>
      <c r="C157" s="89">
        <v>0</v>
      </c>
      <c r="D157" s="89">
        <v>0</v>
      </c>
      <c r="E157" s="44">
        <v>0</v>
      </c>
      <c r="F157" s="89">
        <v>0</v>
      </c>
    </row>
    <row r="158" spans="1:6" outlineLevel="1" x14ac:dyDescent="0.2">
      <c r="A158" s="20">
        <f>'BG n-2'!A158</f>
        <v>24323</v>
      </c>
      <c r="B158" s="21" t="str">
        <f>'BG n-2'!B158</f>
        <v>Outros bens e serviços</v>
      </c>
      <c r="C158" s="89">
        <v>0</v>
      </c>
      <c r="D158" s="89">
        <v>0</v>
      </c>
      <c r="E158" s="44">
        <v>0</v>
      </c>
      <c r="F158" s="89">
        <v>0</v>
      </c>
    </row>
    <row r="159" spans="1:6" outlineLevel="1" x14ac:dyDescent="0.2">
      <c r="A159" s="18">
        <f>'BG n-2'!A159</f>
        <v>2433</v>
      </c>
      <c r="B159" s="19" t="str">
        <f>'BG n-2'!B159</f>
        <v>IVA - Liquidado</v>
      </c>
      <c r="C159" s="44">
        <v>0</v>
      </c>
      <c r="D159" s="44">
        <v>0</v>
      </c>
      <c r="E159" s="44">
        <v>0</v>
      </c>
      <c r="F159" s="44">
        <v>0</v>
      </c>
    </row>
    <row r="160" spans="1:6" outlineLevel="1" x14ac:dyDescent="0.2">
      <c r="A160" s="20">
        <f>'BG n-2'!A160</f>
        <v>24331</v>
      </c>
      <c r="B160" s="21" t="str">
        <f>'BG n-2'!B160</f>
        <v>Operações gerais</v>
      </c>
      <c r="C160" s="89">
        <v>0</v>
      </c>
      <c r="D160" s="89">
        <v>0</v>
      </c>
      <c r="E160" s="89">
        <v>0</v>
      </c>
      <c r="F160" s="44">
        <v>0</v>
      </c>
    </row>
    <row r="161" spans="1:6" outlineLevel="1" x14ac:dyDescent="0.2">
      <c r="A161" s="20">
        <f>'BG n-2'!A161</f>
        <v>24332</v>
      </c>
      <c r="B161" s="21" t="str">
        <f>'BG n-2'!B161</f>
        <v>Autoconsumos e operações gratuitas</v>
      </c>
      <c r="C161" s="89">
        <v>0</v>
      </c>
      <c r="D161" s="89">
        <v>0</v>
      </c>
      <c r="E161" s="89">
        <v>0</v>
      </c>
      <c r="F161" s="44">
        <v>0</v>
      </c>
    </row>
    <row r="162" spans="1:6" outlineLevel="1" x14ac:dyDescent="0.2">
      <c r="A162" s="18">
        <f>'BG n-2'!A162</f>
        <v>2434</v>
      </c>
      <c r="B162" s="19" t="str">
        <f>'BG n-2'!B162</f>
        <v>IVA - Regularizações</v>
      </c>
      <c r="C162" s="44">
        <v>0</v>
      </c>
      <c r="D162" s="44">
        <v>0</v>
      </c>
      <c r="E162" s="44">
        <v>0</v>
      </c>
      <c r="F162" s="44">
        <v>0</v>
      </c>
    </row>
    <row r="163" spans="1:6" outlineLevel="1" x14ac:dyDescent="0.2">
      <c r="A163" s="20">
        <f>'BG n-2'!A163</f>
        <v>24341</v>
      </c>
      <c r="B163" s="21" t="str">
        <f>'BG n-2'!B163</f>
        <v>Mensais (ou trimestrais) a favor da entidade</v>
      </c>
      <c r="C163" s="89">
        <v>0</v>
      </c>
      <c r="D163" s="89">
        <v>0</v>
      </c>
      <c r="E163" s="44">
        <v>0</v>
      </c>
      <c r="F163" s="89">
        <v>0</v>
      </c>
    </row>
    <row r="164" spans="1:6" outlineLevel="1" x14ac:dyDescent="0.2">
      <c r="A164" s="20">
        <f>'BG n-2'!A164</f>
        <v>24342</v>
      </c>
      <c r="B164" s="21" t="str">
        <f>'BG n-2'!B164</f>
        <v>Mensais (ou trimestrais) a favor do Estado</v>
      </c>
      <c r="C164" s="89">
        <v>0</v>
      </c>
      <c r="D164" s="89">
        <v>0</v>
      </c>
      <c r="E164" s="89">
        <v>0</v>
      </c>
      <c r="F164" s="44">
        <v>0</v>
      </c>
    </row>
    <row r="165" spans="1:6" outlineLevel="1" x14ac:dyDescent="0.2">
      <c r="A165" s="20">
        <f>'BG n-2'!A165</f>
        <v>24343</v>
      </c>
      <c r="B165" s="21" t="str">
        <f>'BG n-2'!B165</f>
        <v>Anuais, por cálculo do pro rata definitivo</v>
      </c>
      <c r="C165" s="89">
        <v>0</v>
      </c>
      <c r="D165" s="89">
        <v>0</v>
      </c>
      <c r="E165" s="89">
        <v>0</v>
      </c>
      <c r="F165" s="44">
        <v>0</v>
      </c>
    </row>
    <row r="166" spans="1:6" outlineLevel="1" x14ac:dyDescent="0.2">
      <c r="A166" s="20">
        <f>'BG n-2'!A166</f>
        <v>24344</v>
      </c>
      <c r="B166" s="21" t="str">
        <f>'BG n-2'!B166</f>
        <v>Anuais, por variação dos pro rata definitivos</v>
      </c>
      <c r="C166" s="89">
        <v>0</v>
      </c>
      <c r="D166" s="89">
        <v>0</v>
      </c>
      <c r="E166" s="89">
        <v>0</v>
      </c>
      <c r="F166" s="44">
        <v>0</v>
      </c>
    </row>
    <row r="167" spans="1:6" outlineLevel="1" x14ac:dyDescent="0.2">
      <c r="A167" s="20">
        <f>'BG n-2'!A167</f>
        <v>24345</v>
      </c>
      <c r="B167" s="21" t="str">
        <f>'BG n-2'!B167</f>
        <v>Outras regularizações anuais</v>
      </c>
      <c r="C167" s="89">
        <v>0</v>
      </c>
      <c r="D167" s="89">
        <v>0</v>
      </c>
      <c r="E167" s="89">
        <v>0</v>
      </c>
      <c r="F167" s="44">
        <v>0</v>
      </c>
    </row>
    <row r="168" spans="1:6" outlineLevel="1" x14ac:dyDescent="0.2">
      <c r="A168" s="18">
        <f>'BG n-2'!A168</f>
        <v>2435</v>
      </c>
      <c r="B168" s="19" t="str">
        <f>'BG n-2'!B168</f>
        <v>IVA - Apuramento</v>
      </c>
      <c r="C168" s="89">
        <v>0</v>
      </c>
      <c r="D168" s="89">
        <v>0</v>
      </c>
      <c r="E168" s="89">
        <v>0</v>
      </c>
      <c r="F168" s="44">
        <v>0</v>
      </c>
    </row>
    <row r="169" spans="1:6" outlineLevel="1" x14ac:dyDescent="0.2">
      <c r="A169" s="18">
        <f>'BG n-2'!A169</f>
        <v>2436</v>
      </c>
      <c r="B169" s="19" t="str">
        <f>'BG n-2'!B169</f>
        <v>IVA - A pagar</v>
      </c>
      <c r="C169" s="44">
        <v>385311.91</v>
      </c>
      <c r="D169" s="44">
        <v>587045.12</v>
      </c>
      <c r="E169" s="44">
        <v>0</v>
      </c>
      <c r="F169" s="44">
        <v>201733.21000000002</v>
      </c>
    </row>
    <row r="170" spans="1:6" outlineLevel="1" x14ac:dyDescent="0.2">
      <c r="A170" s="20">
        <f>'BG n-2'!A170</f>
        <v>24361</v>
      </c>
      <c r="B170" s="21" t="str">
        <f>'BG n-2'!B170</f>
        <v>Valores apurados</v>
      </c>
      <c r="C170" s="89">
        <v>385311.91</v>
      </c>
      <c r="D170" s="89">
        <v>587045.12</v>
      </c>
      <c r="E170" s="89">
        <v>0</v>
      </c>
      <c r="F170" s="44">
        <v>201733.21000000002</v>
      </c>
    </row>
    <row r="171" spans="1:6" outlineLevel="1" x14ac:dyDescent="0.2">
      <c r="A171" s="20">
        <f>'BG n-2'!A171</f>
        <v>24362</v>
      </c>
      <c r="B171" s="21" t="str">
        <f>'BG n-2'!B171</f>
        <v>Liquidações oficiosas</v>
      </c>
      <c r="C171" s="89">
        <v>0</v>
      </c>
      <c r="D171" s="89">
        <v>0</v>
      </c>
      <c r="E171" s="89">
        <v>0</v>
      </c>
      <c r="F171" s="44">
        <v>0</v>
      </c>
    </row>
    <row r="172" spans="1:6" outlineLevel="1" x14ac:dyDescent="0.2">
      <c r="A172" s="20">
        <f>'BG n-2'!A172</f>
        <v>24363</v>
      </c>
      <c r="B172" s="21" t="str">
        <f>'BG n-2'!B172</f>
        <v>Diferenças entre os valores apurados e as liquidações oficiosas</v>
      </c>
      <c r="C172" s="89">
        <v>0</v>
      </c>
      <c r="D172" s="89">
        <v>0</v>
      </c>
      <c r="E172" s="89">
        <v>0</v>
      </c>
      <c r="F172" s="44">
        <v>0</v>
      </c>
    </row>
    <row r="173" spans="1:6" outlineLevel="1" x14ac:dyDescent="0.2">
      <c r="A173" s="18">
        <f>'BG n-2'!A173</f>
        <v>2437</v>
      </c>
      <c r="B173" s="19" t="str">
        <f>'BG n-2'!B173</f>
        <v>IVA - A recuperar</v>
      </c>
      <c r="C173" s="89">
        <v>0</v>
      </c>
      <c r="D173" s="89">
        <v>0</v>
      </c>
      <c r="E173" s="44">
        <v>0</v>
      </c>
      <c r="F173" s="89">
        <v>0</v>
      </c>
    </row>
    <row r="174" spans="1:6" outlineLevel="1" x14ac:dyDescent="0.2">
      <c r="A174" s="18">
        <f>'BG n-2'!A174</f>
        <v>2438</v>
      </c>
      <c r="B174" s="19" t="str">
        <f>'BG n-2'!B174</f>
        <v>IVA - Reembolsos pedidos</v>
      </c>
      <c r="C174" s="89">
        <v>0</v>
      </c>
      <c r="D174" s="89">
        <v>0</v>
      </c>
      <c r="E174" s="44">
        <v>0</v>
      </c>
      <c r="F174" s="89">
        <v>0</v>
      </c>
    </row>
    <row r="175" spans="1:6" outlineLevel="1" x14ac:dyDescent="0.2">
      <c r="A175" s="18">
        <f>'BG n-2'!A175</f>
        <v>2439</v>
      </c>
      <c r="B175" s="19" t="str">
        <f>'BG n-2'!B175</f>
        <v>IVA - Liquidações oficiosas</v>
      </c>
      <c r="C175" s="89">
        <v>0</v>
      </c>
      <c r="D175" s="89">
        <v>0</v>
      </c>
      <c r="E175" s="44">
        <v>0</v>
      </c>
      <c r="F175" s="89">
        <v>0</v>
      </c>
    </row>
    <row r="176" spans="1:6" outlineLevel="1" x14ac:dyDescent="0.2">
      <c r="A176" s="17">
        <f>'BG n-2'!A176</f>
        <v>244</v>
      </c>
      <c r="B176" s="15" t="str">
        <f>'BG n-2'!B176</f>
        <v>Outros impostos</v>
      </c>
      <c r="C176" s="89">
        <v>0</v>
      </c>
      <c r="D176" s="89">
        <v>0</v>
      </c>
      <c r="E176" s="89">
        <v>0</v>
      </c>
      <c r="F176" s="44">
        <v>0</v>
      </c>
    </row>
    <row r="177" spans="1:6" outlineLevel="1" x14ac:dyDescent="0.2">
      <c r="A177" s="17">
        <f>'BG n-2'!A177</f>
        <v>245</v>
      </c>
      <c r="B177" s="15" t="str">
        <f>'BG n-2'!B177</f>
        <v>Contribuições para a Segurança Social</v>
      </c>
      <c r="C177" s="89">
        <v>481791.7</v>
      </c>
      <c r="D177" s="89">
        <v>518696.15</v>
      </c>
      <c r="E177" s="89">
        <v>0</v>
      </c>
      <c r="F177" s="44">
        <v>36904.450000000012</v>
      </c>
    </row>
    <row r="178" spans="1:6" outlineLevel="1" x14ac:dyDescent="0.2">
      <c r="A178" s="17">
        <f>'BG n-2'!A178</f>
        <v>246</v>
      </c>
      <c r="B178" s="15" t="str">
        <f>'BG n-2'!B178</f>
        <v>Tributos das autarquias locais</v>
      </c>
      <c r="C178" s="89">
        <v>0</v>
      </c>
      <c r="D178" s="89">
        <v>0</v>
      </c>
      <c r="E178" s="89">
        <v>0</v>
      </c>
      <c r="F178" s="44">
        <v>0</v>
      </c>
    </row>
    <row r="179" spans="1:6" outlineLevel="1" x14ac:dyDescent="0.2">
      <c r="A179" s="17">
        <f>'BG n-2'!A179</f>
        <v>248</v>
      </c>
      <c r="B179" s="15" t="str">
        <f>'BG n-2'!B179</f>
        <v>Outras tributações</v>
      </c>
      <c r="C179" s="89">
        <v>0</v>
      </c>
      <c r="D179" s="89">
        <v>0</v>
      </c>
      <c r="E179" s="89">
        <v>0</v>
      </c>
      <c r="F179" s="44">
        <v>0</v>
      </c>
    </row>
    <row r="180" spans="1:6" x14ac:dyDescent="0.2">
      <c r="A180" s="16">
        <f>'BG n-2'!A180</f>
        <v>25</v>
      </c>
      <c r="B180" s="12" t="str">
        <f>'BG n-2'!B180</f>
        <v>Financiamentos obtidos</v>
      </c>
      <c r="C180" s="44">
        <v>10557305.6</v>
      </c>
      <c r="D180" s="44">
        <v>12340765.1</v>
      </c>
      <c r="E180" s="44">
        <v>0</v>
      </c>
      <c r="F180" s="44">
        <v>1783459.5</v>
      </c>
    </row>
    <row r="181" spans="1:6" outlineLevel="1" x14ac:dyDescent="0.2">
      <c r="A181" s="17">
        <f>'BG n-2'!A181</f>
        <v>251</v>
      </c>
      <c r="B181" s="15" t="str">
        <f>'BG n-2'!B181</f>
        <v>Instituições de crédito e sociedades financeiras</v>
      </c>
      <c r="C181" s="44">
        <v>10557305.6</v>
      </c>
      <c r="D181" s="44">
        <v>12340765.1</v>
      </c>
      <c r="E181" s="44">
        <v>0</v>
      </c>
      <c r="F181" s="44">
        <v>1783459.5</v>
      </c>
    </row>
    <row r="182" spans="1:6" outlineLevel="1" x14ac:dyDescent="0.2">
      <c r="A182" s="18">
        <f>'BG n-2'!A182</f>
        <v>2511</v>
      </c>
      <c r="B182" s="19" t="str">
        <f>'BG n-2'!B182</f>
        <v>Empréstimos bancários</v>
      </c>
      <c r="C182" s="44">
        <v>10557305.6</v>
      </c>
      <c r="D182" s="44">
        <v>12340765.1</v>
      </c>
      <c r="E182" s="44">
        <v>0</v>
      </c>
      <c r="F182" s="44">
        <v>1783459.5</v>
      </c>
    </row>
    <row r="183" spans="1:6" outlineLevel="1" x14ac:dyDescent="0.2">
      <c r="A183" s="20">
        <f>'BG n-2'!A183</f>
        <v>25111</v>
      </c>
      <c r="B183" s="21" t="str">
        <f>'BG n-2'!B183</f>
        <v>De curto prazo</v>
      </c>
      <c r="C183" s="89">
        <v>10518400</v>
      </c>
      <c r="D183" s="89">
        <v>11592568.25</v>
      </c>
      <c r="E183" s="89">
        <v>0</v>
      </c>
      <c r="F183" s="44">
        <v>1074168.25</v>
      </c>
    </row>
    <row r="184" spans="1:6" outlineLevel="1" x14ac:dyDescent="0.2">
      <c r="A184" s="20">
        <f>'BG n-2'!A184</f>
        <v>25112</v>
      </c>
      <c r="B184" s="21" t="str">
        <f>'BG n-2'!B184</f>
        <v>De médio e longo prazo</v>
      </c>
      <c r="C184" s="89">
        <v>38905.599999999999</v>
      </c>
      <c r="D184" s="89">
        <v>748196.85</v>
      </c>
      <c r="E184" s="89">
        <v>0</v>
      </c>
      <c r="F184" s="44">
        <v>709291.25</v>
      </c>
    </row>
    <row r="185" spans="1:6" outlineLevel="1" x14ac:dyDescent="0.2">
      <c r="A185" s="18">
        <f>'BG n-2'!A185</f>
        <v>2512</v>
      </c>
      <c r="B185" s="19" t="str">
        <f>'BG n-2'!B185</f>
        <v>Descobertos bancários</v>
      </c>
      <c r="C185" s="89">
        <v>0</v>
      </c>
      <c r="D185" s="89">
        <v>0</v>
      </c>
      <c r="E185" s="89">
        <v>0</v>
      </c>
      <c r="F185" s="44">
        <v>0</v>
      </c>
    </row>
    <row r="186" spans="1:6" outlineLevel="1" x14ac:dyDescent="0.2">
      <c r="A186" s="18">
        <f>'BG n-2'!A186</f>
        <v>2513</v>
      </c>
      <c r="B186" s="19" t="str">
        <f>'BG n-2'!B186</f>
        <v>Locações financeiras</v>
      </c>
      <c r="C186" s="44">
        <v>0</v>
      </c>
      <c r="D186" s="44">
        <v>0</v>
      </c>
      <c r="E186" s="44">
        <v>0</v>
      </c>
      <c r="F186" s="44">
        <v>0</v>
      </c>
    </row>
    <row r="187" spans="1:6" outlineLevel="1" x14ac:dyDescent="0.2">
      <c r="A187" s="20">
        <f>'BG n-2'!A187</f>
        <v>25131</v>
      </c>
      <c r="B187" s="21" t="str">
        <f>'BG n-2'!B187</f>
        <v>De curto prazo</v>
      </c>
      <c r="C187" s="89">
        <v>0</v>
      </c>
      <c r="D187" s="89">
        <v>0</v>
      </c>
      <c r="E187" s="89">
        <v>0</v>
      </c>
      <c r="F187" s="44">
        <v>0</v>
      </c>
    </row>
    <row r="188" spans="1:6" outlineLevel="1" x14ac:dyDescent="0.2">
      <c r="A188" s="20">
        <f>'BG n-2'!A188</f>
        <v>25132</v>
      </c>
      <c r="B188" s="21" t="str">
        <f>'BG n-2'!B188</f>
        <v>De médio e longo prazo</v>
      </c>
      <c r="C188" s="89">
        <v>0</v>
      </c>
      <c r="D188" s="89">
        <v>0</v>
      </c>
      <c r="E188" s="89">
        <v>0</v>
      </c>
      <c r="F188" s="44">
        <v>0</v>
      </c>
    </row>
    <row r="189" spans="1:6" outlineLevel="1" x14ac:dyDescent="0.2">
      <c r="A189" s="17">
        <f>'BG n-2'!A189</f>
        <v>252</v>
      </c>
      <c r="B189" s="15" t="str">
        <f>'BG n-2'!B189</f>
        <v>Mercado de valores mobiliários</v>
      </c>
      <c r="C189" s="44">
        <v>0</v>
      </c>
      <c r="D189" s="44">
        <v>0</v>
      </c>
      <c r="E189" s="44">
        <v>0</v>
      </c>
      <c r="F189" s="44">
        <v>0</v>
      </c>
    </row>
    <row r="190" spans="1:6" outlineLevel="1" x14ac:dyDescent="0.2">
      <c r="A190" s="18">
        <f>'BG n-2'!A190</f>
        <v>2521</v>
      </c>
      <c r="B190" s="19" t="str">
        <f>'BG n-2'!B190</f>
        <v>Empréstimos por obrigações</v>
      </c>
      <c r="C190" s="89">
        <v>0</v>
      </c>
      <c r="D190" s="89">
        <v>0</v>
      </c>
      <c r="E190" s="89">
        <v>0</v>
      </c>
      <c r="F190" s="44">
        <v>0</v>
      </c>
    </row>
    <row r="191" spans="1:6" outlineLevel="1" x14ac:dyDescent="0.2">
      <c r="A191" s="17">
        <f>'BG n-2'!A191</f>
        <v>253</v>
      </c>
      <c r="B191" s="15" t="str">
        <f>'BG n-2'!B191</f>
        <v>Participantes de capital</v>
      </c>
      <c r="C191" s="44">
        <v>0</v>
      </c>
      <c r="D191" s="44">
        <v>0</v>
      </c>
      <c r="E191" s="44">
        <v>0</v>
      </c>
      <c r="F191" s="44">
        <v>0</v>
      </c>
    </row>
    <row r="192" spans="1:6" outlineLevel="1" x14ac:dyDescent="0.2">
      <c r="A192" s="18">
        <f>'BG n-2'!A192</f>
        <v>2531</v>
      </c>
      <c r="B192" s="19" t="str">
        <f>'BG n-2'!B192</f>
        <v>Empresa-mãe - Suprimentos e outros mútuos</v>
      </c>
      <c r="C192" s="44">
        <v>0</v>
      </c>
      <c r="D192" s="44">
        <v>0</v>
      </c>
      <c r="E192" s="44">
        <v>0</v>
      </c>
      <c r="F192" s="44">
        <v>0</v>
      </c>
    </row>
    <row r="193" spans="1:6" outlineLevel="1" x14ac:dyDescent="0.2">
      <c r="A193" s="20">
        <f>'BG n-2'!A193</f>
        <v>25311</v>
      </c>
      <c r="B193" s="21" t="str">
        <f>'BG n-2'!B193</f>
        <v>De curto prazo</v>
      </c>
      <c r="C193" s="89">
        <v>0</v>
      </c>
      <c r="D193" s="89">
        <v>0</v>
      </c>
      <c r="E193" s="89">
        <v>0</v>
      </c>
      <c r="F193" s="44">
        <v>0</v>
      </c>
    </row>
    <row r="194" spans="1:6" outlineLevel="1" x14ac:dyDescent="0.2">
      <c r="A194" s="20">
        <f>'BG n-2'!A194</f>
        <v>25312</v>
      </c>
      <c r="B194" s="21" t="str">
        <f>'BG n-2'!B194</f>
        <v>De médio e longo prazo</v>
      </c>
      <c r="C194" s="89">
        <v>0</v>
      </c>
      <c r="D194" s="89">
        <v>0</v>
      </c>
      <c r="E194" s="89">
        <v>0</v>
      </c>
      <c r="F194" s="44">
        <v>0</v>
      </c>
    </row>
    <row r="195" spans="1:6" outlineLevel="1" x14ac:dyDescent="0.2">
      <c r="A195" s="18">
        <f>'BG n-2'!A195</f>
        <v>2532</v>
      </c>
      <c r="B195" s="19" t="str">
        <f>'BG n-2'!B195</f>
        <v>Outros participantes - Suprimentos e outros mútuos</v>
      </c>
      <c r="C195" s="44">
        <v>0</v>
      </c>
      <c r="D195" s="44">
        <v>0</v>
      </c>
      <c r="E195" s="44">
        <v>0</v>
      </c>
      <c r="F195" s="44">
        <v>0</v>
      </c>
    </row>
    <row r="196" spans="1:6" outlineLevel="1" x14ac:dyDescent="0.2">
      <c r="A196" s="20">
        <f>'BG n-2'!A196</f>
        <v>25321</v>
      </c>
      <c r="B196" s="21" t="str">
        <f>'BG n-2'!B196</f>
        <v>De curto prazo</v>
      </c>
      <c r="C196" s="89">
        <v>0</v>
      </c>
      <c r="D196" s="89">
        <v>0</v>
      </c>
      <c r="E196" s="89">
        <v>0</v>
      </c>
      <c r="F196" s="44">
        <v>0</v>
      </c>
    </row>
    <row r="197" spans="1:6" outlineLevel="1" x14ac:dyDescent="0.2">
      <c r="A197" s="20">
        <f>'BG n-2'!A197</f>
        <v>25322</v>
      </c>
      <c r="B197" s="21" t="str">
        <f>'BG n-2'!B197</f>
        <v>De médio e longo prazo</v>
      </c>
      <c r="C197" s="89">
        <v>0</v>
      </c>
      <c r="D197" s="89">
        <v>0</v>
      </c>
      <c r="E197" s="89">
        <v>0</v>
      </c>
      <c r="F197" s="44">
        <v>0</v>
      </c>
    </row>
    <row r="198" spans="1:6" outlineLevel="1" x14ac:dyDescent="0.2">
      <c r="A198" s="17">
        <f>'BG n-2'!A198</f>
        <v>254</v>
      </c>
      <c r="B198" s="15" t="str">
        <f>'BG n-2'!B198</f>
        <v>Subsidiárias, associadas e empreendimentos conjuntos</v>
      </c>
      <c r="C198" s="89">
        <v>0</v>
      </c>
      <c r="D198" s="89">
        <v>0</v>
      </c>
      <c r="E198" s="89">
        <v>0</v>
      </c>
      <c r="F198" s="44">
        <v>0</v>
      </c>
    </row>
    <row r="199" spans="1:6" outlineLevel="1" x14ac:dyDescent="0.2">
      <c r="A199" s="17">
        <f>'BG n-2'!A199</f>
        <v>258</v>
      </c>
      <c r="B199" s="15" t="str">
        <f>'BG n-2'!B199</f>
        <v>Outros financiadores</v>
      </c>
      <c r="C199" s="89">
        <v>0</v>
      </c>
      <c r="D199" s="89">
        <v>0</v>
      </c>
      <c r="E199" s="89">
        <v>0</v>
      </c>
      <c r="F199" s="44">
        <v>0</v>
      </c>
    </row>
    <row r="200" spans="1:6" x14ac:dyDescent="0.2">
      <c r="A200" s="16">
        <f>'BG n-2'!A200</f>
        <v>26</v>
      </c>
      <c r="B200" s="12" t="str">
        <f>'BG n-2'!B200</f>
        <v>Accionistas / Sócios</v>
      </c>
      <c r="C200" s="44">
        <v>0</v>
      </c>
      <c r="D200" s="44">
        <v>0</v>
      </c>
      <c r="E200" s="44">
        <v>0</v>
      </c>
      <c r="F200" s="44">
        <v>0</v>
      </c>
    </row>
    <row r="201" spans="1:6" outlineLevel="1" x14ac:dyDescent="0.2">
      <c r="A201" s="17">
        <f>'BG n-2'!A201</f>
        <v>261</v>
      </c>
      <c r="B201" s="15" t="str">
        <f>'BG n-2'!B201</f>
        <v>Accionistas c/ subscrição</v>
      </c>
      <c r="C201" s="44">
        <v>0</v>
      </c>
      <c r="D201" s="44">
        <v>0</v>
      </c>
      <c r="E201" s="44">
        <v>0</v>
      </c>
      <c r="F201" s="44">
        <v>0</v>
      </c>
    </row>
    <row r="202" spans="1:6" outlineLevel="1" x14ac:dyDescent="0.2">
      <c r="A202" s="18">
        <f>'BG n-2'!A202</f>
        <v>2611</v>
      </c>
      <c r="B202" s="19" t="str">
        <f>'BG n-2'!B202</f>
        <v>De curto prazo</v>
      </c>
      <c r="C202" s="89">
        <v>0</v>
      </c>
      <c r="D202" s="89">
        <v>0</v>
      </c>
      <c r="E202" s="89">
        <v>0</v>
      </c>
      <c r="F202" s="44">
        <v>0</v>
      </c>
    </row>
    <row r="203" spans="1:6" outlineLevel="1" x14ac:dyDescent="0.2">
      <c r="A203" s="18">
        <f>'BG n-2'!A203</f>
        <v>2612</v>
      </c>
      <c r="B203" s="19" t="str">
        <f>'BG n-2'!B203</f>
        <v>De médio e longo prazo</v>
      </c>
      <c r="C203" s="89">
        <v>0</v>
      </c>
      <c r="D203" s="89">
        <v>0</v>
      </c>
      <c r="E203" s="89">
        <v>0</v>
      </c>
      <c r="F203" s="44">
        <v>0</v>
      </c>
    </row>
    <row r="204" spans="1:6" outlineLevel="1" x14ac:dyDescent="0.2">
      <c r="A204" s="17">
        <f>'BG n-2'!A204</f>
        <v>262</v>
      </c>
      <c r="B204" s="15" t="str">
        <f>'BG n-2'!B204</f>
        <v>Quotas não liberadas</v>
      </c>
      <c r="C204" s="44">
        <v>0</v>
      </c>
      <c r="D204" s="44">
        <v>0</v>
      </c>
      <c r="E204" s="44">
        <v>0</v>
      </c>
      <c r="F204" s="44">
        <v>0</v>
      </c>
    </row>
    <row r="205" spans="1:6" outlineLevel="1" x14ac:dyDescent="0.2">
      <c r="A205" s="18">
        <f>'BG n-2'!A205</f>
        <v>2621</v>
      </c>
      <c r="B205" s="19" t="str">
        <f>'BG n-2'!B205</f>
        <v>De curto prazo</v>
      </c>
      <c r="C205" s="89">
        <v>0</v>
      </c>
      <c r="D205" s="89">
        <v>0</v>
      </c>
      <c r="E205" s="89">
        <v>0</v>
      </c>
      <c r="F205" s="44">
        <v>0</v>
      </c>
    </row>
    <row r="206" spans="1:6" outlineLevel="1" x14ac:dyDescent="0.2">
      <c r="A206" s="18">
        <f>'BG n-2'!A206</f>
        <v>2622</v>
      </c>
      <c r="B206" s="19" t="str">
        <f>'BG n-2'!B206</f>
        <v>De médio e longo prazo</v>
      </c>
      <c r="C206" s="89">
        <v>0</v>
      </c>
      <c r="D206" s="89">
        <v>0</v>
      </c>
      <c r="E206" s="89">
        <v>0</v>
      </c>
      <c r="F206" s="44">
        <v>0</v>
      </c>
    </row>
    <row r="207" spans="1:6" outlineLevel="1" x14ac:dyDescent="0.2">
      <c r="A207" s="17">
        <f>'BG n-2'!A207</f>
        <v>263</v>
      </c>
      <c r="B207" s="15" t="str">
        <f>'BG n-2'!B207</f>
        <v>Adiantamentos por conta de lucros</v>
      </c>
      <c r="C207" s="44">
        <v>0</v>
      </c>
      <c r="D207" s="44">
        <v>0</v>
      </c>
      <c r="E207" s="44">
        <v>0</v>
      </c>
      <c r="F207" s="44">
        <v>0</v>
      </c>
    </row>
    <row r="208" spans="1:6" outlineLevel="1" x14ac:dyDescent="0.2">
      <c r="A208" s="18">
        <f>'BG n-2'!A208</f>
        <v>2631</v>
      </c>
      <c r="B208" s="19" t="str">
        <f>'BG n-2'!B208</f>
        <v>De curto prazo</v>
      </c>
      <c r="C208" s="89">
        <v>0</v>
      </c>
      <c r="D208" s="89">
        <v>0</v>
      </c>
      <c r="E208" s="89">
        <v>0</v>
      </c>
      <c r="F208" s="44">
        <v>0</v>
      </c>
    </row>
    <row r="209" spans="1:6" outlineLevel="1" x14ac:dyDescent="0.2">
      <c r="A209" s="18">
        <f>'BG n-2'!A209</f>
        <v>2632</v>
      </c>
      <c r="B209" s="19" t="str">
        <f>'BG n-2'!B209</f>
        <v>De médio e longo prazo</v>
      </c>
      <c r="C209" s="89">
        <v>0</v>
      </c>
      <c r="D209" s="89">
        <v>0</v>
      </c>
      <c r="E209" s="89">
        <v>0</v>
      </c>
      <c r="F209" s="44">
        <v>0</v>
      </c>
    </row>
    <row r="210" spans="1:6" outlineLevel="1" x14ac:dyDescent="0.2">
      <c r="A210" s="17">
        <f>'BG n-2'!A210</f>
        <v>264</v>
      </c>
      <c r="B210" s="15" t="str">
        <f>'BG n-2'!B210</f>
        <v>Resultados atribuídos</v>
      </c>
      <c r="C210" s="44">
        <v>0</v>
      </c>
      <c r="D210" s="44">
        <v>0</v>
      </c>
      <c r="E210" s="44">
        <v>0</v>
      </c>
      <c r="F210" s="44">
        <v>0</v>
      </c>
    </row>
    <row r="211" spans="1:6" outlineLevel="1" x14ac:dyDescent="0.2">
      <c r="A211" s="18">
        <f>'BG n-2'!A211</f>
        <v>2641</v>
      </c>
      <c r="B211" s="19" t="str">
        <f>'BG n-2'!B211</f>
        <v>De curto prazo</v>
      </c>
      <c r="C211" s="89">
        <v>0</v>
      </c>
      <c r="D211" s="89">
        <v>0</v>
      </c>
      <c r="E211" s="89">
        <v>0</v>
      </c>
      <c r="F211" s="44">
        <v>0</v>
      </c>
    </row>
    <row r="212" spans="1:6" outlineLevel="1" x14ac:dyDescent="0.2">
      <c r="A212" s="18">
        <f>'BG n-2'!A212</f>
        <v>2642</v>
      </c>
      <c r="B212" s="19" t="str">
        <f>'BG n-2'!B212</f>
        <v>De médio e longo prazo</v>
      </c>
      <c r="C212" s="89">
        <v>0</v>
      </c>
      <c r="D212" s="89">
        <v>0</v>
      </c>
      <c r="E212" s="89">
        <v>0</v>
      </c>
      <c r="F212" s="44">
        <v>0</v>
      </c>
    </row>
    <row r="213" spans="1:6" outlineLevel="1" x14ac:dyDescent="0.2">
      <c r="A213" s="17">
        <f>'BG n-2'!A213</f>
        <v>265</v>
      </c>
      <c r="B213" s="15" t="str">
        <f>'BG n-2'!B213</f>
        <v>Lucros disponíveis</v>
      </c>
      <c r="C213" s="44">
        <v>0</v>
      </c>
      <c r="D213" s="44">
        <v>0</v>
      </c>
      <c r="E213" s="44">
        <v>0</v>
      </c>
      <c r="F213" s="44">
        <v>0</v>
      </c>
    </row>
    <row r="214" spans="1:6" outlineLevel="1" x14ac:dyDescent="0.2">
      <c r="A214" s="18">
        <f>'BG n-2'!A214</f>
        <v>2651</v>
      </c>
      <c r="B214" s="19" t="str">
        <f>'BG n-2'!B214</f>
        <v>De curto prazo</v>
      </c>
      <c r="C214" s="89">
        <v>0</v>
      </c>
      <c r="D214" s="89">
        <v>0</v>
      </c>
      <c r="E214" s="89">
        <v>0</v>
      </c>
      <c r="F214" s="44">
        <v>0</v>
      </c>
    </row>
    <row r="215" spans="1:6" outlineLevel="1" x14ac:dyDescent="0.2">
      <c r="A215" s="18">
        <f>'BG n-2'!A215</f>
        <v>2652</v>
      </c>
      <c r="B215" s="19" t="str">
        <f>'BG n-2'!B215</f>
        <v>De médio e longo prazo</v>
      </c>
      <c r="C215" s="89">
        <v>0</v>
      </c>
      <c r="D215" s="89">
        <v>0</v>
      </c>
      <c r="E215" s="89">
        <v>0</v>
      </c>
      <c r="F215" s="44">
        <v>0</v>
      </c>
    </row>
    <row r="216" spans="1:6" outlineLevel="1" x14ac:dyDescent="0.2">
      <c r="A216" s="17">
        <f>'BG n-2'!A216</f>
        <v>266</v>
      </c>
      <c r="B216" s="15" t="str">
        <f>'BG n-2'!B216</f>
        <v>Empréstimos concedidos - empresa-mãe</v>
      </c>
      <c r="C216" s="44">
        <v>0</v>
      </c>
      <c r="D216" s="44">
        <v>0</v>
      </c>
      <c r="E216" s="44">
        <v>0</v>
      </c>
      <c r="F216" s="44">
        <v>0</v>
      </c>
    </row>
    <row r="217" spans="1:6" outlineLevel="1" x14ac:dyDescent="0.2">
      <c r="A217" s="18">
        <f>'BG n-2'!A217</f>
        <v>2661</v>
      </c>
      <c r="B217" s="19" t="str">
        <f>'BG n-2'!B217</f>
        <v>De curto prazo</v>
      </c>
      <c r="C217" s="89">
        <v>0</v>
      </c>
      <c r="D217" s="89">
        <v>0</v>
      </c>
      <c r="E217" s="89">
        <v>0</v>
      </c>
      <c r="F217" s="44">
        <v>0</v>
      </c>
    </row>
    <row r="218" spans="1:6" outlineLevel="1" x14ac:dyDescent="0.2">
      <c r="A218" s="18">
        <f>'BG n-2'!A218</f>
        <v>2662</v>
      </c>
      <c r="B218" s="19" t="str">
        <f>'BG n-2'!B218</f>
        <v>De médio e longo prazo</v>
      </c>
      <c r="C218" s="89">
        <v>0</v>
      </c>
      <c r="D218" s="89">
        <v>0</v>
      </c>
      <c r="E218" s="89">
        <v>0</v>
      </c>
      <c r="F218" s="44">
        <v>0</v>
      </c>
    </row>
    <row r="219" spans="1:6" outlineLevel="1" x14ac:dyDescent="0.2">
      <c r="A219" s="17">
        <f>'BG n-2'!A219</f>
        <v>268</v>
      </c>
      <c r="B219" s="15" t="str">
        <f>'BG n-2'!B219</f>
        <v>Outras operações</v>
      </c>
      <c r="C219" s="44">
        <v>0</v>
      </c>
      <c r="D219" s="44">
        <v>0</v>
      </c>
      <c r="E219" s="44">
        <v>0</v>
      </c>
      <c r="F219" s="44">
        <v>0</v>
      </c>
    </row>
    <row r="220" spans="1:6" outlineLevel="1" x14ac:dyDescent="0.2">
      <c r="A220" s="18">
        <f>'BG n-2'!A220</f>
        <v>2681</v>
      </c>
      <c r="B220" s="19" t="str">
        <f>'BG n-2'!B220</f>
        <v>De curto prazo</v>
      </c>
      <c r="C220" s="89">
        <v>0</v>
      </c>
      <c r="D220" s="89">
        <v>0</v>
      </c>
      <c r="E220" s="89">
        <v>0</v>
      </c>
      <c r="F220" s="44">
        <v>0</v>
      </c>
    </row>
    <row r="221" spans="1:6" outlineLevel="1" x14ac:dyDescent="0.2">
      <c r="A221" s="18">
        <f>'BG n-2'!A221</f>
        <v>2682</v>
      </c>
      <c r="B221" s="19" t="str">
        <f>'BG n-2'!B221</f>
        <v>De médio e longo prazo</v>
      </c>
      <c r="C221" s="89">
        <v>0</v>
      </c>
      <c r="D221" s="89">
        <v>0</v>
      </c>
      <c r="E221" s="89">
        <v>0</v>
      </c>
      <c r="F221" s="44">
        <v>0</v>
      </c>
    </row>
    <row r="222" spans="1:6" outlineLevel="1" x14ac:dyDescent="0.2">
      <c r="A222" s="17">
        <f>'BG n-2'!A222</f>
        <v>269</v>
      </c>
      <c r="B222" s="15" t="str">
        <f>'BG n-2'!B222</f>
        <v>Perdas por imparidade acumuladas</v>
      </c>
      <c r="C222" s="44">
        <v>0</v>
      </c>
      <c r="D222" s="44">
        <v>0</v>
      </c>
      <c r="E222" s="44">
        <v>0</v>
      </c>
      <c r="F222" s="44">
        <v>0</v>
      </c>
    </row>
    <row r="223" spans="1:6" outlineLevel="1" x14ac:dyDescent="0.2">
      <c r="A223" s="18">
        <f>'BG n-2'!A223</f>
        <v>2691</v>
      </c>
      <c r="B223" s="19" t="str">
        <f>'BG n-2'!B223</f>
        <v>De curto prazo</v>
      </c>
      <c r="C223" s="89">
        <v>0</v>
      </c>
      <c r="D223" s="89">
        <v>0</v>
      </c>
      <c r="E223" s="89">
        <v>0</v>
      </c>
      <c r="F223" s="44">
        <v>0</v>
      </c>
    </row>
    <row r="224" spans="1:6" outlineLevel="1" x14ac:dyDescent="0.2">
      <c r="A224" s="18">
        <f>'BG n-2'!A224</f>
        <v>2692</v>
      </c>
      <c r="B224" s="19" t="str">
        <f>'BG n-2'!B224</f>
        <v>De médio e longo prazo</v>
      </c>
      <c r="C224" s="89">
        <v>0</v>
      </c>
      <c r="D224" s="89">
        <v>0</v>
      </c>
      <c r="E224" s="89">
        <v>0</v>
      </c>
      <c r="F224" s="44">
        <v>0</v>
      </c>
    </row>
    <row r="225" spans="1:6" x14ac:dyDescent="0.2">
      <c r="A225" s="16">
        <f>'BG n-2'!A225</f>
        <v>27</v>
      </c>
      <c r="B225" s="12" t="str">
        <f>'BG n-2'!B225</f>
        <v>Outras contas a receber e a pagar</v>
      </c>
      <c r="C225" s="44">
        <v>6609158.3099999996</v>
      </c>
      <c r="D225" s="44">
        <v>8274718.1400000006</v>
      </c>
      <c r="E225" s="44">
        <v>284257.84999999998</v>
      </c>
      <c r="F225" s="44">
        <v>1949817.6800000006</v>
      </c>
    </row>
    <row r="226" spans="1:6" outlineLevel="1" x14ac:dyDescent="0.2">
      <c r="A226" s="17">
        <f>'BG n-2'!A226</f>
        <v>271</v>
      </c>
      <c r="B226" s="15" t="str">
        <f>'BG n-2'!B226</f>
        <v>Fornecedores de investimentos</v>
      </c>
      <c r="C226" s="44">
        <v>390477.13</v>
      </c>
      <c r="D226" s="44">
        <v>1380612</v>
      </c>
      <c r="E226" s="44">
        <v>0</v>
      </c>
      <c r="F226" s="44">
        <v>990134.87</v>
      </c>
    </row>
    <row r="227" spans="1:6" outlineLevel="1" x14ac:dyDescent="0.2">
      <c r="A227" s="18">
        <f>'BG n-2'!A227</f>
        <v>2711</v>
      </c>
      <c r="B227" s="19" t="str">
        <f>'BG n-2'!B227</f>
        <v>Fornecedores de investimentos - contas gerais</v>
      </c>
      <c r="C227" s="89">
        <v>390477.13</v>
      </c>
      <c r="D227" s="89">
        <v>1380612</v>
      </c>
      <c r="E227" s="89">
        <v>0</v>
      </c>
      <c r="F227" s="44">
        <v>990134.87</v>
      </c>
    </row>
    <row r="228" spans="1:6" outlineLevel="1" x14ac:dyDescent="0.2">
      <c r="A228" s="18">
        <f>'BG n-2'!A228</f>
        <v>2712</v>
      </c>
      <c r="B228" s="19" t="str">
        <f>'BG n-2'!B228</f>
        <v>Facturas em recepção e conferência</v>
      </c>
      <c r="C228" s="89">
        <v>0</v>
      </c>
      <c r="D228" s="89">
        <v>0</v>
      </c>
      <c r="E228" s="89">
        <v>0</v>
      </c>
      <c r="F228" s="44">
        <v>0</v>
      </c>
    </row>
    <row r="229" spans="1:6" outlineLevel="1" x14ac:dyDescent="0.2">
      <c r="A229" s="18">
        <f>'BG n-2'!A229</f>
        <v>2713</v>
      </c>
      <c r="B229" s="19" t="str">
        <f>'BG n-2'!B229</f>
        <v>Adiantamentos a fornecedores de investimentos</v>
      </c>
      <c r="C229" s="89">
        <v>0</v>
      </c>
      <c r="D229" s="89">
        <v>0</v>
      </c>
      <c r="E229" s="44">
        <v>0</v>
      </c>
      <c r="F229" s="89">
        <v>0</v>
      </c>
    </row>
    <row r="230" spans="1:6" outlineLevel="1" x14ac:dyDescent="0.2">
      <c r="A230" s="18">
        <f>'BG n-2'!A230</f>
        <v>2714</v>
      </c>
      <c r="B230" s="19" t="str">
        <f>'BG n-2'!B230</f>
        <v>Fornecedores de investimentos - títulos a pagar</v>
      </c>
      <c r="C230" s="89">
        <v>0</v>
      </c>
      <c r="D230" s="89">
        <v>0</v>
      </c>
      <c r="E230" s="89">
        <v>0</v>
      </c>
      <c r="F230" s="44">
        <v>0</v>
      </c>
    </row>
    <row r="231" spans="1:6" outlineLevel="1" x14ac:dyDescent="0.2">
      <c r="A231" s="17">
        <f>'BG n-2'!A231</f>
        <v>272</v>
      </c>
      <c r="B231" s="15" t="str">
        <f>'BG n-2'!B231</f>
        <v>Devedores e credores por acréscimos (periodização económica)</v>
      </c>
      <c r="C231" s="44">
        <v>2957922.38</v>
      </c>
      <c r="D231" s="44">
        <v>3443069.14</v>
      </c>
      <c r="E231" s="44">
        <v>79870.850000000006</v>
      </c>
      <c r="F231" s="44">
        <v>565017.61000000034</v>
      </c>
    </row>
    <row r="232" spans="1:6" outlineLevel="1" x14ac:dyDescent="0.2">
      <c r="A232" s="18">
        <f>'BG n-2'!A232</f>
        <v>2721</v>
      </c>
      <c r="B232" s="19" t="str">
        <f>'BG n-2'!B232</f>
        <v>Devedores por acréscimos de rendimentos</v>
      </c>
      <c r="C232" s="89">
        <v>690235.06</v>
      </c>
      <c r="D232" s="89">
        <v>610364.21</v>
      </c>
      <c r="E232" s="89">
        <v>79870.850000000006</v>
      </c>
      <c r="F232" s="44">
        <v>0</v>
      </c>
    </row>
    <row r="233" spans="1:6" outlineLevel="1" x14ac:dyDescent="0.2">
      <c r="A233" s="18">
        <f>'BG n-2'!A233</f>
        <v>2722</v>
      </c>
      <c r="B233" s="19" t="str">
        <f>'BG n-2'!B233</f>
        <v>Credores por acréscimos de gastos</v>
      </c>
      <c r="C233" s="89">
        <v>2267687.3199999998</v>
      </c>
      <c r="D233" s="89">
        <v>2832704.93</v>
      </c>
      <c r="E233" s="89">
        <v>0</v>
      </c>
      <c r="F233" s="44">
        <v>565017.61000000034</v>
      </c>
    </row>
    <row r="234" spans="1:6" outlineLevel="1" x14ac:dyDescent="0.2">
      <c r="A234" s="17">
        <f>'BG n-2'!A234</f>
        <v>273</v>
      </c>
      <c r="B234" s="15" t="str">
        <f>'BG n-2'!B234</f>
        <v>Benefícios pós-emprego</v>
      </c>
      <c r="C234" s="89">
        <v>0</v>
      </c>
      <c r="D234" s="89">
        <v>0</v>
      </c>
      <c r="E234" s="89">
        <v>0</v>
      </c>
      <c r="F234" s="44">
        <v>0</v>
      </c>
    </row>
    <row r="235" spans="1:6" outlineLevel="1" x14ac:dyDescent="0.2">
      <c r="A235" s="17">
        <f>'BG n-2'!A235</f>
        <v>274</v>
      </c>
      <c r="B235" s="15" t="str">
        <f>'BG n-2'!B235</f>
        <v>Impostos diferidos</v>
      </c>
      <c r="C235" s="44">
        <v>5621</v>
      </c>
      <c r="D235" s="44">
        <v>20350</v>
      </c>
      <c r="E235" s="44">
        <v>3861</v>
      </c>
      <c r="F235" s="44">
        <v>18590</v>
      </c>
    </row>
    <row r="236" spans="1:6" outlineLevel="1" x14ac:dyDescent="0.2">
      <c r="A236" s="18">
        <f>'BG n-2'!A236</f>
        <v>2741</v>
      </c>
      <c r="B236" s="19" t="str">
        <f>'BG n-2'!B236</f>
        <v>Activos por impostos diferidos</v>
      </c>
      <c r="C236" s="89">
        <v>3861</v>
      </c>
      <c r="D236" s="89">
        <v>0</v>
      </c>
      <c r="E236" s="44">
        <v>3861</v>
      </c>
      <c r="F236" s="89">
        <v>0</v>
      </c>
    </row>
    <row r="237" spans="1:6" outlineLevel="1" x14ac:dyDescent="0.2">
      <c r="A237" s="18">
        <f>'BG n-2'!A237</f>
        <v>2742</v>
      </c>
      <c r="B237" s="19" t="str">
        <f>'BG n-2'!B237</f>
        <v>Passivos por impostos diferidos</v>
      </c>
      <c r="C237" s="89">
        <v>1760</v>
      </c>
      <c r="D237" s="89">
        <v>20350</v>
      </c>
      <c r="E237" s="89">
        <v>0</v>
      </c>
      <c r="F237" s="44">
        <v>18590</v>
      </c>
    </row>
    <row r="238" spans="1:6" outlineLevel="1" x14ac:dyDescent="0.2">
      <c r="A238" s="17">
        <f>'BG n-2'!A238</f>
        <v>275</v>
      </c>
      <c r="B238" s="15" t="str">
        <f>'BG n-2'!B238</f>
        <v>Credores por subscrições não liberadas</v>
      </c>
      <c r="C238" s="89">
        <v>0</v>
      </c>
      <c r="D238" s="89">
        <v>375000</v>
      </c>
      <c r="E238" s="89">
        <v>0</v>
      </c>
      <c r="F238" s="44">
        <v>375000</v>
      </c>
    </row>
    <row r="239" spans="1:6" outlineLevel="1" x14ac:dyDescent="0.2">
      <c r="A239" s="17">
        <f>'BG n-2'!A239</f>
        <v>276</v>
      </c>
      <c r="B239" s="15" t="str">
        <f>'BG n-2'!B239</f>
        <v>Adiantamentos por conta de vendas</v>
      </c>
      <c r="C239" s="89">
        <v>0</v>
      </c>
      <c r="D239" s="89">
        <v>0</v>
      </c>
      <c r="E239" s="89">
        <v>0</v>
      </c>
      <c r="F239" s="44">
        <v>0</v>
      </c>
    </row>
    <row r="240" spans="1:6" outlineLevel="1" x14ac:dyDescent="0.2">
      <c r="A240" s="17">
        <f>'BG n-2'!A240</f>
        <v>277</v>
      </c>
      <c r="B240" s="15" t="str">
        <f>'BG n-2'!B240</f>
        <v>Consultores, assessores e intermediários</v>
      </c>
      <c r="C240" s="89">
        <v>0</v>
      </c>
      <c r="D240" s="89">
        <v>0</v>
      </c>
      <c r="E240" s="89">
        <v>0</v>
      </c>
      <c r="F240" s="44">
        <v>0</v>
      </c>
    </row>
    <row r="241" spans="1:6" outlineLevel="1" x14ac:dyDescent="0.2">
      <c r="A241" s="17">
        <f>'BG n-2'!A241</f>
        <v>278</v>
      </c>
      <c r="B241" s="15" t="str">
        <f>'BG n-2'!B241</f>
        <v>Outros devedores e credores</v>
      </c>
      <c r="C241" s="44">
        <v>3255137.8</v>
      </c>
      <c r="D241" s="44">
        <v>3055687</v>
      </c>
      <c r="E241" s="44">
        <v>200526</v>
      </c>
      <c r="F241" s="44">
        <v>1075.2000000001863</v>
      </c>
    </row>
    <row r="242" spans="1:6" outlineLevel="1" x14ac:dyDescent="0.2">
      <c r="A242" s="18">
        <f>'BG n-2'!A242</f>
        <v>2781</v>
      </c>
      <c r="B242" s="19" t="str">
        <f>'BG n-2'!B242</f>
        <v>De curto prazo</v>
      </c>
      <c r="C242" s="89">
        <v>3255137.8</v>
      </c>
      <c r="D242" s="89">
        <v>3055687</v>
      </c>
      <c r="E242" s="89">
        <v>200526</v>
      </c>
      <c r="F242" s="44">
        <v>1075.2000000001863</v>
      </c>
    </row>
    <row r="243" spans="1:6" outlineLevel="1" x14ac:dyDescent="0.2">
      <c r="A243" s="18">
        <f>'BG n-2'!A243</f>
        <v>2782</v>
      </c>
      <c r="B243" s="19" t="str">
        <f>'BG n-2'!B243</f>
        <v>De médio e longo prazo</v>
      </c>
      <c r="C243" s="89">
        <v>0</v>
      </c>
      <c r="D243" s="89">
        <v>0</v>
      </c>
      <c r="E243" s="89">
        <v>0</v>
      </c>
      <c r="F243" s="44">
        <v>0</v>
      </c>
    </row>
    <row r="244" spans="1:6" outlineLevel="1" x14ac:dyDescent="0.2">
      <c r="A244" s="17">
        <f>'BG n-2'!A244</f>
        <v>279</v>
      </c>
      <c r="B244" s="15" t="str">
        <f>'BG n-2'!B244</f>
        <v>Perdas por imparidade acumuladas</v>
      </c>
      <c r="C244" s="44">
        <v>0</v>
      </c>
      <c r="D244" s="44">
        <v>0</v>
      </c>
      <c r="E244" s="44">
        <v>0</v>
      </c>
      <c r="F244" s="44">
        <v>0</v>
      </c>
    </row>
    <row r="245" spans="1:6" outlineLevel="1" x14ac:dyDescent="0.2">
      <c r="A245" s="18">
        <f>'BG n-2'!A245</f>
        <v>2791</v>
      </c>
      <c r="B245" s="19" t="str">
        <f>'BG n-2'!B245</f>
        <v>De curto prazo</v>
      </c>
      <c r="C245" s="89">
        <v>0</v>
      </c>
      <c r="D245" s="89">
        <v>0</v>
      </c>
      <c r="E245" s="89">
        <v>0</v>
      </c>
      <c r="F245" s="44">
        <v>0</v>
      </c>
    </row>
    <row r="246" spans="1:6" outlineLevel="1" x14ac:dyDescent="0.2">
      <c r="A246" s="18">
        <f>'BG n-2'!A246</f>
        <v>2792</v>
      </c>
      <c r="B246" s="19" t="str">
        <f>'BG n-2'!B246</f>
        <v>De médio e longo prazo</v>
      </c>
      <c r="C246" s="89">
        <v>0</v>
      </c>
      <c r="D246" s="89">
        <v>0</v>
      </c>
      <c r="E246" s="89">
        <v>0</v>
      </c>
      <c r="F246" s="44">
        <v>0</v>
      </c>
    </row>
    <row r="247" spans="1:6" x14ac:dyDescent="0.2">
      <c r="A247" s="16">
        <f>'BG n-2'!A247</f>
        <v>28</v>
      </c>
      <c r="B247" s="12" t="str">
        <f>'BG n-2'!B247</f>
        <v>Diferimentos</v>
      </c>
      <c r="C247" s="44">
        <v>82749.45</v>
      </c>
      <c r="D247" s="44">
        <v>287627.49</v>
      </c>
      <c r="E247" s="44">
        <v>13346.03</v>
      </c>
      <c r="F247" s="44">
        <v>218224.07</v>
      </c>
    </row>
    <row r="248" spans="1:6" outlineLevel="1" x14ac:dyDescent="0.2">
      <c r="A248" s="17">
        <f>'BG n-2'!A248</f>
        <v>281</v>
      </c>
      <c r="B248" s="15" t="str">
        <f>'BG n-2'!B248</f>
        <v>Gastos a reconhecer</v>
      </c>
      <c r="C248" s="89">
        <v>20399.7</v>
      </c>
      <c r="D248" s="89">
        <v>7053.67</v>
      </c>
      <c r="E248" s="44">
        <v>13346.03</v>
      </c>
      <c r="F248" s="89">
        <v>0</v>
      </c>
    </row>
    <row r="249" spans="1:6" outlineLevel="1" x14ac:dyDescent="0.2">
      <c r="A249" s="17">
        <f>'BG n-2'!A249</f>
        <v>282</v>
      </c>
      <c r="B249" s="15" t="str">
        <f>'BG n-2'!B249</f>
        <v>Rendimentos  a reconhecer</v>
      </c>
      <c r="C249" s="89">
        <v>62349.75</v>
      </c>
      <c r="D249" s="89">
        <v>280573.82</v>
      </c>
      <c r="E249" s="89">
        <v>0</v>
      </c>
      <c r="F249" s="44">
        <v>218224.07</v>
      </c>
    </row>
    <row r="250" spans="1:6" x14ac:dyDescent="0.2">
      <c r="A250" s="16">
        <f>'BG n-2'!A250</f>
        <v>29</v>
      </c>
      <c r="B250" s="12" t="str">
        <f>'BG n-2'!B250</f>
        <v>Provisões</v>
      </c>
      <c r="C250" s="44">
        <v>0</v>
      </c>
      <c r="D250" s="44">
        <v>0</v>
      </c>
      <c r="E250" s="44">
        <v>0</v>
      </c>
      <c r="F250" s="44">
        <v>0</v>
      </c>
    </row>
    <row r="251" spans="1:6" outlineLevel="1" x14ac:dyDescent="0.2">
      <c r="A251" s="17">
        <f>'BG n-2'!A251</f>
        <v>291</v>
      </c>
      <c r="B251" s="15" t="str">
        <f>'BG n-2'!B251</f>
        <v>Impostos</v>
      </c>
      <c r="C251" s="89">
        <v>0</v>
      </c>
      <c r="D251" s="89">
        <v>0</v>
      </c>
      <c r="E251" s="89">
        <v>0</v>
      </c>
      <c r="F251" s="44">
        <v>0</v>
      </c>
    </row>
    <row r="252" spans="1:6" outlineLevel="1" x14ac:dyDescent="0.2">
      <c r="A252" s="17">
        <f>'BG n-2'!A252</f>
        <v>292</v>
      </c>
      <c r="B252" s="15" t="str">
        <f>'BG n-2'!B252</f>
        <v>Garantias a clientes</v>
      </c>
      <c r="C252" s="89">
        <v>0</v>
      </c>
      <c r="D252" s="89">
        <v>0</v>
      </c>
      <c r="E252" s="89">
        <v>0</v>
      </c>
      <c r="F252" s="44">
        <v>0</v>
      </c>
    </row>
    <row r="253" spans="1:6" outlineLevel="1" x14ac:dyDescent="0.2">
      <c r="A253" s="17">
        <f>'BG n-2'!A253</f>
        <v>293</v>
      </c>
      <c r="B253" s="15" t="str">
        <f>'BG n-2'!B253</f>
        <v>Processos judiciais em curso</v>
      </c>
      <c r="C253" s="89">
        <v>0</v>
      </c>
      <c r="D253" s="89">
        <v>0</v>
      </c>
      <c r="E253" s="89">
        <v>0</v>
      </c>
      <c r="F253" s="44">
        <v>0</v>
      </c>
    </row>
    <row r="254" spans="1:6" outlineLevel="1" x14ac:dyDescent="0.2">
      <c r="A254" s="17">
        <f>'BG n-2'!A254</f>
        <v>294</v>
      </c>
      <c r="B254" s="15" t="str">
        <f>'BG n-2'!B254</f>
        <v>Acidentes de trabalho e doenças profissionais</v>
      </c>
      <c r="C254" s="89">
        <v>0</v>
      </c>
      <c r="D254" s="89">
        <v>0</v>
      </c>
      <c r="E254" s="89">
        <v>0</v>
      </c>
      <c r="F254" s="44">
        <v>0</v>
      </c>
    </row>
    <row r="255" spans="1:6" outlineLevel="1" x14ac:dyDescent="0.2">
      <c r="A255" s="17">
        <f>'BG n-2'!A255</f>
        <v>295</v>
      </c>
      <c r="B255" s="15" t="str">
        <f>'BG n-2'!B255</f>
        <v>Matérias ambientais</v>
      </c>
      <c r="C255" s="89">
        <v>0</v>
      </c>
      <c r="D255" s="89">
        <v>0</v>
      </c>
      <c r="E255" s="89">
        <v>0</v>
      </c>
      <c r="F255" s="44">
        <v>0</v>
      </c>
    </row>
    <row r="256" spans="1:6" outlineLevel="1" x14ac:dyDescent="0.2">
      <c r="A256" s="17">
        <f>'BG n-2'!A256</f>
        <v>296</v>
      </c>
      <c r="B256" s="15" t="str">
        <f>'BG n-2'!B256</f>
        <v>Contratos onerosos</v>
      </c>
      <c r="C256" s="89">
        <v>0</v>
      </c>
      <c r="D256" s="89">
        <v>0</v>
      </c>
      <c r="E256" s="89">
        <v>0</v>
      </c>
      <c r="F256" s="44">
        <v>0</v>
      </c>
    </row>
    <row r="257" spans="1:6" outlineLevel="1" x14ac:dyDescent="0.2">
      <c r="A257" s="17">
        <f>'BG n-2'!A257</f>
        <v>297</v>
      </c>
      <c r="B257" s="15" t="str">
        <f>'BG n-2'!B257</f>
        <v>Reestruturação</v>
      </c>
      <c r="C257" s="89">
        <v>0</v>
      </c>
      <c r="D257" s="89">
        <v>0</v>
      </c>
      <c r="E257" s="89">
        <v>0</v>
      </c>
      <c r="F257" s="44">
        <v>0</v>
      </c>
    </row>
    <row r="258" spans="1:6" outlineLevel="1" x14ac:dyDescent="0.2">
      <c r="A258" s="17">
        <f>'BG n-2'!A258</f>
        <v>298</v>
      </c>
      <c r="B258" s="15" t="str">
        <f>'BG n-2'!B258</f>
        <v>Outras provisões</v>
      </c>
      <c r="C258" s="89">
        <v>0</v>
      </c>
      <c r="D258" s="89">
        <v>0</v>
      </c>
      <c r="E258" s="89">
        <v>0</v>
      </c>
      <c r="F258" s="44">
        <v>0</v>
      </c>
    </row>
    <row r="259" spans="1:6" outlineLevel="1" x14ac:dyDescent="0.2">
      <c r="A259" s="6"/>
      <c r="B259" s="6"/>
      <c r="C259" s="90"/>
      <c r="D259" s="90"/>
      <c r="E259" s="90"/>
      <c r="F259" s="90"/>
    </row>
    <row r="260" spans="1:6" x14ac:dyDescent="0.2">
      <c r="A260" s="6"/>
      <c r="B260" s="645" t="s">
        <v>30</v>
      </c>
      <c r="C260" s="269">
        <v>153712220.72999996</v>
      </c>
      <c r="D260" s="269">
        <v>157294696.39999998</v>
      </c>
      <c r="E260" s="269">
        <v>2344951.0400000149</v>
      </c>
      <c r="F260" s="269">
        <v>5927426.7099999981</v>
      </c>
    </row>
    <row r="261" spans="1:6" x14ac:dyDescent="0.2">
      <c r="A261" s="16">
        <f>'BG n-2'!A261</f>
        <v>3</v>
      </c>
      <c r="B261" s="12" t="str">
        <f>'BG n-2'!B261</f>
        <v>INVENTÁRIOS E ATIVOS BIOLÓGICOS  /  INVENTÁRIOS</v>
      </c>
      <c r="C261" s="90"/>
      <c r="D261" s="90"/>
      <c r="E261" s="90"/>
      <c r="F261" s="90"/>
    </row>
    <row r="262" spans="1:6" x14ac:dyDescent="0.2">
      <c r="A262" s="16">
        <f>'BG n-2'!A262</f>
        <v>31</v>
      </c>
      <c r="B262" s="12" t="str">
        <f>'BG n-2'!B262</f>
        <v>Compras</v>
      </c>
      <c r="C262" s="44">
        <v>35581756.039999999</v>
      </c>
      <c r="D262" s="44">
        <v>35581756.039999999</v>
      </c>
      <c r="E262" s="44">
        <v>0</v>
      </c>
      <c r="F262" s="44">
        <v>0</v>
      </c>
    </row>
    <row r="263" spans="1:6" outlineLevel="1" x14ac:dyDescent="0.2">
      <c r="A263" s="17">
        <f>'BG n-2'!A263</f>
        <v>311</v>
      </c>
      <c r="B263" s="15" t="str">
        <f>'BG n-2'!B263</f>
        <v>Mercadorias</v>
      </c>
      <c r="C263" s="89">
        <v>34564266.979999997</v>
      </c>
      <c r="D263" s="89">
        <v>34564266.979999997</v>
      </c>
      <c r="E263" s="44">
        <v>0</v>
      </c>
      <c r="F263" s="89">
        <v>0</v>
      </c>
    </row>
    <row r="264" spans="1:6" outlineLevel="1" x14ac:dyDescent="0.2">
      <c r="A264" s="17">
        <f>'BG n-2'!A264</f>
        <v>312</v>
      </c>
      <c r="B264" s="15" t="str">
        <f>'BG n-2'!B264</f>
        <v>Matérias-primas, subsidiárias e de consumo</v>
      </c>
      <c r="C264" s="89">
        <v>0</v>
      </c>
      <c r="D264" s="89">
        <v>0</v>
      </c>
      <c r="E264" s="44">
        <v>0</v>
      </c>
      <c r="F264" s="89">
        <v>0</v>
      </c>
    </row>
    <row r="265" spans="1:6" outlineLevel="1" x14ac:dyDescent="0.2">
      <c r="A265" s="17">
        <f>'BG n-2'!A265</f>
        <v>313</v>
      </c>
      <c r="B265" s="15" t="str">
        <f>'BG n-2'!B265</f>
        <v>Activos biológicos</v>
      </c>
      <c r="C265" s="89">
        <v>0</v>
      </c>
      <c r="D265" s="89">
        <v>0</v>
      </c>
      <c r="E265" s="44">
        <v>0</v>
      </c>
      <c r="F265" s="89">
        <v>0</v>
      </c>
    </row>
    <row r="266" spans="1:6" outlineLevel="1" x14ac:dyDescent="0.2">
      <c r="A266" s="17">
        <f>'BG n-2'!A266</f>
        <v>317</v>
      </c>
      <c r="B266" s="15" t="str">
        <f>'BG n-2'!B266</f>
        <v>Devoluções de compras</v>
      </c>
      <c r="C266" s="44">
        <v>1017489.06</v>
      </c>
      <c r="D266" s="44">
        <v>1017489.06</v>
      </c>
      <c r="E266" s="44">
        <v>0</v>
      </c>
      <c r="F266" s="44">
        <v>0</v>
      </c>
    </row>
    <row r="267" spans="1:6" outlineLevel="1" x14ac:dyDescent="0.2">
      <c r="A267" s="18">
        <f>'BG n-2'!A267</f>
        <v>3171</v>
      </c>
      <c r="B267" s="19" t="str">
        <f>'BG n-2'!B267</f>
        <v>Mercadorias</v>
      </c>
      <c r="C267" s="89">
        <v>1017489.06</v>
      </c>
      <c r="D267" s="89">
        <v>1017489.06</v>
      </c>
      <c r="E267" s="89">
        <v>0</v>
      </c>
      <c r="F267" s="44">
        <v>0</v>
      </c>
    </row>
    <row r="268" spans="1:6" outlineLevel="1" x14ac:dyDescent="0.2">
      <c r="A268" s="18">
        <f>'BG n-2'!A268</f>
        <v>3172</v>
      </c>
      <c r="B268" s="19" t="str">
        <f>'BG n-2'!B268</f>
        <v>Matérias-primas, subsidiárias e de consumo</v>
      </c>
      <c r="C268" s="89">
        <v>0</v>
      </c>
      <c r="D268" s="89">
        <v>0</v>
      </c>
      <c r="E268" s="89">
        <v>0</v>
      </c>
      <c r="F268" s="44">
        <v>0</v>
      </c>
    </row>
    <row r="269" spans="1:6" outlineLevel="1" x14ac:dyDescent="0.2">
      <c r="A269" s="17">
        <f>'BG n-2'!A269</f>
        <v>318</v>
      </c>
      <c r="B269" s="15" t="str">
        <f>'BG n-2'!B269</f>
        <v>Descontos e abatimentos em compras</v>
      </c>
      <c r="C269" s="44">
        <v>0</v>
      </c>
      <c r="D269" s="44">
        <v>0</v>
      </c>
      <c r="E269" s="44">
        <v>0</v>
      </c>
      <c r="F269" s="44">
        <v>0</v>
      </c>
    </row>
    <row r="270" spans="1:6" outlineLevel="1" x14ac:dyDescent="0.2">
      <c r="A270" s="18">
        <f>'BG n-2'!A270</f>
        <v>3181</v>
      </c>
      <c r="B270" s="19" t="str">
        <f>'BG n-2'!B270</f>
        <v>Mercadorias</v>
      </c>
      <c r="C270" s="89">
        <v>0</v>
      </c>
      <c r="D270" s="89">
        <v>0</v>
      </c>
      <c r="E270" s="89">
        <v>0</v>
      </c>
      <c r="F270" s="44">
        <v>0</v>
      </c>
    </row>
    <row r="271" spans="1:6" outlineLevel="1" x14ac:dyDescent="0.2">
      <c r="A271" s="18">
        <f>'BG n-2'!A271</f>
        <v>3182</v>
      </c>
      <c r="B271" s="19" t="str">
        <f>'BG n-2'!B271</f>
        <v>Matérias-primas, subsidiárias e de consumo</v>
      </c>
      <c r="C271" s="89">
        <v>0</v>
      </c>
      <c r="D271" s="89">
        <v>0</v>
      </c>
      <c r="E271" s="89">
        <v>0</v>
      </c>
      <c r="F271" s="44">
        <v>0</v>
      </c>
    </row>
    <row r="272" spans="1:6" x14ac:dyDescent="0.2">
      <c r="A272" s="16">
        <f>'BG n-2'!A272</f>
        <v>32</v>
      </c>
      <c r="B272" s="12" t="str">
        <f>'BG n-2'!B272</f>
        <v>Mercadorias</v>
      </c>
      <c r="C272" s="44">
        <v>40194815.590000004</v>
      </c>
      <c r="D272" s="44">
        <v>38626125.039999999</v>
      </c>
      <c r="E272" s="44">
        <v>1665563.6100000013</v>
      </c>
      <c r="F272" s="44">
        <v>96873.06</v>
      </c>
    </row>
    <row r="273" spans="1:6" outlineLevel="1" x14ac:dyDescent="0.2">
      <c r="A273" s="17">
        <f>'BG n-2'!A273</f>
        <v>321</v>
      </c>
      <c r="B273" s="15" t="str">
        <f>'BG n-2'!B273</f>
        <v>Mercadoria A</v>
      </c>
      <c r="C273" s="89">
        <v>36384041.5</v>
      </c>
      <c r="D273" s="89">
        <v>35346312.719999999</v>
      </c>
      <c r="E273" s="44">
        <v>1037728.7800000012</v>
      </c>
      <c r="F273" s="89">
        <v>0</v>
      </c>
    </row>
    <row r="274" spans="1:6" outlineLevel="1" x14ac:dyDescent="0.2">
      <c r="A274" s="17">
        <f>'BG n-2'!A274</f>
        <v>322</v>
      </c>
      <c r="B274" s="15" t="str">
        <f>'BG n-2'!B274</f>
        <v>Mercadoria B</v>
      </c>
      <c r="C274" s="89">
        <v>530536.28</v>
      </c>
      <c r="D274" s="89">
        <v>501058.43</v>
      </c>
      <c r="E274" s="44">
        <v>29477.850000000035</v>
      </c>
      <c r="F274" s="89">
        <v>0</v>
      </c>
    </row>
    <row r="275" spans="1:6" outlineLevel="1" x14ac:dyDescent="0.2">
      <c r="A275" s="17">
        <f>'BG n-2'!A275</f>
        <v>323</v>
      </c>
      <c r="B275" s="15" t="str">
        <f>'BG n-2'!B275</f>
        <v>Mercadoria C</v>
      </c>
      <c r="C275" s="89">
        <v>3280237.81</v>
      </c>
      <c r="D275" s="89">
        <v>2681880.83</v>
      </c>
      <c r="E275" s="44">
        <v>598356.98</v>
      </c>
      <c r="F275" s="89">
        <v>0</v>
      </c>
    </row>
    <row r="276" spans="1:6" outlineLevel="1" x14ac:dyDescent="0.2">
      <c r="A276" s="17">
        <f>'BG n-2'!A276</f>
        <v>325</v>
      </c>
      <c r="B276" s="15" t="str">
        <f>'BG n-2'!B276</f>
        <v>Mercadorias em trânsito</v>
      </c>
      <c r="C276" s="89">
        <v>0</v>
      </c>
      <c r="D276" s="89">
        <v>0</v>
      </c>
      <c r="E276" s="44">
        <v>0</v>
      </c>
      <c r="F276" s="89">
        <v>0</v>
      </c>
    </row>
    <row r="277" spans="1:6" outlineLevel="1" x14ac:dyDescent="0.2">
      <c r="A277" s="17">
        <f>'BG n-2'!A277</f>
        <v>326</v>
      </c>
      <c r="B277" s="15" t="str">
        <f>'BG n-2'!B277</f>
        <v>Mercadorias em poder de terceiros</v>
      </c>
      <c r="C277" s="89">
        <v>0</v>
      </c>
      <c r="D277" s="89">
        <v>0</v>
      </c>
      <c r="E277" s="44">
        <v>0</v>
      </c>
      <c r="F277" s="89">
        <v>0</v>
      </c>
    </row>
    <row r="278" spans="1:6" outlineLevel="1" x14ac:dyDescent="0.2">
      <c r="A278" s="17">
        <f>'BG n-2'!A278</f>
        <v>329</v>
      </c>
      <c r="B278" s="15" t="str">
        <f>'BG n-2'!B278</f>
        <v>Perdas por imparidade acumuladas</v>
      </c>
      <c r="C278" s="89">
        <v>0</v>
      </c>
      <c r="D278" s="89">
        <v>96873.06</v>
      </c>
      <c r="E278" s="89">
        <v>0</v>
      </c>
      <c r="F278" s="44">
        <v>96873.06</v>
      </c>
    </row>
    <row r="279" spans="1:6" x14ac:dyDescent="0.2">
      <c r="A279" s="16">
        <f>'BG n-2'!A279</f>
        <v>33</v>
      </c>
      <c r="B279" s="12" t="str">
        <f>'BG n-2'!B279</f>
        <v>Matérias-primas, subsidiárias e de consumo</v>
      </c>
      <c r="C279" s="44">
        <v>0</v>
      </c>
      <c r="D279" s="44">
        <v>0</v>
      </c>
      <c r="E279" s="44">
        <v>0</v>
      </c>
      <c r="F279" s="44">
        <v>0</v>
      </c>
    </row>
    <row r="280" spans="1:6" outlineLevel="1" x14ac:dyDescent="0.2">
      <c r="A280" s="17">
        <f>'BG n-2'!A280</f>
        <v>331</v>
      </c>
      <c r="B280" s="15" t="str">
        <f>'BG n-2'!B280</f>
        <v>Matérias-primas</v>
      </c>
      <c r="C280" s="89">
        <v>0</v>
      </c>
      <c r="D280" s="89">
        <v>0</v>
      </c>
      <c r="E280" s="44">
        <v>0</v>
      </c>
      <c r="F280" s="89">
        <v>0</v>
      </c>
    </row>
    <row r="281" spans="1:6" outlineLevel="1" x14ac:dyDescent="0.2">
      <c r="A281" s="17">
        <f>'BG n-2'!A281</f>
        <v>332</v>
      </c>
      <c r="B281" s="15" t="str">
        <f>'BG n-2'!B281</f>
        <v>Matérias subsidiárias</v>
      </c>
      <c r="C281" s="89">
        <v>0</v>
      </c>
      <c r="D281" s="89">
        <v>0</v>
      </c>
      <c r="E281" s="44">
        <v>0</v>
      </c>
      <c r="F281" s="89">
        <v>0</v>
      </c>
    </row>
    <row r="282" spans="1:6" outlineLevel="1" x14ac:dyDescent="0.2">
      <c r="A282" s="17">
        <f>'BG n-2'!A282</f>
        <v>333</v>
      </c>
      <c r="B282" s="15" t="str">
        <f>'BG n-2'!B282</f>
        <v>Embalagens</v>
      </c>
      <c r="C282" s="89">
        <v>0</v>
      </c>
      <c r="D282" s="89">
        <v>0</v>
      </c>
      <c r="E282" s="44">
        <v>0</v>
      </c>
      <c r="F282" s="89">
        <v>0</v>
      </c>
    </row>
    <row r="283" spans="1:6" outlineLevel="1" x14ac:dyDescent="0.2">
      <c r="A283" s="17">
        <f>'BG n-2'!A283</f>
        <v>334</v>
      </c>
      <c r="B283" s="15" t="str">
        <f>'BG n-2'!B283</f>
        <v>Materiais diversos</v>
      </c>
      <c r="C283" s="89">
        <v>0</v>
      </c>
      <c r="D283" s="89">
        <v>0</v>
      </c>
      <c r="E283" s="44">
        <v>0</v>
      </c>
      <c r="F283" s="89">
        <v>0</v>
      </c>
    </row>
    <row r="284" spans="1:6" outlineLevel="1" x14ac:dyDescent="0.2">
      <c r="A284" s="17">
        <f>'BG n-2'!A284</f>
        <v>335</v>
      </c>
      <c r="B284" s="15" t="str">
        <f>'BG n-2'!B284</f>
        <v>Matérias em trânsito</v>
      </c>
      <c r="C284" s="89">
        <v>0</v>
      </c>
      <c r="D284" s="89">
        <v>0</v>
      </c>
      <c r="E284" s="44">
        <v>0</v>
      </c>
      <c r="F284" s="89">
        <v>0</v>
      </c>
    </row>
    <row r="285" spans="1:6" outlineLevel="1" x14ac:dyDescent="0.2">
      <c r="A285" s="17">
        <f>'BG n-2'!A285</f>
        <v>339</v>
      </c>
      <c r="B285" s="15" t="str">
        <f>'BG n-2'!B285</f>
        <v>Perdas por imparidade acumuladas</v>
      </c>
      <c r="C285" s="89">
        <v>0</v>
      </c>
      <c r="D285" s="89">
        <v>0</v>
      </c>
      <c r="E285" s="89">
        <v>0</v>
      </c>
      <c r="F285" s="44">
        <v>0</v>
      </c>
    </row>
    <row r="286" spans="1:6" x14ac:dyDescent="0.2">
      <c r="A286" s="16">
        <f>'BG n-2'!A286</f>
        <v>34</v>
      </c>
      <c r="B286" s="12" t="str">
        <f>'BG n-2'!B286</f>
        <v>Produtos acabados e intermédios</v>
      </c>
      <c r="C286" s="44">
        <v>0</v>
      </c>
      <c r="D286" s="44">
        <v>0</v>
      </c>
      <c r="E286" s="44">
        <v>0</v>
      </c>
      <c r="F286" s="44">
        <v>0</v>
      </c>
    </row>
    <row r="287" spans="1:6" outlineLevel="1" x14ac:dyDescent="0.2">
      <c r="A287" s="17">
        <f>'BG n-2'!A287</f>
        <v>341</v>
      </c>
      <c r="B287" s="15" t="str">
        <f>'BG n-2'!B287</f>
        <v>Produtos acabados</v>
      </c>
      <c r="C287" s="89">
        <v>0</v>
      </c>
      <c r="D287" s="89">
        <v>0</v>
      </c>
      <c r="E287" s="44">
        <v>0</v>
      </c>
      <c r="F287" s="89">
        <v>0</v>
      </c>
    </row>
    <row r="288" spans="1:6" outlineLevel="1" x14ac:dyDescent="0.2">
      <c r="A288" s="17">
        <f>'BG n-2'!A288</f>
        <v>342</v>
      </c>
      <c r="B288" s="15" t="str">
        <f>'BG n-2'!B288</f>
        <v>Produtos intermédios</v>
      </c>
      <c r="C288" s="89">
        <v>0</v>
      </c>
      <c r="D288" s="89">
        <v>0</v>
      </c>
      <c r="E288" s="44">
        <v>0</v>
      </c>
      <c r="F288" s="89">
        <v>0</v>
      </c>
    </row>
    <row r="289" spans="1:6" outlineLevel="1" x14ac:dyDescent="0.2">
      <c r="A289" s="17">
        <f>'BG n-2'!A289</f>
        <v>346</v>
      </c>
      <c r="B289" s="15" t="str">
        <f>'BG n-2'!B289</f>
        <v>Produtos em poder de terceiros</v>
      </c>
      <c r="C289" s="89">
        <v>0</v>
      </c>
      <c r="D289" s="89">
        <v>0</v>
      </c>
      <c r="E289" s="44">
        <v>0</v>
      </c>
      <c r="F289" s="89">
        <v>0</v>
      </c>
    </row>
    <row r="290" spans="1:6" outlineLevel="1" x14ac:dyDescent="0.2">
      <c r="A290" s="17">
        <f>'BG n-2'!A290</f>
        <v>349</v>
      </c>
      <c r="B290" s="15" t="str">
        <f>'BG n-2'!B290</f>
        <v>Perdas por imparidade acumuladas</v>
      </c>
      <c r="C290" s="89">
        <v>0</v>
      </c>
      <c r="D290" s="89">
        <v>0</v>
      </c>
      <c r="E290" s="89">
        <v>0</v>
      </c>
      <c r="F290" s="44">
        <v>0</v>
      </c>
    </row>
    <row r="291" spans="1:6" x14ac:dyDescent="0.2">
      <c r="A291" s="16">
        <f>'BG n-2'!A291</f>
        <v>35</v>
      </c>
      <c r="B291" s="12" t="str">
        <f>'BG n-2'!B291</f>
        <v>Subprodutos, desperdícios, resíduos e refugos</v>
      </c>
      <c r="C291" s="44">
        <v>0</v>
      </c>
      <c r="D291" s="44">
        <v>0</v>
      </c>
      <c r="E291" s="44">
        <v>0</v>
      </c>
      <c r="F291" s="44">
        <v>0</v>
      </c>
    </row>
    <row r="292" spans="1:6" outlineLevel="1" x14ac:dyDescent="0.2">
      <c r="A292" s="17">
        <f>'BG n-2'!A292</f>
        <v>351</v>
      </c>
      <c r="B292" s="15" t="str">
        <f>'BG n-2'!B292</f>
        <v>Subprodutos</v>
      </c>
      <c r="C292" s="89">
        <v>0</v>
      </c>
      <c r="D292" s="89">
        <v>0</v>
      </c>
      <c r="E292" s="44">
        <v>0</v>
      </c>
      <c r="F292" s="89">
        <v>0</v>
      </c>
    </row>
    <row r="293" spans="1:6" outlineLevel="1" x14ac:dyDescent="0.2">
      <c r="A293" s="17">
        <f>'BG n-2'!A293</f>
        <v>352</v>
      </c>
      <c r="B293" s="15" t="str">
        <f>'BG n-2'!B293</f>
        <v>Desperdícios, resíduos e refugos</v>
      </c>
      <c r="C293" s="89">
        <v>0</v>
      </c>
      <c r="D293" s="89">
        <v>0</v>
      </c>
      <c r="E293" s="44">
        <v>0</v>
      </c>
      <c r="F293" s="89">
        <v>0</v>
      </c>
    </row>
    <row r="294" spans="1:6" outlineLevel="1" x14ac:dyDescent="0.2">
      <c r="A294" s="17">
        <f>'BG n-2'!A294</f>
        <v>359</v>
      </c>
      <c r="B294" s="15" t="str">
        <f>'BG n-2'!B294</f>
        <v>Perdas por imparidade acumuladas</v>
      </c>
      <c r="C294" s="89">
        <v>0</v>
      </c>
      <c r="D294" s="89">
        <v>0</v>
      </c>
      <c r="E294" s="89">
        <v>0</v>
      </c>
      <c r="F294" s="44">
        <v>0</v>
      </c>
    </row>
    <row r="295" spans="1:6" x14ac:dyDescent="0.2">
      <c r="A295" s="16">
        <f>'BG n-2'!A295</f>
        <v>36</v>
      </c>
      <c r="B295" s="12" t="str">
        <f>'BG n-2'!B295</f>
        <v>Produtos e trabalhos em curso</v>
      </c>
      <c r="C295" s="89">
        <v>13251.8</v>
      </c>
      <c r="D295" s="89">
        <v>4228.63</v>
      </c>
      <c r="E295" s="44">
        <v>9023.1699999999983</v>
      </c>
      <c r="F295" s="89">
        <v>0</v>
      </c>
    </row>
    <row r="296" spans="1:6" x14ac:dyDescent="0.2">
      <c r="A296" s="16">
        <f>'BG n-2'!A296</f>
        <v>37</v>
      </c>
      <c r="B296" s="12" t="str">
        <f>'BG n-2'!B296</f>
        <v>Activos biológicos</v>
      </c>
      <c r="C296" s="44">
        <v>0</v>
      </c>
      <c r="D296" s="44">
        <v>0</v>
      </c>
      <c r="E296" s="44">
        <v>0</v>
      </c>
      <c r="F296" s="44">
        <v>0</v>
      </c>
    </row>
    <row r="297" spans="1:6" outlineLevel="1" x14ac:dyDescent="0.2">
      <c r="A297" s="17">
        <f>'BG n-2'!A297</f>
        <v>371</v>
      </c>
      <c r="B297" s="15" t="str">
        <f>'BG n-2'!B297</f>
        <v>Consumíveis</v>
      </c>
      <c r="C297" s="44">
        <v>0</v>
      </c>
      <c r="D297" s="44">
        <v>0</v>
      </c>
      <c r="E297" s="44">
        <v>0</v>
      </c>
      <c r="F297" s="44">
        <v>0</v>
      </c>
    </row>
    <row r="298" spans="1:6" outlineLevel="1" x14ac:dyDescent="0.2">
      <c r="A298" s="18">
        <f>'BG n-2'!A298</f>
        <v>3711</v>
      </c>
      <c r="B298" s="19" t="str">
        <f>'BG n-2'!B298</f>
        <v>Animais</v>
      </c>
      <c r="C298" s="89">
        <v>0</v>
      </c>
      <c r="D298" s="89">
        <v>0</v>
      </c>
      <c r="E298" s="44">
        <v>0</v>
      </c>
      <c r="F298" s="89">
        <v>0</v>
      </c>
    </row>
    <row r="299" spans="1:6" outlineLevel="1" x14ac:dyDescent="0.2">
      <c r="A299" s="18">
        <f>'BG n-2'!A299</f>
        <v>3712</v>
      </c>
      <c r="B299" s="19" t="str">
        <f>'BG n-2'!B299</f>
        <v>Plantas</v>
      </c>
      <c r="C299" s="89">
        <v>0</v>
      </c>
      <c r="D299" s="89">
        <v>0</v>
      </c>
      <c r="E299" s="44">
        <v>0</v>
      </c>
      <c r="F299" s="89">
        <v>0</v>
      </c>
    </row>
    <row r="300" spans="1:6" outlineLevel="1" x14ac:dyDescent="0.2">
      <c r="A300" s="17">
        <f>'BG n-2'!A300</f>
        <v>372</v>
      </c>
      <c r="B300" s="15" t="str">
        <f>'BG n-2'!B300</f>
        <v>De produção</v>
      </c>
      <c r="C300" s="44">
        <v>0</v>
      </c>
      <c r="D300" s="44">
        <v>0</v>
      </c>
      <c r="E300" s="44">
        <v>0</v>
      </c>
      <c r="F300" s="44">
        <v>0</v>
      </c>
    </row>
    <row r="301" spans="1:6" outlineLevel="1" x14ac:dyDescent="0.2">
      <c r="A301" s="18">
        <f>'BG n-2'!A301</f>
        <v>3721</v>
      </c>
      <c r="B301" s="19" t="str">
        <f>'BG n-2'!B301</f>
        <v>Animais</v>
      </c>
      <c r="C301" s="89">
        <v>0</v>
      </c>
      <c r="D301" s="89">
        <v>0</v>
      </c>
      <c r="E301" s="44">
        <v>0</v>
      </c>
      <c r="F301" s="89">
        <v>0</v>
      </c>
    </row>
    <row r="302" spans="1:6" outlineLevel="1" x14ac:dyDescent="0.2">
      <c r="A302" s="18">
        <f>'BG n-2'!A302</f>
        <v>3722</v>
      </c>
      <c r="B302" s="19" t="str">
        <f>'BG n-2'!B302</f>
        <v>Plantas</v>
      </c>
      <c r="C302" s="89">
        <v>0</v>
      </c>
      <c r="D302" s="89">
        <v>0</v>
      </c>
      <c r="E302" s="44">
        <v>0</v>
      </c>
      <c r="F302" s="89">
        <v>0</v>
      </c>
    </row>
    <row r="303" spans="1:6" x14ac:dyDescent="0.2">
      <c r="A303" s="16">
        <f>'BG n-2'!A303</f>
        <v>38</v>
      </c>
      <c r="B303" s="12" t="str">
        <f>'BG n-2'!B303</f>
        <v>Reclassificação e regularização de inventários e activos biológicos</v>
      </c>
      <c r="C303" s="44">
        <v>0</v>
      </c>
      <c r="D303" s="44">
        <v>0</v>
      </c>
      <c r="E303" s="44">
        <v>0</v>
      </c>
      <c r="F303" s="44">
        <v>0</v>
      </c>
    </row>
    <row r="304" spans="1:6" outlineLevel="1" x14ac:dyDescent="0.2">
      <c r="A304" s="17">
        <f>'BG n-2'!A304</f>
        <v>382</v>
      </c>
      <c r="B304" s="15" t="str">
        <f>'BG n-2'!B304</f>
        <v>Mercadorias</v>
      </c>
      <c r="C304" s="89">
        <v>0</v>
      </c>
      <c r="D304" s="89">
        <v>0</v>
      </c>
      <c r="E304" s="44">
        <v>0</v>
      </c>
      <c r="F304" s="89">
        <v>0</v>
      </c>
    </row>
    <row r="305" spans="1:6" outlineLevel="1" x14ac:dyDescent="0.2">
      <c r="A305" s="17">
        <f>'BG n-2'!A305</f>
        <v>383</v>
      </c>
      <c r="B305" s="15" t="str">
        <f>'BG n-2'!B305</f>
        <v>Matérias-primas, subsidiárias e de consumo</v>
      </c>
      <c r="C305" s="89">
        <v>0</v>
      </c>
      <c r="D305" s="89">
        <v>0</v>
      </c>
      <c r="E305" s="44">
        <v>0</v>
      </c>
      <c r="F305" s="89">
        <v>0</v>
      </c>
    </row>
    <row r="306" spans="1:6" outlineLevel="1" x14ac:dyDescent="0.2">
      <c r="A306" s="17">
        <f>'BG n-2'!A306</f>
        <v>384</v>
      </c>
      <c r="B306" s="15" t="str">
        <f>'BG n-2'!B306</f>
        <v>Produtos acabados e intermédios</v>
      </c>
      <c r="C306" s="89">
        <v>0</v>
      </c>
      <c r="D306" s="89">
        <v>0</v>
      </c>
      <c r="E306" s="44">
        <v>0</v>
      </c>
      <c r="F306" s="89">
        <v>0</v>
      </c>
    </row>
    <row r="307" spans="1:6" outlineLevel="1" x14ac:dyDescent="0.2">
      <c r="A307" s="17">
        <f>'BG n-2'!A307</f>
        <v>385</v>
      </c>
      <c r="B307" s="15" t="str">
        <f>'BG n-2'!B307</f>
        <v>Subprodutos, desperdícios, resíduos e refugos</v>
      </c>
      <c r="C307" s="89">
        <v>0</v>
      </c>
      <c r="D307" s="89">
        <v>0</v>
      </c>
      <c r="E307" s="44">
        <v>0</v>
      </c>
      <c r="F307" s="89">
        <v>0</v>
      </c>
    </row>
    <row r="308" spans="1:6" outlineLevel="1" x14ac:dyDescent="0.2">
      <c r="A308" s="17">
        <f>'BG n-2'!A308</f>
        <v>386</v>
      </c>
      <c r="B308" s="15" t="str">
        <f>'BG n-2'!B308</f>
        <v>Produtos e trabalhos em curso</v>
      </c>
      <c r="C308" s="89">
        <v>0</v>
      </c>
      <c r="D308" s="89">
        <v>0</v>
      </c>
      <c r="E308" s="44">
        <v>0</v>
      </c>
      <c r="F308" s="89">
        <v>0</v>
      </c>
    </row>
    <row r="309" spans="1:6" outlineLevel="1" x14ac:dyDescent="0.2">
      <c r="A309" s="17">
        <f>'BG n-2'!A309</f>
        <v>387</v>
      </c>
      <c r="B309" s="15" t="str">
        <f>'BG n-2'!B309</f>
        <v>Activos biológicos</v>
      </c>
      <c r="C309" s="89">
        <v>0</v>
      </c>
      <c r="D309" s="89">
        <v>0</v>
      </c>
      <c r="E309" s="44">
        <v>0</v>
      </c>
      <c r="F309" s="89">
        <v>0</v>
      </c>
    </row>
    <row r="310" spans="1:6" x14ac:dyDescent="0.2">
      <c r="A310" s="16">
        <f>'BG n-2'!A310</f>
        <v>39</v>
      </c>
      <c r="B310" s="12" t="str">
        <f>'BG n-2'!B310</f>
        <v>Adiantamentos por conta de compras</v>
      </c>
      <c r="C310" s="89">
        <v>0</v>
      </c>
      <c r="D310" s="89">
        <v>0</v>
      </c>
      <c r="E310" s="44">
        <v>0</v>
      </c>
      <c r="F310" s="89">
        <v>0</v>
      </c>
    </row>
    <row r="311" spans="1:6" outlineLevel="1" x14ac:dyDescent="0.2">
      <c r="A311" s="6"/>
      <c r="B311" s="6"/>
      <c r="C311" s="90"/>
      <c r="D311" s="90"/>
      <c r="E311" s="90"/>
      <c r="F311" s="90"/>
    </row>
    <row r="312" spans="1:6" x14ac:dyDescent="0.2">
      <c r="A312" s="6"/>
      <c r="B312" s="645" t="s">
        <v>31</v>
      </c>
      <c r="C312" s="269">
        <v>75789823.429999992</v>
      </c>
      <c r="D312" s="269">
        <v>74212109.709999993</v>
      </c>
      <c r="E312" s="269">
        <v>1674586.7800000012</v>
      </c>
      <c r="F312" s="269">
        <v>96873.06</v>
      </c>
    </row>
    <row r="313" spans="1:6" x14ac:dyDescent="0.2">
      <c r="A313" s="16">
        <f>'BG n-2'!A313</f>
        <v>4</v>
      </c>
      <c r="B313" s="12" t="str">
        <f>'BG n-2'!B313</f>
        <v>INVESTIMENTOS</v>
      </c>
      <c r="C313" s="44"/>
      <c r="D313" s="44"/>
      <c r="E313" s="44"/>
      <c r="F313" s="44"/>
    </row>
    <row r="314" spans="1:6" x14ac:dyDescent="0.2">
      <c r="A314" s="16">
        <f>'BG n-2'!A314</f>
        <v>41</v>
      </c>
      <c r="B314" s="12" t="str">
        <f>'BG n-2'!B314</f>
        <v>Investimentos financeiros</v>
      </c>
      <c r="C314" s="44">
        <v>651465.05000000005</v>
      </c>
      <c r="D314" s="44">
        <v>4345.05</v>
      </c>
      <c r="E314" s="44">
        <v>651465.05000000005</v>
      </c>
      <c r="F314" s="44">
        <v>4345.05</v>
      </c>
    </row>
    <row r="315" spans="1:6" outlineLevel="1" x14ac:dyDescent="0.2">
      <c r="A315" s="17">
        <f>'BG n-2'!A315</f>
        <v>411</v>
      </c>
      <c r="B315" s="15" t="str">
        <f>'BG n-2'!B315</f>
        <v>Investimentos em subsidiárias</v>
      </c>
      <c r="C315" s="44">
        <v>625000</v>
      </c>
      <c r="D315" s="44">
        <v>0</v>
      </c>
      <c r="E315" s="44">
        <v>625000</v>
      </c>
      <c r="F315" s="44">
        <v>0</v>
      </c>
    </row>
    <row r="316" spans="1:6" outlineLevel="1" x14ac:dyDescent="0.2">
      <c r="A316" s="18">
        <f>'BG n-2'!A316</f>
        <v>4111</v>
      </c>
      <c r="B316" s="19" t="str">
        <f>'BG n-2'!B316</f>
        <v>Participações de capital - método da equivalência patrimonial</v>
      </c>
      <c r="C316" s="89">
        <v>625000</v>
      </c>
      <c r="D316" s="89">
        <v>0</v>
      </c>
      <c r="E316" s="44">
        <v>625000</v>
      </c>
      <c r="F316" s="89">
        <v>0</v>
      </c>
    </row>
    <row r="317" spans="1:6" outlineLevel="1" x14ac:dyDescent="0.2">
      <c r="A317" s="18">
        <f>'BG n-2'!A317</f>
        <v>4112</v>
      </c>
      <c r="B317" s="19" t="str">
        <f>'BG n-2'!B317</f>
        <v>Participações de capital - outros métodos</v>
      </c>
      <c r="C317" s="89">
        <v>0</v>
      </c>
      <c r="D317" s="89">
        <v>0</v>
      </c>
      <c r="E317" s="44">
        <v>0</v>
      </c>
      <c r="F317" s="89">
        <v>0</v>
      </c>
    </row>
    <row r="318" spans="1:6" outlineLevel="1" x14ac:dyDescent="0.2">
      <c r="A318" s="18">
        <f>'BG n-2'!A318</f>
        <v>4113</v>
      </c>
      <c r="B318" s="19" t="str">
        <f>'BG n-2'!B318</f>
        <v>Empréstimos concedidos</v>
      </c>
      <c r="C318" s="89">
        <v>0</v>
      </c>
      <c r="D318" s="89">
        <v>0</v>
      </c>
      <c r="E318" s="44">
        <v>0</v>
      </c>
      <c r="F318" s="89">
        <v>0</v>
      </c>
    </row>
    <row r="319" spans="1:6" outlineLevel="1" x14ac:dyDescent="0.2">
      <c r="A319" s="17">
        <f>'BG n-2'!A319</f>
        <v>412</v>
      </c>
      <c r="B319" s="15" t="str">
        <f>'BG n-2'!B319</f>
        <v>Investimentos em associadas</v>
      </c>
      <c r="C319" s="44">
        <v>0</v>
      </c>
      <c r="D319" s="44">
        <v>0</v>
      </c>
      <c r="E319" s="44">
        <v>0</v>
      </c>
      <c r="F319" s="44">
        <v>0</v>
      </c>
    </row>
    <row r="320" spans="1:6" outlineLevel="1" x14ac:dyDescent="0.2">
      <c r="A320" s="18">
        <f>'BG n-2'!A320</f>
        <v>4121</v>
      </c>
      <c r="B320" s="19" t="str">
        <f>'BG n-2'!B320</f>
        <v>Participações de capital - método da equivalência patrimonial</v>
      </c>
      <c r="C320" s="89">
        <v>0</v>
      </c>
      <c r="D320" s="89">
        <v>0</v>
      </c>
      <c r="E320" s="44">
        <v>0</v>
      </c>
      <c r="F320" s="89">
        <v>0</v>
      </c>
    </row>
    <row r="321" spans="1:6" outlineLevel="1" x14ac:dyDescent="0.2">
      <c r="A321" s="18">
        <f>'BG n-2'!A321</f>
        <v>4122</v>
      </c>
      <c r="B321" s="19" t="str">
        <f>'BG n-2'!B321</f>
        <v>Participações de capital - outros métodos</v>
      </c>
      <c r="C321" s="89">
        <v>0</v>
      </c>
      <c r="D321" s="89">
        <v>0</v>
      </c>
      <c r="E321" s="44">
        <v>0</v>
      </c>
      <c r="F321" s="89">
        <v>0</v>
      </c>
    </row>
    <row r="322" spans="1:6" outlineLevel="1" x14ac:dyDescent="0.2">
      <c r="A322" s="18">
        <f>'BG n-2'!A322</f>
        <v>4123</v>
      </c>
      <c r="B322" s="19" t="str">
        <f>'BG n-2'!B322</f>
        <v>Empréstimos concedidos</v>
      </c>
      <c r="C322" s="89">
        <v>0</v>
      </c>
      <c r="D322" s="89">
        <v>0</v>
      </c>
      <c r="E322" s="44">
        <v>0</v>
      </c>
      <c r="F322" s="89">
        <v>0</v>
      </c>
    </row>
    <row r="323" spans="1:6" outlineLevel="1" x14ac:dyDescent="0.2">
      <c r="A323" s="17">
        <f>'BG n-2'!A323</f>
        <v>413</v>
      </c>
      <c r="B323" s="15" t="str">
        <f>'BG n-2'!B323</f>
        <v>Investimentos em entidades conjuntamente controladas</v>
      </c>
      <c r="C323" s="44">
        <v>0</v>
      </c>
      <c r="D323" s="44">
        <v>0</v>
      </c>
      <c r="E323" s="44">
        <v>0</v>
      </c>
      <c r="F323" s="44">
        <v>0</v>
      </c>
    </row>
    <row r="324" spans="1:6" outlineLevel="1" x14ac:dyDescent="0.2">
      <c r="A324" s="18">
        <f>'BG n-2'!A324</f>
        <v>4131</v>
      </c>
      <c r="B324" s="19" t="str">
        <f>'BG n-2'!B324</f>
        <v>Participações de capital - método da equivalência patrimonial</v>
      </c>
      <c r="C324" s="89">
        <v>0</v>
      </c>
      <c r="D324" s="89">
        <v>0</v>
      </c>
      <c r="E324" s="44">
        <v>0</v>
      </c>
      <c r="F324" s="89">
        <v>0</v>
      </c>
    </row>
    <row r="325" spans="1:6" outlineLevel="1" x14ac:dyDescent="0.2">
      <c r="A325" s="18">
        <f>'BG n-2'!A325</f>
        <v>4132</v>
      </c>
      <c r="B325" s="19" t="str">
        <f>'BG n-2'!B325</f>
        <v>Participações de capital - outros métodos</v>
      </c>
      <c r="C325" s="89">
        <v>0</v>
      </c>
      <c r="D325" s="89">
        <v>0</v>
      </c>
      <c r="E325" s="44">
        <v>0</v>
      </c>
      <c r="F325" s="89">
        <v>0</v>
      </c>
    </row>
    <row r="326" spans="1:6" outlineLevel="1" x14ac:dyDescent="0.2">
      <c r="A326" s="18">
        <f>'BG n-2'!A326</f>
        <v>4133</v>
      </c>
      <c r="B326" s="19" t="str">
        <f>'BG n-2'!B326</f>
        <v>Empréstimos concedidos</v>
      </c>
      <c r="C326" s="89">
        <v>0</v>
      </c>
      <c r="D326" s="89">
        <v>0</v>
      </c>
      <c r="E326" s="44">
        <v>0</v>
      </c>
      <c r="F326" s="89">
        <v>0</v>
      </c>
    </row>
    <row r="327" spans="1:6" outlineLevel="1" x14ac:dyDescent="0.2">
      <c r="A327" s="17">
        <f>'BG n-2'!A327</f>
        <v>414</v>
      </c>
      <c r="B327" s="15" t="str">
        <f>'BG n-2'!B327</f>
        <v>Investimentos noutras empresas</v>
      </c>
      <c r="C327" s="44">
        <v>10000</v>
      </c>
      <c r="D327" s="44">
        <v>0</v>
      </c>
      <c r="E327" s="44">
        <v>10000</v>
      </c>
      <c r="F327" s="44">
        <v>0</v>
      </c>
    </row>
    <row r="328" spans="1:6" outlineLevel="1" x14ac:dyDescent="0.2">
      <c r="A328" s="18">
        <f>'BG n-2'!A328</f>
        <v>4141</v>
      </c>
      <c r="B328" s="19" t="str">
        <f>'BG n-2'!B328</f>
        <v>Participações de capital</v>
      </c>
      <c r="C328" s="89">
        <v>10000</v>
      </c>
      <c r="D328" s="89">
        <v>0</v>
      </c>
      <c r="E328" s="44">
        <v>10000</v>
      </c>
      <c r="F328" s="89">
        <v>0</v>
      </c>
    </row>
    <row r="329" spans="1:6" outlineLevel="1" x14ac:dyDescent="0.2">
      <c r="A329" s="18">
        <f>'BG n-2'!A329</f>
        <v>4142</v>
      </c>
      <c r="B329" s="19" t="str">
        <f>'BG n-2'!B329</f>
        <v>Empréstimos concedidos</v>
      </c>
      <c r="C329" s="89">
        <v>0</v>
      </c>
      <c r="D329" s="89">
        <v>0</v>
      </c>
      <c r="E329" s="44">
        <v>0</v>
      </c>
      <c r="F329" s="89">
        <v>0</v>
      </c>
    </row>
    <row r="330" spans="1:6" outlineLevel="1" x14ac:dyDescent="0.2">
      <c r="A330" s="17">
        <f>'BG n-2'!A330</f>
        <v>415</v>
      </c>
      <c r="B330" s="15" t="str">
        <f>'BG n-2'!B330</f>
        <v>Outros investimentos financeiros</v>
      </c>
      <c r="C330" s="44">
        <v>16465.05</v>
      </c>
      <c r="D330" s="44">
        <v>0</v>
      </c>
      <c r="E330" s="44">
        <v>16465.05</v>
      </c>
      <c r="F330" s="44">
        <v>0</v>
      </c>
    </row>
    <row r="331" spans="1:6" outlineLevel="1" x14ac:dyDescent="0.2">
      <c r="A331" s="18">
        <f>'BG n-2'!A331</f>
        <v>4151</v>
      </c>
      <c r="B331" s="19" t="str">
        <f>'BG n-2'!B331</f>
        <v>Detidos até à maturidade</v>
      </c>
      <c r="C331" s="89">
        <v>16465.05</v>
      </c>
      <c r="D331" s="89">
        <v>0</v>
      </c>
      <c r="E331" s="44">
        <v>16465.05</v>
      </c>
      <c r="F331" s="89">
        <v>0</v>
      </c>
    </row>
    <row r="332" spans="1:6" outlineLevel="1" x14ac:dyDescent="0.2">
      <c r="A332" s="18">
        <f>'BG n-2'!A332</f>
        <v>4158</v>
      </c>
      <c r="B332" s="19" t="str">
        <f>'BG n-2'!B332</f>
        <v>Outros</v>
      </c>
      <c r="C332" s="89">
        <v>0</v>
      </c>
      <c r="D332" s="89">
        <v>0</v>
      </c>
      <c r="E332" s="44">
        <v>0</v>
      </c>
      <c r="F332" s="89">
        <v>0</v>
      </c>
    </row>
    <row r="333" spans="1:6" outlineLevel="1" x14ac:dyDescent="0.2">
      <c r="A333" s="17">
        <f>'BG n-2'!A333</f>
        <v>419</v>
      </c>
      <c r="B333" s="15" t="str">
        <f>'BG n-2'!B333</f>
        <v>Perdas por imparidade acumuladas</v>
      </c>
      <c r="C333" s="44">
        <v>0</v>
      </c>
      <c r="D333" s="44">
        <v>4345.05</v>
      </c>
      <c r="E333" s="44">
        <v>0</v>
      </c>
      <c r="F333" s="44">
        <v>4345.05</v>
      </c>
    </row>
    <row r="334" spans="1:6" outlineLevel="1" x14ac:dyDescent="0.2">
      <c r="A334" s="18">
        <f>'BG n-2'!A334</f>
        <v>4191</v>
      </c>
      <c r="B334" s="19" t="str">
        <f>'BG n-2'!B334</f>
        <v>Investimentos em subsidiárias</v>
      </c>
      <c r="C334" s="44">
        <v>0</v>
      </c>
      <c r="D334" s="44">
        <v>4345.05</v>
      </c>
      <c r="E334" s="44">
        <v>0</v>
      </c>
      <c r="F334" s="44">
        <v>4345.05</v>
      </c>
    </row>
    <row r="335" spans="1:6" outlineLevel="1" x14ac:dyDescent="0.2">
      <c r="A335" s="20">
        <f>'BG n-2'!A335</f>
        <v>41911</v>
      </c>
      <c r="B335" s="21" t="str">
        <f>'BG n-2'!B335</f>
        <v>Método da equivalência patrimonial</v>
      </c>
      <c r="C335" s="89">
        <v>0</v>
      </c>
      <c r="D335" s="89">
        <v>4345.05</v>
      </c>
      <c r="E335" s="89">
        <v>0</v>
      </c>
      <c r="F335" s="44">
        <v>4345.05</v>
      </c>
    </row>
    <row r="336" spans="1:6" outlineLevel="1" x14ac:dyDescent="0.2">
      <c r="A336" s="20">
        <f>'BG n-2'!A336</f>
        <v>41912</v>
      </c>
      <c r="B336" s="21" t="str">
        <f>'BG n-2'!B336</f>
        <v>Outros métodos</v>
      </c>
      <c r="C336" s="89">
        <v>0</v>
      </c>
      <c r="D336" s="89">
        <v>0</v>
      </c>
      <c r="E336" s="89">
        <v>0</v>
      </c>
      <c r="F336" s="44">
        <v>0</v>
      </c>
    </row>
    <row r="337" spans="1:6" outlineLevel="1" x14ac:dyDescent="0.2">
      <c r="A337" s="18">
        <f>'BG n-2'!A337</f>
        <v>4192</v>
      </c>
      <c r="B337" s="19" t="str">
        <f>'BG n-2'!B337</f>
        <v>Investimentos em associadas</v>
      </c>
      <c r="C337" s="44">
        <v>0</v>
      </c>
      <c r="D337" s="44">
        <v>0</v>
      </c>
      <c r="E337" s="44">
        <v>0</v>
      </c>
      <c r="F337" s="44">
        <v>0</v>
      </c>
    </row>
    <row r="338" spans="1:6" outlineLevel="1" x14ac:dyDescent="0.2">
      <c r="A338" s="20">
        <f>'BG n-2'!A338</f>
        <v>41921</v>
      </c>
      <c r="B338" s="21" t="str">
        <f>'BG n-2'!B338</f>
        <v>Método da equivalência patrimonial</v>
      </c>
      <c r="C338" s="89">
        <v>0</v>
      </c>
      <c r="D338" s="89">
        <v>0</v>
      </c>
      <c r="E338" s="89">
        <v>0</v>
      </c>
      <c r="F338" s="44">
        <v>0</v>
      </c>
    </row>
    <row r="339" spans="1:6" outlineLevel="1" x14ac:dyDescent="0.2">
      <c r="A339" s="20">
        <f>'BG n-2'!A339</f>
        <v>41922</v>
      </c>
      <c r="B339" s="21" t="str">
        <f>'BG n-2'!B339</f>
        <v>Outros métodos</v>
      </c>
      <c r="C339" s="89">
        <v>0</v>
      </c>
      <c r="D339" s="89">
        <v>0</v>
      </c>
      <c r="E339" s="89">
        <v>0</v>
      </c>
      <c r="F339" s="44">
        <v>0</v>
      </c>
    </row>
    <row r="340" spans="1:6" outlineLevel="1" x14ac:dyDescent="0.2">
      <c r="A340" s="18">
        <f>'BG n-2'!A340</f>
        <v>4193</v>
      </c>
      <c r="B340" s="19" t="str">
        <f>'BG n-2'!B340</f>
        <v>Investimentos em entidades conjuntamente controladas</v>
      </c>
      <c r="C340" s="44">
        <v>0</v>
      </c>
      <c r="D340" s="44">
        <v>0</v>
      </c>
      <c r="E340" s="44">
        <v>0</v>
      </c>
      <c r="F340" s="44">
        <v>0</v>
      </c>
    </row>
    <row r="341" spans="1:6" outlineLevel="1" x14ac:dyDescent="0.2">
      <c r="A341" s="20">
        <f>'BG n-2'!A341</f>
        <v>41931</v>
      </c>
      <c r="B341" s="21" t="str">
        <f>'BG n-2'!B341</f>
        <v>Método da equivalência patrimonial</v>
      </c>
      <c r="C341" s="89">
        <v>0</v>
      </c>
      <c r="D341" s="89">
        <v>0</v>
      </c>
      <c r="E341" s="89">
        <v>0</v>
      </c>
      <c r="F341" s="44">
        <v>0</v>
      </c>
    </row>
    <row r="342" spans="1:6" outlineLevel="1" x14ac:dyDescent="0.2">
      <c r="A342" s="20">
        <f>'BG n-2'!A342</f>
        <v>41932</v>
      </c>
      <c r="B342" s="21" t="str">
        <f>'BG n-2'!B342</f>
        <v>Outros métodos</v>
      </c>
      <c r="C342" s="89">
        <v>0</v>
      </c>
      <c r="D342" s="89">
        <v>0</v>
      </c>
      <c r="E342" s="89">
        <v>0</v>
      </c>
      <c r="F342" s="44">
        <v>0</v>
      </c>
    </row>
    <row r="343" spans="1:6" outlineLevel="1" x14ac:dyDescent="0.2">
      <c r="A343" s="18">
        <f>'BG n-2'!A343</f>
        <v>4194</v>
      </c>
      <c r="B343" s="19" t="str">
        <f>'BG n-2'!B343</f>
        <v>Investimentos noutras empresas</v>
      </c>
      <c r="C343" s="89">
        <v>0</v>
      </c>
      <c r="D343" s="89">
        <v>0</v>
      </c>
      <c r="E343" s="89">
        <v>0</v>
      </c>
      <c r="F343" s="44">
        <v>0</v>
      </c>
    </row>
    <row r="344" spans="1:6" outlineLevel="1" x14ac:dyDescent="0.2">
      <c r="A344" s="18">
        <f>'BG n-2'!A344</f>
        <v>4195</v>
      </c>
      <c r="B344" s="19" t="str">
        <f>'BG n-2'!B344</f>
        <v>Outros investimentos financeiros</v>
      </c>
      <c r="C344" s="89">
        <v>0</v>
      </c>
      <c r="D344" s="89">
        <v>0</v>
      </c>
      <c r="E344" s="89">
        <v>0</v>
      </c>
      <c r="F344" s="44">
        <v>0</v>
      </c>
    </row>
    <row r="345" spans="1:6" x14ac:dyDescent="0.2">
      <c r="A345" s="16">
        <f>'BG n-2'!A345</f>
        <v>42</v>
      </c>
      <c r="B345" s="12" t="str">
        <f>'BG n-2'!B345</f>
        <v>Propriedades de investimento</v>
      </c>
      <c r="C345" s="44">
        <v>0</v>
      </c>
      <c r="D345" s="44">
        <v>0</v>
      </c>
      <c r="E345" s="44">
        <v>0</v>
      </c>
      <c r="F345" s="44">
        <v>0</v>
      </c>
    </row>
    <row r="346" spans="1:6" outlineLevel="1" x14ac:dyDescent="0.2">
      <c r="A346" s="17">
        <f>'BG n-2'!A346</f>
        <v>421</v>
      </c>
      <c r="B346" s="15" t="str">
        <f>'BG n-2'!B346</f>
        <v>Terrenos e recursos naturais</v>
      </c>
      <c r="C346" s="89">
        <v>0</v>
      </c>
      <c r="D346" s="89">
        <v>0</v>
      </c>
      <c r="E346" s="44">
        <v>0</v>
      </c>
      <c r="F346" s="89">
        <v>0</v>
      </c>
    </row>
    <row r="347" spans="1:6" outlineLevel="1" x14ac:dyDescent="0.2">
      <c r="A347" s="17">
        <f>'BG n-2'!A347</f>
        <v>422</v>
      </c>
      <c r="B347" s="15" t="str">
        <f>'BG n-2'!B347</f>
        <v>Edifícios e outras construções</v>
      </c>
      <c r="C347" s="89">
        <v>0</v>
      </c>
      <c r="D347" s="89">
        <v>0</v>
      </c>
      <c r="E347" s="44">
        <v>0</v>
      </c>
      <c r="F347" s="89">
        <v>0</v>
      </c>
    </row>
    <row r="348" spans="1:6" outlineLevel="1" x14ac:dyDescent="0.2">
      <c r="A348" s="17">
        <f>'BG n-2'!A348</f>
        <v>426</v>
      </c>
      <c r="B348" s="15" t="str">
        <f>'BG n-2'!B348</f>
        <v>Outras propriedades de investimento</v>
      </c>
      <c r="C348" s="89">
        <v>0</v>
      </c>
      <c r="D348" s="89">
        <v>0</v>
      </c>
      <c r="E348" s="44">
        <v>0</v>
      </c>
      <c r="F348" s="89">
        <v>0</v>
      </c>
    </row>
    <row r="349" spans="1:6" outlineLevel="1" x14ac:dyDescent="0.2">
      <c r="A349" s="17">
        <f>'BG n-2'!A349</f>
        <v>428</v>
      </c>
      <c r="B349" s="15" t="str">
        <f>'BG n-2'!B349</f>
        <v>Depreciações acumuladas</v>
      </c>
      <c r="C349" s="44">
        <v>0</v>
      </c>
      <c r="D349" s="44">
        <v>0</v>
      </c>
      <c r="E349" s="44">
        <v>0</v>
      </c>
      <c r="F349" s="44">
        <v>0</v>
      </c>
    </row>
    <row r="350" spans="1:6" outlineLevel="1" x14ac:dyDescent="0.2">
      <c r="A350" s="18">
        <f>'BG n-2'!A350</f>
        <v>4281</v>
      </c>
      <c r="B350" s="19" t="str">
        <f>'BG n-2'!B350</f>
        <v>Terrenos e recursos naturais</v>
      </c>
      <c r="C350" s="89">
        <v>0</v>
      </c>
      <c r="D350" s="89">
        <v>0</v>
      </c>
      <c r="E350" s="89">
        <v>0</v>
      </c>
      <c r="F350" s="44">
        <v>0</v>
      </c>
    </row>
    <row r="351" spans="1:6" outlineLevel="1" x14ac:dyDescent="0.2">
      <c r="A351" s="18">
        <f>'BG n-2'!A351</f>
        <v>4282</v>
      </c>
      <c r="B351" s="19" t="str">
        <f>'BG n-2'!B351</f>
        <v>Edifícios e outras construções</v>
      </c>
      <c r="C351" s="89">
        <v>0</v>
      </c>
      <c r="D351" s="89">
        <v>0</v>
      </c>
      <c r="E351" s="89">
        <v>0</v>
      </c>
      <c r="F351" s="44">
        <v>0</v>
      </c>
    </row>
    <row r="352" spans="1:6" outlineLevel="1" x14ac:dyDescent="0.2">
      <c r="A352" s="18">
        <f>'BG n-2'!A352</f>
        <v>4286</v>
      </c>
      <c r="B352" s="19" t="str">
        <f>'BG n-2'!B352</f>
        <v>Outras propriedades de investimento</v>
      </c>
      <c r="C352" s="89">
        <v>0</v>
      </c>
      <c r="D352" s="89">
        <v>0</v>
      </c>
      <c r="E352" s="89">
        <v>0</v>
      </c>
      <c r="F352" s="44">
        <v>0</v>
      </c>
    </row>
    <row r="353" spans="1:6" outlineLevel="1" x14ac:dyDescent="0.2">
      <c r="A353" s="17">
        <f>'BG n-2'!A353</f>
        <v>429</v>
      </c>
      <c r="B353" s="15" t="str">
        <f>'BG n-2'!B353</f>
        <v>Perdas por imparidade acumuladas</v>
      </c>
      <c r="C353" s="44">
        <v>0</v>
      </c>
      <c r="D353" s="44">
        <v>0</v>
      </c>
      <c r="E353" s="44">
        <v>0</v>
      </c>
      <c r="F353" s="44">
        <v>0</v>
      </c>
    </row>
    <row r="354" spans="1:6" outlineLevel="1" x14ac:dyDescent="0.2">
      <c r="A354" s="18">
        <f>'BG n-2'!A354</f>
        <v>4291</v>
      </c>
      <c r="B354" s="19" t="str">
        <f>'BG n-2'!B354</f>
        <v>Terrenos e recursos naturais</v>
      </c>
      <c r="C354" s="89">
        <v>0</v>
      </c>
      <c r="D354" s="89">
        <v>0</v>
      </c>
      <c r="E354" s="89">
        <v>0</v>
      </c>
      <c r="F354" s="44">
        <v>0</v>
      </c>
    </row>
    <row r="355" spans="1:6" outlineLevel="1" x14ac:dyDescent="0.2">
      <c r="A355" s="18">
        <f>'BG n-2'!A355</f>
        <v>4292</v>
      </c>
      <c r="B355" s="19" t="str">
        <f>'BG n-2'!B355</f>
        <v>Edifícios e outras construções</v>
      </c>
      <c r="C355" s="89">
        <v>0</v>
      </c>
      <c r="D355" s="89">
        <v>0</v>
      </c>
      <c r="E355" s="89">
        <v>0</v>
      </c>
      <c r="F355" s="44">
        <v>0</v>
      </c>
    </row>
    <row r="356" spans="1:6" outlineLevel="1" x14ac:dyDescent="0.2">
      <c r="A356" s="18">
        <f>'BG n-2'!A356</f>
        <v>4296</v>
      </c>
      <c r="B356" s="19" t="str">
        <f>'BG n-2'!B356</f>
        <v>Outras propriedades de investimento</v>
      </c>
      <c r="C356" s="89">
        <v>0</v>
      </c>
      <c r="D356" s="89">
        <v>0</v>
      </c>
      <c r="E356" s="89">
        <v>0</v>
      </c>
      <c r="F356" s="44">
        <v>0</v>
      </c>
    </row>
    <row r="357" spans="1:6" x14ac:dyDescent="0.2">
      <c r="A357" s="16">
        <f>'BG n-2'!A357</f>
        <v>43</v>
      </c>
      <c r="B357" s="12" t="str">
        <f>'BG n-2'!B357</f>
        <v>Activos fixos tangíveis</v>
      </c>
      <c r="C357" s="44">
        <v>4477312.9000000004</v>
      </c>
      <c r="D357" s="44">
        <v>1478942.46</v>
      </c>
      <c r="E357" s="44">
        <v>4068422.87</v>
      </c>
      <c r="F357" s="44">
        <v>1070052.43</v>
      </c>
    </row>
    <row r="358" spans="1:6" outlineLevel="1" x14ac:dyDescent="0.2">
      <c r="A358" s="17">
        <f>'BG n-2'!A358</f>
        <v>431</v>
      </c>
      <c r="B358" s="15" t="str">
        <f>'BG n-2'!B358</f>
        <v>Terrenos e recursos naturais</v>
      </c>
      <c r="C358" s="89">
        <v>530126.77</v>
      </c>
      <c r="D358" s="89">
        <v>0</v>
      </c>
      <c r="E358" s="44">
        <v>530126.77</v>
      </c>
      <c r="F358" s="89">
        <v>0</v>
      </c>
    </row>
    <row r="359" spans="1:6" outlineLevel="1" x14ac:dyDescent="0.2">
      <c r="A359" s="17">
        <f>'BG n-2'!A359</f>
        <v>432</v>
      </c>
      <c r="B359" s="15" t="str">
        <f>'BG n-2'!B359</f>
        <v>Edifícios e outras construções</v>
      </c>
      <c r="C359" s="89">
        <v>2090609.5</v>
      </c>
      <c r="D359" s="89">
        <v>0</v>
      </c>
      <c r="E359" s="44">
        <v>2090609.5</v>
      </c>
      <c r="F359" s="89">
        <v>0</v>
      </c>
    </row>
    <row r="360" spans="1:6" outlineLevel="1" x14ac:dyDescent="0.2">
      <c r="A360" s="17">
        <f>'BG n-2'!A360</f>
        <v>433</v>
      </c>
      <c r="B360" s="15" t="str">
        <f>'BG n-2'!B360</f>
        <v>Equipamento básico</v>
      </c>
      <c r="C360" s="89">
        <v>506627.45</v>
      </c>
      <c r="D360" s="89">
        <v>927.35</v>
      </c>
      <c r="E360" s="44">
        <v>505700.10000000003</v>
      </c>
      <c r="F360" s="89">
        <v>0</v>
      </c>
    </row>
    <row r="361" spans="1:6" outlineLevel="1" x14ac:dyDescent="0.2">
      <c r="A361" s="17">
        <f>'BG n-2'!A361</f>
        <v>434</v>
      </c>
      <c r="B361" s="15" t="str">
        <f>'BG n-2'!B361</f>
        <v>Equipamento de transporte</v>
      </c>
      <c r="C361" s="89">
        <v>736521.08</v>
      </c>
      <c r="D361" s="89">
        <v>332020.34999999998</v>
      </c>
      <c r="E361" s="44">
        <v>404500.73</v>
      </c>
      <c r="F361" s="89">
        <v>0</v>
      </c>
    </row>
    <row r="362" spans="1:6" outlineLevel="1" x14ac:dyDescent="0.2">
      <c r="A362" s="17">
        <f>'BG n-2'!A362</f>
        <v>435</v>
      </c>
      <c r="B362" s="15" t="str">
        <f>'BG n-2'!B362</f>
        <v>Equipamento administrativo</v>
      </c>
      <c r="C362" s="89">
        <v>432227.77</v>
      </c>
      <c r="D362" s="89">
        <v>0</v>
      </c>
      <c r="E362" s="44">
        <v>432227.77</v>
      </c>
      <c r="F362" s="89">
        <v>0</v>
      </c>
    </row>
    <row r="363" spans="1:6" outlineLevel="1" x14ac:dyDescent="0.2">
      <c r="A363" s="17">
        <f>'BG n-2'!A363</f>
        <v>436</v>
      </c>
      <c r="B363" s="15" t="str">
        <f>'BG n-2'!B363</f>
        <v>Equipamentos biológicos</v>
      </c>
      <c r="C363" s="89">
        <v>0</v>
      </c>
      <c r="D363" s="89">
        <v>0</v>
      </c>
      <c r="E363" s="44">
        <v>0</v>
      </c>
      <c r="F363" s="89">
        <v>0</v>
      </c>
    </row>
    <row r="364" spans="1:6" outlineLevel="1" x14ac:dyDescent="0.2">
      <c r="A364" s="17">
        <f>'BG n-2'!A364</f>
        <v>437</v>
      </c>
      <c r="B364" s="15" t="str">
        <f>'BG n-2'!B364</f>
        <v>Outros activos fixos tangíveis</v>
      </c>
      <c r="C364" s="89">
        <v>105258</v>
      </c>
      <c r="D364" s="89">
        <v>0</v>
      </c>
      <c r="E364" s="44">
        <v>105258</v>
      </c>
      <c r="F364" s="89">
        <v>0</v>
      </c>
    </row>
    <row r="365" spans="1:6" outlineLevel="1" x14ac:dyDescent="0.2">
      <c r="A365" s="17">
        <f>'BG n-2'!A365</f>
        <v>438</v>
      </c>
      <c r="B365" s="15" t="str">
        <f>'BG n-2'!B365</f>
        <v>Depreciações acumuladas</v>
      </c>
      <c r="C365" s="44">
        <v>75942.33</v>
      </c>
      <c r="D365" s="44">
        <v>1145994.76</v>
      </c>
      <c r="E365" s="44">
        <v>0</v>
      </c>
      <c r="F365" s="44">
        <v>1070052.43</v>
      </c>
    </row>
    <row r="366" spans="1:6" outlineLevel="1" x14ac:dyDescent="0.2">
      <c r="A366" s="18">
        <f>'BG n-2'!A366</f>
        <v>4381</v>
      </c>
      <c r="B366" s="19" t="str">
        <f>'BG n-2'!B366</f>
        <v>Terrenos e recursos naturais</v>
      </c>
      <c r="C366" s="89">
        <v>0</v>
      </c>
      <c r="D366" s="89">
        <v>0</v>
      </c>
      <c r="E366" s="89">
        <v>0</v>
      </c>
      <c r="F366" s="44">
        <v>0</v>
      </c>
    </row>
    <row r="367" spans="1:6" outlineLevel="1" x14ac:dyDescent="0.2">
      <c r="A367" s="18">
        <f>'BG n-2'!A367</f>
        <v>4382</v>
      </c>
      <c r="B367" s="19" t="str">
        <f>'BG n-2'!B367</f>
        <v>Edifícios e outras construções</v>
      </c>
      <c r="C367" s="89">
        <v>2012.23</v>
      </c>
      <c r="D367" s="89">
        <v>244283.27</v>
      </c>
      <c r="E367" s="89">
        <v>0</v>
      </c>
      <c r="F367" s="44">
        <v>242271.03999999998</v>
      </c>
    </row>
    <row r="368" spans="1:6" outlineLevel="1" x14ac:dyDescent="0.2">
      <c r="A368" s="18">
        <f>'BG n-2'!A368</f>
        <v>4383</v>
      </c>
      <c r="B368" s="19" t="str">
        <f>'BG n-2'!B368</f>
        <v>Equipamento básico</v>
      </c>
      <c r="C368" s="89">
        <v>15673.35</v>
      </c>
      <c r="D368" s="89">
        <v>347497.5</v>
      </c>
      <c r="E368" s="89">
        <v>0</v>
      </c>
      <c r="F368" s="44">
        <v>331824.15000000002</v>
      </c>
    </row>
    <row r="369" spans="1:6" outlineLevel="1" x14ac:dyDescent="0.2">
      <c r="A369" s="18">
        <f>'BG n-2'!A369</f>
        <v>4384</v>
      </c>
      <c r="B369" s="19" t="str">
        <f>'BG n-2'!B369</f>
        <v>Equipamento de transporte</v>
      </c>
      <c r="C369" s="89">
        <v>54131.75</v>
      </c>
      <c r="D369" s="89">
        <v>183931.58</v>
      </c>
      <c r="E369" s="89">
        <v>0</v>
      </c>
      <c r="F369" s="44">
        <v>129799.82999999999</v>
      </c>
    </row>
    <row r="370" spans="1:6" outlineLevel="1" x14ac:dyDescent="0.2">
      <c r="A370" s="18">
        <f>'BG n-2'!A370</f>
        <v>4385</v>
      </c>
      <c r="B370" s="19" t="str">
        <f>'BG n-2'!B370</f>
        <v>Equipamento administrativo</v>
      </c>
      <c r="C370" s="89">
        <v>0</v>
      </c>
      <c r="D370" s="89">
        <v>280124.40999999997</v>
      </c>
      <c r="E370" s="89">
        <v>0</v>
      </c>
      <c r="F370" s="44">
        <v>280124.40999999997</v>
      </c>
    </row>
    <row r="371" spans="1:6" outlineLevel="1" x14ac:dyDescent="0.2">
      <c r="A371" s="18">
        <f>'BG n-2'!A371</f>
        <v>4386</v>
      </c>
      <c r="B371" s="19" t="str">
        <f>'BG n-2'!B371</f>
        <v>Equipamentos biológicos</v>
      </c>
      <c r="C371" s="89">
        <v>0</v>
      </c>
      <c r="D371" s="89">
        <v>0</v>
      </c>
      <c r="E371" s="89">
        <v>0</v>
      </c>
      <c r="F371" s="44">
        <v>0</v>
      </c>
    </row>
    <row r="372" spans="1:6" outlineLevel="1" x14ac:dyDescent="0.2">
      <c r="A372" s="18">
        <f>'BG n-2'!A372</f>
        <v>4387</v>
      </c>
      <c r="B372" s="19" t="str">
        <f>'BG n-2'!B372</f>
        <v>Outros activos fixos tangíveis</v>
      </c>
      <c r="C372" s="89">
        <v>4125</v>
      </c>
      <c r="D372" s="89">
        <v>90158</v>
      </c>
      <c r="E372" s="89">
        <v>0</v>
      </c>
      <c r="F372" s="44">
        <v>86033</v>
      </c>
    </row>
    <row r="373" spans="1:6" outlineLevel="1" x14ac:dyDescent="0.2">
      <c r="A373" s="17">
        <f>'BG n-2'!A373</f>
        <v>439</v>
      </c>
      <c r="B373" s="15" t="str">
        <f>'BG n-2'!B373</f>
        <v>Perdas por imparidade acumuladas</v>
      </c>
      <c r="C373" s="44">
        <v>0</v>
      </c>
      <c r="D373" s="44">
        <v>0</v>
      </c>
      <c r="E373" s="44">
        <v>0</v>
      </c>
      <c r="F373" s="44">
        <v>0</v>
      </c>
    </row>
    <row r="374" spans="1:6" outlineLevel="1" x14ac:dyDescent="0.2">
      <c r="A374" s="18">
        <f>'BG n-2'!A374</f>
        <v>4391</v>
      </c>
      <c r="B374" s="19" t="str">
        <f>'BG n-2'!B374</f>
        <v>Terrenos e recursos naturais</v>
      </c>
      <c r="C374" s="89">
        <v>0</v>
      </c>
      <c r="D374" s="89">
        <v>0</v>
      </c>
      <c r="E374" s="89">
        <v>0</v>
      </c>
      <c r="F374" s="44">
        <v>0</v>
      </c>
    </row>
    <row r="375" spans="1:6" outlineLevel="1" x14ac:dyDescent="0.2">
      <c r="A375" s="18">
        <f>'BG n-2'!A375</f>
        <v>4392</v>
      </c>
      <c r="B375" s="19" t="str">
        <f>'BG n-2'!B375</f>
        <v>Edifícios e outras construções</v>
      </c>
      <c r="C375" s="89">
        <v>0</v>
      </c>
      <c r="D375" s="89">
        <v>0</v>
      </c>
      <c r="E375" s="89">
        <v>0</v>
      </c>
      <c r="F375" s="44">
        <v>0</v>
      </c>
    </row>
    <row r="376" spans="1:6" outlineLevel="1" x14ac:dyDescent="0.2">
      <c r="A376" s="18">
        <f>'BG n-2'!A376</f>
        <v>4393</v>
      </c>
      <c r="B376" s="19" t="str">
        <f>'BG n-2'!B376</f>
        <v>Equipamento básico</v>
      </c>
      <c r="C376" s="89">
        <v>0</v>
      </c>
      <c r="D376" s="89">
        <v>0</v>
      </c>
      <c r="E376" s="89">
        <v>0</v>
      </c>
      <c r="F376" s="44">
        <v>0</v>
      </c>
    </row>
    <row r="377" spans="1:6" outlineLevel="1" x14ac:dyDescent="0.2">
      <c r="A377" s="18">
        <f>'BG n-2'!A377</f>
        <v>4394</v>
      </c>
      <c r="B377" s="19" t="str">
        <f>'BG n-2'!B377</f>
        <v>Equipamento de transporte</v>
      </c>
      <c r="C377" s="89">
        <v>0</v>
      </c>
      <c r="D377" s="89">
        <v>0</v>
      </c>
      <c r="E377" s="89">
        <v>0</v>
      </c>
      <c r="F377" s="44">
        <v>0</v>
      </c>
    </row>
    <row r="378" spans="1:6" outlineLevel="1" x14ac:dyDescent="0.2">
      <c r="A378" s="18">
        <f>'BG n-2'!A378</f>
        <v>4395</v>
      </c>
      <c r="B378" s="19" t="str">
        <f>'BG n-2'!B378</f>
        <v>Equipamento administrativo</v>
      </c>
      <c r="C378" s="89">
        <v>0</v>
      </c>
      <c r="D378" s="89">
        <v>0</v>
      </c>
      <c r="E378" s="89">
        <v>0</v>
      </c>
      <c r="F378" s="44">
        <v>0</v>
      </c>
    </row>
    <row r="379" spans="1:6" outlineLevel="1" x14ac:dyDescent="0.2">
      <c r="A379" s="18">
        <f>'BG n-2'!A379</f>
        <v>4396</v>
      </c>
      <c r="B379" s="19" t="str">
        <f>'BG n-2'!B379</f>
        <v>Equipamentos biológicos</v>
      </c>
      <c r="C379" s="89">
        <v>0</v>
      </c>
      <c r="D379" s="89">
        <v>0</v>
      </c>
      <c r="E379" s="89">
        <v>0</v>
      </c>
      <c r="F379" s="44">
        <v>0</v>
      </c>
    </row>
    <row r="380" spans="1:6" outlineLevel="1" x14ac:dyDescent="0.2">
      <c r="A380" s="18">
        <f>'BG n-2'!A380</f>
        <v>4397</v>
      </c>
      <c r="B380" s="19" t="str">
        <f>'BG n-2'!B380</f>
        <v>Outros activos fixos tangíveis</v>
      </c>
      <c r="C380" s="89">
        <v>0</v>
      </c>
      <c r="D380" s="89">
        <v>0</v>
      </c>
      <c r="E380" s="89">
        <v>0</v>
      </c>
      <c r="F380" s="44">
        <v>0</v>
      </c>
    </row>
    <row r="381" spans="1:6" x14ac:dyDescent="0.2">
      <c r="A381" s="16">
        <f>'BG n-2'!A381</f>
        <v>44</v>
      </c>
      <c r="B381" s="12" t="str">
        <f>'BG n-2'!B381</f>
        <v>Activos intangíveis</v>
      </c>
      <c r="C381" s="44">
        <v>77730.649999999994</v>
      </c>
      <c r="D381" s="44">
        <v>0</v>
      </c>
      <c r="E381" s="44">
        <v>77730.649999999994</v>
      </c>
      <c r="F381" s="44">
        <v>0</v>
      </c>
    </row>
    <row r="382" spans="1:6" outlineLevel="1" x14ac:dyDescent="0.2">
      <c r="A382" s="17">
        <f>'BG n-2'!A382</f>
        <v>441</v>
      </c>
      <c r="B382" s="22" t="str">
        <f>'BG n-2'!B382</f>
        <v>Goodwill</v>
      </c>
      <c r="C382" s="89">
        <v>77730.649999999994</v>
      </c>
      <c r="D382" s="89">
        <v>0</v>
      </c>
      <c r="E382" s="44">
        <v>77730.649999999994</v>
      </c>
      <c r="F382" s="89">
        <v>0</v>
      </c>
    </row>
    <row r="383" spans="1:6" outlineLevel="1" x14ac:dyDescent="0.2">
      <c r="A383" s="17">
        <f>'BG n-2'!A383</f>
        <v>442</v>
      </c>
      <c r="B383" s="15" t="str">
        <f>'BG n-2'!B383</f>
        <v>Projectos de desenvolvimento</v>
      </c>
      <c r="C383" s="89">
        <v>0</v>
      </c>
      <c r="D383" s="89">
        <v>0</v>
      </c>
      <c r="E383" s="44">
        <v>0</v>
      </c>
      <c r="F383" s="89">
        <v>0</v>
      </c>
    </row>
    <row r="384" spans="1:6" outlineLevel="1" x14ac:dyDescent="0.2">
      <c r="A384" s="17">
        <f>'BG n-2'!A384</f>
        <v>443</v>
      </c>
      <c r="B384" s="15" t="str">
        <f>'BG n-2'!B384</f>
        <v>Programas de computador</v>
      </c>
      <c r="C384" s="89">
        <v>0</v>
      </c>
      <c r="D384" s="89">
        <v>0</v>
      </c>
      <c r="E384" s="44">
        <v>0</v>
      </c>
      <c r="F384" s="89">
        <v>0</v>
      </c>
    </row>
    <row r="385" spans="1:6" outlineLevel="1" x14ac:dyDescent="0.2">
      <c r="A385" s="17">
        <f>'BG n-2'!A385</f>
        <v>444</v>
      </c>
      <c r="B385" s="15" t="str">
        <f>'BG n-2'!B385</f>
        <v>Propriedade industrial</v>
      </c>
      <c r="C385" s="89">
        <v>0</v>
      </c>
      <c r="D385" s="89">
        <v>0</v>
      </c>
      <c r="E385" s="44">
        <v>0</v>
      </c>
      <c r="F385" s="89">
        <v>0</v>
      </c>
    </row>
    <row r="386" spans="1:6" outlineLevel="1" x14ac:dyDescent="0.2">
      <c r="A386" s="17">
        <f>'BG n-2'!A386</f>
        <v>446</v>
      </c>
      <c r="B386" s="15" t="str">
        <f>'BG n-2'!B386</f>
        <v>Outros activos intangíveis</v>
      </c>
      <c r="C386" s="89">
        <v>0</v>
      </c>
      <c r="D386" s="89">
        <v>0</v>
      </c>
      <c r="E386" s="44">
        <v>0</v>
      </c>
      <c r="F386" s="89">
        <v>0</v>
      </c>
    </row>
    <row r="387" spans="1:6" outlineLevel="1" x14ac:dyDescent="0.2">
      <c r="A387" s="17">
        <f>'BG n-2'!A387</f>
        <v>448</v>
      </c>
      <c r="B387" s="15" t="str">
        <f>'BG n-2'!B387</f>
        <v>Amortizações acumuladas</v>
      </c>
      <c r="C387" s="44">
        <v>0</v>
      </c>
      <c r="D387" s="44">
        <v>0</v>
      </c>
      <c r="E387" s="44">
        <v>0</v>
      </c>
      <c r="F387" s="44">
        <v>0</v>
      </c>
    </row>
    <row r="388" spans="1:6" outlineLevel="1" x14ac:dyDescent="0.2">
      <c r="A388" s="18">
        <f>'BG n-2'!A388</f>
        <v>4481</v>
      </c>
      <c r="B388" s="337" t="str">
        <f>'BG n-2'!B388</f>
        <v>Goodwill</v>
      </c>
      <c r="C388" s="89">
        <v>0</v>
      </c>
      <c r="D388" s="89">
        <v>0</v>
      </c>
      <c r="E388" s="89">
        <v>0</v>
      </c>
      <c r="F388" s="44">
        <v>0</v>
      </c>
    </row>
    <row r="389" spans="1:6" outlineLevel="1" x14ac:dyDescent="0.2">
      <c r="A389" s="18">
        <f>'BG n-2'!A389</f>
        <v>4482</v>
      </c>
      <c r="B389" s="19" t="str">
        <f>'BG n-2'!B389</f>
        <v>Projectos de desenvolvimento</v>
      </c>
      <c r="C389" s="89">
        <v>0</v>
      </c>
      <c r="D389" s="89">
        <v>0</v>
      </c>
      <c r="E389" s="89">
        <v>0</v>
      </c>
      <c r="F389" s="44">
        <v>0</v>
      </c>
    </row>
    <row r="390" spans="1:6" outlineLevel="1" x14ac:dyDescent="0.2">
      <c r="A390" s="18">
        <f>'BG n-2'!A390</f>
        <v>4483</v>
      </c>
      <c r="B390" s="19" t="str">
        <f>'BG n-2'!B390</f>
        <v>Programas de computador</v>
      </c>
      <c r="C390" s="89">
        <v>0</v>
      </c>
      <c r="D390" s="89">
        <v>0</v>
      </c>
      <c r="E390" s="89">
        <v>0</v>
      </c>
      <c r="F390" s="44">
        <v>0</v>
      </c>
    </row>
    <row r="391" spans="1:6" outlineLevel="1" x14ac:dyDescent="0.2">
      <c r="A391" s="18">
        <f>'BG n-2'!A391</f>
        <v>4484</v>
      </c>
      <c r="B391" s="19" t="str">
        <f>'BG n-2'!B391</f>
        <v>Propriedade industrial</v>
      </c>
      <c r="C391" s="89">
        <v>0</v>
      </c>
      <c r="D391" s="89">
        <v>0</v>
      </c>
      <c r="E391" s="89">
        <v>0</v>
      </c>
      <c r="F391" s="44">
        <v>0</v>
      </c>
    </row>
    <row r="392" spans="1:6" outlineLevel="1" x14ac:dyDescent="0.2">
      <c r="A392" s="18">
        <f>'BG n-2'!A392</f>
        <v>4486</v>
      </c>
      <c r="B392" s="19" t="str">
        <f>'BG n-2'!B392</f>
        <v>Outros activos intangíveis</v>
      </c>
      <c r="C392" s="89">
        <v>0</v>
      </c>
      <c r="D392" s="89">
        <v>0</v>
      </c>
      <c r="E392" s="89">
        <v>0</v>
      </c>
      <c r="F392" s="44">
        <v>0</v>
      </c>
    </row>
    <row r="393" spans="1:6" outlineLevel="1" x14ac:dyDescent="0.2">
      <c r="A393" s="17">
        <f>'BG n-2'!A393</f>
        <v>449</v>
      </c>
      <c r="B393" s="15" t="str">
        <f>'BG n-2'!B393</f>
        <v>Perdas por imparidade acumuladas</v>
      </c>
      <c r="C393" s="44">
        <v>0</v>
      </c>
      <c r="D393" s="44">
        <v>0</v>
      </c>
      <c r="E393" s="44">
        <v>0</v>
      </c>
      <c r="F393" s="44">
        <v>0</v>
      </c>
    </row>
    <row r="394" spans="1:6" outlineLevel="1" x14ac:dyDescent="0.2">
      <c r="A394" s="18">
        <f>'BG n-2'!A394</f>
        <v>4491</v>
      </c>
      <c r="B394" s="337" t="str">
        <f>'BG n-2'!B394</f>
        <v>Goodwill</v>
      </c>
      <c r="C394" s="89">
        <v>0</v>
      </c>
      <c r="D394" s="89">
        <v>0</v>
      </c>
      <c r="E394" s="89">
        <v>0</v>
      </c>
      <c r="F394" s="44">
        <v>0</v>
      </c>
    </row>
    <row r="395" spans="1:6" outlineLevel="1" x14ac:dyDescent="0.2">
      <c r="A395" s="18">
        <f>'BG n-2'!A395</f>
        <v>4492</v>
      </c>
      <c r="B395" s="19" t="str">
        <f>'BG n-2'!B395</f>
        <v>Projectos de desenvolvimento</v>
      </c>
      <c r="C395" s="89">
        <v>0</v>
      </c>
      <c r="D395" s="89">
        <v>0</v>
      </c>
      <c r="E395" s="89">
        <v>0</v>
      </c>
      <c r="F395" s="44">
        <v>0</v>
      </c>
    </row>
    <row r="396" spans="1:6" outlineLevel="1" x14ac:dyDescent="0.2">
      <c r="A396" s="18">
        <f>'BG n-2'!A396</f>
        <v>4493</v>
      </c>
      <c r="B396" s="19" t="str">
        <f>'BG n-2'!B396</f>
        <v>Programas de computador</v>
      </c>
      <c r="C396" s="89">
        <v>0</v>
      </c>
      <c r="D396" s="89">
        <v>0</v>
      </c>
      <c r="E396" s="89">
        <v>0</v>
      </c>
      <c r="F396" s="44">
        <v>0</v>
      </c>
    </row>
    <row r="397" spans="1:6" outlineLevel="1" x14ac:dyDescent="0.2">
      <c r="A397" s="18">
        <f>'BG n-2'!A397</f>
        <v>4494</v>
      </c>
      <c r="B397" s="19" t="str">
        <f>'BG n-2'!B397</f>
        <v>Propriedade industrial</v>
      </c>
      <c r="C397" s="89">
        <v>0</v>
      </c>
      <c r="D397" s="89">
        <v>0</v>
      </c>
      <c r="E397" s="89">
        <v>0</v>
      </c>
      <c r="F397" s="44">
        <v>0</v>
      </c>
    </row>
    <row r="398" spans="1:6" outlineLevel="1" x14ac:dyDescent="0.2">
      <c r="A398" s="18">
        <f>'BG n-2'!A398</f>
        <v>4496</v>
      </c>
      <c r="B398" s="19" t="str">
        <f>'BG n-2'!B398</f>
        <v>Outros activos intangíveis</v>
      </c>
      <c r="C398" s="89">
        <v>0</v>
      </c>
      <c r="D398" s="89">
        <v>0</v>
      </c>
      <c r="E398" s="89">
        <v>0</v>
      </c>
      <c r="F398" s="44">
        <v>0</v>
      </c>
    </row>
    <row r="399" spans="1:6" x14ac:dyDescent="0.2">
      <c r="A399" s="16">
        <f>'BG n-2'!A399</f>
        <v>45</v>
      </c>
      <c r="B399" s="12" t="str">
        <f>'BG n-2'!B399</f>
        <v>Investimentos em curso</v>
      </c>
      <c r="C399" s="44">
        <v>70229.710000000006</v>
      </c>
      <c r="D399" s="44">
        <v>0</v>
      </c>
      <c r="E399" s="44">
        <v>70229.710000000006</v>
      </c>
      <c r="F399" s="44">
        <v>0</v>
      </c>
    </row>
    <row r="400" spans="1:6" outlineLevel="1" x14ac:dyDescent="0.2">
      <c r="A400" s="17">
        <f>'BG n-2'!A400</f>
        <v>451</v>
      </c>
      <c r="B400" s="15" t="str">
        <f>'BG n-2'!B400</f>
        <v>Investimentos financeiros em curso</v>
      </c>
      <c r="C400" s="89">
        <v>0</v>
      </c>
      <c r="D400" s="89">
        <v>0</v>
      </c>
      <c r="E400" s="44">
        <v>0</v>
      </c>
      <c r="F400" s="89">
        <v>0</v>
      </c>
    </row>
    <row r="401" spans="1:6" outlineLevel="1" x14ac:dyDescent="0.2">
      <c r="A401" s="17">
        <f>'BG n-2'!A401</f>
        <v>452</v>
      </c>
      <c r="B401" s="15" t="str">
        <f>'BG n-2'!B401</f>
        <v>Propriedades de investimento em curso</v>
      </c>
      <c r="C401" s="89">
        <v>0</v>
      </c>
      <c r="D401" s="89">
        <v>0</v>
      </c>
      <c r="E401" s="44">
        <v>0</v>
      </c>
      <c r="F401" s="89">
        <v>0</v>
      </c>
    </row>
    <row r="402" spans="1:6" outlineLevel="1" x14ac:dyDescent="0.2">
      <c r="A402" s="17">
        <f>'BG n-2'!A402</f>
        <v>453</v>
      </c>
      <c r="B402" s="15" t="str">
        <f>'BG n-2'!B402</f>
        <v>Activos fixos tangíveis em curso</v>
      </c>
      <c r="C402" s="89">
        <v>70229.710000000006</v>
      </c>
      <c r="D402" s="89">
        <v>0</v>
      </c>
      <c r="E402" s="44">
        <v>70229.710000000006</v>
      </c>
      <c r="F402" s="89">
        <v>0</v>
      </c>
    </row>
    <row r="403" spans="1:6" outlineLevel="1" x14ac:dyDescent="0.2">
      <c r="A403" s="17">
        <f>'BG n-2'!A403</f>
        <v>454</v>
      </c>
      <c r="B403" s="15" t="str">
        <f>'BG n-2'!B403</f>
        <v>Activos intangíveis em curso</v>
      </c>
      <c r="C403" s="89">
        <v>0</v>
      </c>
      <c r="D403" s="89">
        <v>0</v>
      </c>
      <c r="E403" s="44">
        <v>0</v>
      </c>
      <c r="F403" s="89">
        <v>0</v>
      </c>
    </row>
    <row r="404" spans="1:6" outlineLevel="1" x14ac:dyDescent="0.2">
      <c r="A404" s="17">
        <f>'BG n-2'!A404</f>
        <v>455</v>
      </c>
      <c r="B404" s="15" t="str">
        <f>'BG n-2'!B404</f>
        <v>Adiantamentos por conta de investimentos</v>
      </c>
      <c r="C404" s="44">
        <v>0</v>
      </c>
      <c r="D404" s="44">
        <v>0</v>
      </c>
      <c r="E404" s="44">
        <v>0</v>
      </c>
      <c r="F404" s="44">
        <v>0</v>
      </c>
    </row>
    <row r="405" spans="1:6" outlineLevel="1" x14ac:dyDescent="0.2">
      <c r="A405" s="18">
        <f>'BG n-2'!A405</f>
        <v>4551</v>
      </c>
      <c r="B405" s="19" t="str">
        <f>'BG n-2'!B405</f>
        <v>Investimentos financeiros em curso</v>
      </c>
      <c r="C405" s="89">
        <v>0</v>
      </c>
      <c r="D405" s="89">
        <v>0</v>
      </c>
      <c r="E405" s="44">
        <v>0</v>
      </c>
      <c r="F405" s="89">
        <v>0</v>
      </c>
    </row>
    <row r="406" spans="1:6" outlineLevel="1" x14ac:dyDescent="0.2">
      <c r="A406" s="18">
        <f>'BG n-2'!A406</f>
        <v>4552</v>
      </c>
      <c r="B406" s="19" t="str">
        <f>'BG n-2'!B406</f>
        <v>Propriedades de investimento em curso</v>
      </c>
      <c r="C406" s="89">
        <v>0</v>
      </c>
      <c r="D406" s="89">
        <v>0</v>
      </c>
      <c r="E406" s="44">
        <v>0</v>
      </c>
      <c r="F406" s="89">
        <v>0</v>
      </c>
    </row>
    <row r="407" spans="1:6" outlineLevel="1" x14ac:dyDescent="0.2">
      <c r="A407" s="18">
        <f>'BG n-2'!A407</f>
        <v>4553</v>
      </c>
      <c r="B407" s="19" t="str">
        <f>'BG n-2'!B407</f>
        <v>Activos fixos tangíveis em curso</v>
      </c>
      <c r="C407" s="89">
        <v>0</v>
      </c>
      <c r="D407" s="89">
        <v>0</v>
      </c>
      <c r="E407" s="44">
        <v>0</v>
      </c>
      <c r="F407" s="89">
        <v>0</v>
      </c>
    </row>
    <row r="408" spans="1:6" outlineLevel="1" x14ac:dyDescent="0.2">
      <c r="A408" s="18">
        <f>'BG n-2'!A408</f>
        <v>4554</v>
      </c>
      <c r="B408" s="19" t="str">
        <f>'BG n-2'!B408</f>
        <v>Activos intangíveis em curso</v>
      </c>
      <c r="C408" s="89">
        <v>0</v>
      </c>
      <c r="D408" s="89">
        <v>0</v>
      </c>
      <c r="E408" s="44">
        <v>0</v>
      </c>
      <c r="F408" s="89">
        <v>0</v>
      </c>
    </row>
    <row r="409" spans="1:6" outlineLevel="1" x14ac:dyDescent="0.2">
      <c r="A409" s="17">
        <f>'BG n-2'!A409</f>
        <v>459</v>
      </c>
      <c r="B409" s="15" t="str">
        <f>'BG n-2'!B409</f>
        <v>Perdas por imparidade acumuladas</v>
      </c>
      <c r="C409" s="44">
        <v>0</v>
      </c>
      <c r="D409" s="44">
        <v>0</v>
      </c>
      <c r="E409" s="44">
        <v>0</v>
      </c>
      <c r="F409" s="44">
        <v>0</v>
      </c>
    </row>
    <row r="410" spans="1:6" outlineLevel="1" x14ac:dyDescent="0.2">
      <c r="A410" s="18">
        <f>'BG n-2'!A410</f>
        <v>4591</v>
      </c>
      <c r="B410" s="19" t="str">
        <f>'BG n-2'!B410</f>
        <v>Investimentos financeiros em curso</v>
      </c>
      <c r="C410" s="89">
        <v>0</v>
      </c>
      <c r="D410" s="89">
        <v>0</v>
      </c>
      <c r="E410" s="89">
        <v>0</v>
      </c>
      <c r="F410" s="44">
        <v>0</v>
      </c>
    </row>
    <row r="411" spans="1:6" outlineLevel="1" x14ac:dyDescent="0.2">
      <c r="A411" s="18">
        <f>'BG n-2'!A411</f>
        <v>4592</v>
      </c>
      <c r="B411" s="19" t="str">
        <f>'BG n-2'!B411</f>
        <v>Propriedades de investimento em curso</v>
      </c>
      <c r="C411" s="89">
        <v>0</v>
      </c>
      <c r="D411" s="89">
        <v>0</v>
      </c>
      <c r="E411" s="89">
        <v>0</v>
      </c>
      <c r="F411" s="44">
        <v>0</v>
      </c>
    </row>
    <row r="412" spans="1:6" outlineLevel="1" x14ac:dyDescent="0.2">
      <c r="A412" s="18">
        <f>'BG n-2'!A412</f>
        <v>4593</v>
      </c>
      <c r="B412" s="19" t="str">
        <f>'BG n-2'!B412</f>
        <v>Activos fixos tangíveis em curso</v>
      </c>
      <c r="C412" s="89">
        <v>0</v>
      </c>
      <c r="D412" s="89">
        <v>0</v>
      </c>
      <c r="E412" s="89">
        <v>0</v>
      </c>
      <c r="F412" s="44">
        <v>0</v>
      </c>
    </row>
    <row r="413" spans="1:6" outlineLevel="1" x14ac:dyDescent="0.2">
      <c r="A413" s="18">
        <f>'BG n-2'!A413</f>
        <v>4594</v>
      </c>
      <c r="B413" s="19" t="str">
        <f>'BG n-2'!B413</f>
        <v>Activos intangíveis em curso</v>
      </c>
      <c r="C413" s="89">
        <v>0</v>
      </c>
      <c r="D413" s="89">
        <v>0</v>
      </c>
      <c r="E413" s="89">
        <v>0</v>
      </c>
      <c r="F413" s="44">
        <v>0</v>
      </c>
    </row>
    <row r="414" spans="1:6" x14ac:dyDescent="0.2">
      <c r="A414" s="16">
        <f>'BG n-2'!A414</f>
        <v>46</v>
      </c>
      <c r="B414" s="12" t="str">
        <f>'BG n-2'!B414</f>
        <v>Activos não correntes detidos para venda</v>
      </c>
      <c r="C414" s="44">
        <v>0</v>
      </c>
      <c r="D414" s="44">
        <v>0</v>
      </c>
      <c r="E414" s="44">
        <v>0</v>
      </c>
      <c r="F414" s="44">
        <v>0</v>
      </c>
    </row>
    <row r="415" spans="1:6" outlineLevel="1" x14ac:dyDescent="0.2">
      <c r="A415" s="17">
        <f>'BG n-2'!A415</f>
        <v>461</v>
      </c>
      <c r="B415" s="15" t="str">
        <f>'BG n-2'!B415</f>
        <v>Activo não corrente detido para venda A</v>
      </c>
      <c r="C415" s="89">
        <v>0</v>
      </c>
      <c r="D415" s="89">
        <v>0</v>
      </c>
      <c r="E415" s="44">
        <v>0</v>
      </c>
      <c r="F415" s="89">
        <v>0</v>
      </c>
    </row>
    <row r="416" spans="1:6" outlineLevel="1" x14ac:dyDescent="0.2">
      <c r="A416" s="17">
        <f>'BG n-2'!A416</f>
        <v>462</v>
      </c>
      <c r="B416" s="15" t="str">
        <f>'BG n-2'!B416</f>
        <v>Activo não corrente detido para venda B</v>
      </c>
      <c r="C416" s="89">
        <v>0</v>
      </c>
      <c r="D416" s="89">
        <v>0</v>
      </c>
      <c r="E416" s="44">
        <v>0</v>
      </c>
      <c r="F416" s="89">
        <v>0</v>
      </c>
    </row>
    <row r="417" spans="1:6" outlineLevel="1" x14ac:dyDescent="0.2">
      <c r="A417" s="17">
        <f>'BG n-2'!A417</f>
        <v>463</v>
      </c>
      <c r="B417" s="15" t="str">
        <f>'BG n-2'!B417</f>
        <v>Activo não corrente detido para venda C</v>
      </c>
      <c r="C417" s="89">
        <v>0</v>
      </c>
      <c r="D417" s="89">
        <v>0</v>
      </c>
      <c r="E417" s="44">
        <v>0</v>
      </c>
      <c r="F417" s="89">
        <v>0</v>
      </c>
    </row>
    <row r="418" spans="1:6" outlineLevel="1" x14ac:dyDescent="0.2">
      <c r="A418" s="17">
        <f>'BG n-2'!A418</f>
        <v>464</v>
      </c>
      <c r="B418" s="15" t="str">
        <f>'BG n-2'!B418</f>
        <v>Activo não corrente detido para venda D</v>
      </c>
      <c r="C418" s="89">
        <v>0</v>
      </c>
      <c r="D418" s="89">
        <v>0</v>
      </c>
      <c r="E418" s="44">
        <v>0</v>
      </c>
      <c r="F418" s="89">
        <v>0</v>
      </c>
    </row>
    <row r="419" spans="1:6" outlineLevel="1" x14ac:dyDescent="0.2">
      <c r="A419" s="17">
        <f>'BG n-2'!A419</f>
        <v>465</v>
      </c>
      <c r="B419" s="15" t="str">
        <f>'BG n-2'!B419</f>
        <v>Activo não corrente detido para venda E</v>
      </c>
      <c r="C419" s="89">
        <v>0</v>
      </c>
      <c r="D419" s="89">
        <v>0</v>
      </c>
      <c r="E419" s="44">
        <v>0</v>
      </c>
      <c r="F419" s="89">
        <v>0</v>
      </c>
    </row>
    <row r="420" spans="1:6" outlineLevel="1" x14ac:dyDescent="0.2">
      <c r="A420" s="17">
        <f>'BG n-2'!A420</f>
        <v>466</v>
      </c>
      <c r="B420" s="15" t="str">
        <f>'BG n-2'!B420</f>
        <v>Activo não corrente detido para venda F</v>
      </c>
      <c r="C420" s="89">
        <v>0</v>
      </c>
      <c r="D420" s="89">
        <v>0</v>
      </c>
      <c r="E420" s="44">
        <v>0</v>
      </c>
      <c r="F420" s="89">
        <v>0</v>
      </c>
    </row>
    <row r="421" spans="1:6" outlineLevel="1" x14ac:dyDescent="0.2">
      <c r="A421" s="17">
        <f>'BG n-2'!A421</f>
        <v>467</v>
      </c>
      <c r="B421" s="15" t="str">
        <f>'BG n-2'!B421</f>
        <v>Activo não corrente detido para venda G</v>
      </c>
      <c r="C421" s="89">
        <v>0</v>
      </c>
      <c r="D421" s="89">
        <v>0</v>
      </c>
      <c r="E421" s="44">
        <v>0</v>
      </c>
      <c r="F421" s="89">
        <v>0</v>
      </c>
    </row>
    <row r="422" spans="1:6" outlineLevel="1" x14ac:dyDescent="0.2">
      <c r="A422" s="17">
        <f>'BG n-2'!A422</f>
        <v>468</v>
      </c>
      <c r="B422" s="15" t="str">
        <f>'BG n-2'!B422</f>
        <v>Activo não corrente detido para venda H</v>
      </c>
      <c r="C422" s="89">
        <v>0</v>
      </c>
      <c r="D422" s="89">
        <v>0</v>
      </c>
      <c r="E422" s="44">
        <v>0</v>
      </c>
      <c r="F422" s="89">
        <v>0</v>
      </c>
    </row>
    <row r="423" spans="1:6" outlineLevel="1" x14ac:dyDescent="0.2">
      <c r="A423" s="17">
        <f>'BG n-2'!A423</f>
        <v>469</v>
      </c>
      <c r="B423" s="15" t="str">
        <f>'BG n-2'!B423</f>
        <v>Perdas por imparidade acumuladas</v>
      </c>
      <c r="C423" s="89">
        <v>0</v>
      </c>
      <c r="D423" s="89">
        <v>0</v>
      </c>
      <c r="E423" s="89">
        <v>0</v>
      </c>
      <c r="F423" s="44">
        <v>0</v>
      </c>
    </row>
    <row r="424" spans="1:6" outlineLevel="1" x14ac:dyDescent="0.2">
      <c r="A424" s="6"/>
      <c r="B424" s="6"/>
      <c r="C424" s="90"/>
      <c r="D424" s="90"/>
      <c r="E424" s="90"/>
      <c r="F424" s="90"/>
    </row>
    <row r="425" spans="1:6" x14ac:dyDescent="0.2">
      <c r="A425" s="6"/>
      <c r="B425" s="645" t="s">
        <v>32</v>
      </c>
      <c r="C425" s="269">
        <v>5276738.3100000005</v>
      </c>
      <c r="D425" s="269">
        <v>1483287.51</v>
      </c>
      <c r="E425" s="269">
        <v>4867848.28</v>
      </c>
      <c r="F425" s="269">
        <v>1074397.48</v>
      </c>
    </row>
    <row r="426" spans="1:6" x14ac:dyDescent="0.2">
      <c r="A426" s="16">
        <f>'BG n-2'!A426</f>
        <v>5</v>
      </c>
      <c r="B426" s="12" t="str">
        <f>'BG n-2'!B426</f>
        <v>CAPITAL, RESERVAS E RESULTADOS TRANSITADOS</v>
      </c>
      <c r="C426" s="44"/>
      <c r="D426" s="44"/>
      <c r="E426" s="44"/>
      <c r="F426" s="44"/>
    </row>
    <row r="427" spans="1:6" x14ac:dyDescent="0.2">
      <c r="A427" s="16">
        <f>'BG n-2'!A427</f>
        <v>51</v>
      </c>
      <c r="B427" s="12" t="str">
        <f>'BG n-2'!B427</f>
        <v>Capital Subscrito</v>
      </c>
      <c r="C427" s="89">
        <v>127193.47</v>
      </c>
      <c r="D427" s="89">
        <v>752193.47</v>
      </c>
      <c r="E427" s="89">
        <v>0</v>
      </c>
      <c r="F427" s="44">
        <v>625000</v>
      </c>
    </row>
    <row r="428" spans="1:6" x14ac:dyDescent="0.2">
      <c r="A428" s="16">
        <f>'BG n-2'!A428</f>
        <v>52</v>
      </c>
      <c r="B428" s="12" t="str">
        <f>'BG n-2'!B428</f>
        <v>Acções (quotas) próprias</v>
      </c>
      <c r="C428" s="44">
        <v>0</v>
      </c>
      <c r="D428" s="44">
        <v>0</v>
      </c>
      <c r="E428" s="44">
        <v>0</v>
      </c>
      <c r="F428" s="44">
        <v>0</v>
      </c>
    </row>
    <row r="429" spans="1:6" outlineLevel="1" x14ac:dyDescent="0.2">
      <c r="A429" s="17">
        <f>'BG n-2'!A429</f>
        <v>521</v>
      </c>
      <c r="B429" s="15" t="str">
        <f>'BG n-2'!B429</f>
        <v>Valor nominal</v>
      </c>
      <c r="C429" s="89">
        <v>0</v>
      </c>
      <c r="D429" s="89">
        <v>0</v>
      </c>
      <c r="E429" s="89">
        <v>0</v>
      </c>
      <c r="F429" s="44">
        <v>0</v>
      </c>
    </row>
    <row r="430" spans="1:6" outlineLevel="1" x14ac:dyDescent="0.2">
      <c r="A430" s="17">
        <f>'BG n-2'!A430</f>
        <v>522</v>
      </c>
      <c r="B430" s="15" t="str">
        <f>'BG n-2'!B430</f>
        <v>Descontos e prémios</v>
      </c>
      <c r="C430" s="89">
        <v>0</v>
      </c>
      <c r="D430" s="89">
        <v>0</v>
      </c>
      <c r="E430" s="89">
        <v>0</v>
      </c>
      <c r="F430" s="44">
        <v>0</v>
      </c>
    </row>
    <row r="431" spans="1:6" x14ac:dyDescent="0.2">
      <c r="A431" s="16">
        <f>'BG n-2'!A431</f>
        <v>53</v>
      </c>
      <c r="B431" s="12" t="str">
        <f>'BG n-2'!B431</f>
        <v>Outros instrumentos de capital próprio</v>
      </c>
      <c r="C431" s="89">
        <v>476445.5</v>
      </c>
      <c r="D431" s="89">
        <v>520090.32</v>
      </c>
      <c r="E431" s="89">
        <v>0</v>
      </c>
      <c r="F431" s="44">
        <v>43644.820000000007</v>
      </c>
    </row>
    <row r="432" spans="1:6" x14ac:dyDescent="0.2">
      <c r="A432" s="16">
        <f>'BG n-2'!A432</f>
        <v>54</v>
      </c>
      <c r="B432" s="12" t="str">
        <f>'BG n-2'!B432</f>
        <v>Prémios de emissão</v>
      </c>
      <c r="C432" s="89">
        <v>0</v>
      </c>
      <c r="D432" s="89">
        <v>0</v>
      </c>
      <c r="E432" s="89">
        <v>0</v>
      </c>
      <c r="F432" s="44">
        <v>0</v>
      </c>
    </row>
    <row r="433" spans="1:6" x14ac:dyDescent="0.2">
      <c r="A433" s="16">
        <f>'BG n-2'!A433</f>
        <v>55</v>
      </c>
      <c r="B433" s="12" t="str">
        <f>'BG n-2'!B433</f>
        <v>Reservas</v>
      </c>
      <c r="C433" s="44">
        <v>95027.23</v>
      </c>
      <c r="D433" s="44">
        <v>282219.38</v>
      </c>
      <c r="E433" s="44">
        <v>0</v>
      </c>
      <c r="F433" s="44">
        <v>187192.15000000002</v>
      </c>
    </row>
    <row r="434" spans="1:6" outlineLevel="1" x14ac:dyDescent="0.2">
      <c r="A434" s="17">
        <f>'BG n-2'!A434</f>
        <v>551</v>
      </c>
      <c r="B434" s="15" t="str">
        <f>'BG n-2'!B434</f>
        <v>Reservas legais</v>
      </c>
      <c r="C434" s="89">
        <v>0</v>
      </c>
      <c r="D434" s="89">
        <v>45786.12</v>
      </c>
      <c r="E434" s="89">
        <v>0</v>
      </c>
      <c r="F434" s="44">
        <v>45786.12</v>
      </c>
    </row>
    <row r="435" spans="1:6" outlineLevel="1" x14ac:dyDescent="0.2">
      <c r="A435" s="17">
        <f>'BG n-2'!A435</f>
        <v>552</v>
      </c>
      <c r="B435" s="15" t="str">
        <f>'BG n-2'!B435</f>
        <v>Outras reservas</v>
      </c>
      <c r="C435" s="89">
        <v>95027.23</v>
      </c>
      <c r="D435" s="89">
        <v>236433.26</v>
      </c>
      <c r="E435" s="89">
        <v>0</v>
      </c>
      <c r="F435" s="44">
        <v>141406.03000000003</v>
      </c>
    </row>
    <row r="436" spans="1:6" x14ac:dyDescent="0.2">
      <c r="A436" s="16">
        <f>'BG n-2'!A436</f>
        <v>56</v>
      </c>
      <c r="B436" s="12" t="str">
        <f>'BG n-2'!B436</f>
        <v>Resultados transitados</v>
      </c>
      <c r="C436" s="89">
        <v>79564.100000000006</v>
      </c>
      <c r="D436" s="89">
        <v>356147.3</v>
      </c>
      <c r="E436" s="89">
        <v>77804.08</v>
      </c>
      <c r="F436" s="44">
        <v>354387.27999999997</v>
      </c>
    </row>
    <row r="437" spans="1:6" x14ac:dyDescent="0.2">
      <c r="A437" s="16">
        <f>'BG n-2'!A437</f>
        <v>57</v>
      </c>
      <c r="B437" s="12" t="str">
        <f>'BG n-2'!B437</f>
        <v>Ajustamentos em activos financeiros</v>
      </c>
      <c r="C437" s="44">
        <v>0</v>
      </c>
      <c r="D437" s="44">
        <v>0</v>
      </c>
      <c r="E437" s="44">
        <v>0</v>
      </c>
      <c r="F437" s="44">
        <v>0</v>
      </c>
    </row>
    <row r="438" spans="1:6" outlineLevel="1" x14ac:dyDescent="0.2">
      <c r="A438" s="17">
        <f>'BG n-2'!A438</f>
        <v>571</v>
      </c>
      <c r="B438" s="15" t="str">
        <f>'BG n-2'!B438</f>
        <v>Relacionados com o método da equivalência patrimonial</v>
      </c>
      <c r="C438" s="44">
        <v>0</v>
      </c>
      <c r="D438" s="44">
        <v>0</v>
      </c>
      <c r="E438" s="44">
        <v>0</v>
      </c>
      <c r="F438" s="44">
        <v>0</v>
      </c>
    </row>
    <row r="439" spans="1:6" outlineLevel="1" x14ac:dyDescent="0.2">
      <c r="A439" s="18">
        <f>'BG n-2'!A439</f>
        <v>5711</v>
      </c>
      <c r="B439" s="19" t="str">
        <f>'BG n-2'!B439</f>
        <v>Ajustamentos de transição</v>
      </c>
      <c r="C439" s="89">
        <v>0</v>
      </c>
      <c r="D439" s="89">
        <v>0</v>
      </c>
      <c r="E439" s="89">
        <v>0</v>
      </c>
      <c r="F439" s="44">
        <v>0</v>
      </c>
    </row>
    <row r="440" spans="1:6" outlineLevel="1" x14ac:dyDescent="0.2">
      <c r="A440" s="18">
        <f>'BG n-2'!A440</f>
        <v>5712</v>
      </c>
      <c r="B440" s="19" t="str">
        <f>'BG n-2'!B440</f>
        <v>Lucros não distribuídos</v>
      </c>
      <c r="C440" s="89">
        <v>0</v>
      </c>
      <c r="D440" s="89">
        <v>0</v>
      </c>
      <c r="E440" s="89">
        <v>0</v>
      </c>
      <c r="F440" s="44">
        <v>0</v>
      </c>
    </row>
    <row r="441" spans="1:6" outlineLevel="1" x14ac:dyDescent="0.2">
      <c r="A441" s="18">
        <f>'BG n-2'!A441</f>
        <v>5713</v>
      </c>
      <c r="B441" s="19" t="str">
        <f>'BG n-2'!B441</f>
        <v>Decorrentes de outras variações nos capitais próprios das participadas</v>
      </c>
      <c r="C441" s="89">
        <v>0</v>
      </c>
      <c r="D441" s="89">
        <v>0</v>
      </c>
      <c r="E441" s="89">
        <v>0</v>
      </c>
      <c r="F441" s="44">
        <v>0</v>
      </c>
    </row>
    <row r="442" spans="1:6" outlineLevel="1" x14ac:dyDescent="0.2">
      <c r="A442" s="17">
        <f>'BG n-2'!A442</f>
        <v>579</v>
      </c>
      <c r="B442" s="15" t="str">
        <f>'BG n-2'!B442</f>
        <v>Outros</v>
      </c>
      <c r="C442" s="89">
        <v>0</v>
      </c>
      <c r="D442" s="89">
        <v>0</v>
      </c>
      <c r="E442" s="89">
        <v>0</v>
      </c>
      <c r="F442" s="44">
        <v>0</v>
      </c>
    </row>
    <row r="443" spans="1:6" x14ac:dyDescent="0.2">
      <c r="A443" s="16">
        <f>'BG n-2'!A443</f>
        <v>58</v>
      </c>
      <c r="B443" s="12" t="str">
        <f>'BG n-2'!B443</f>
        <v>Excedentes de revalorização de activos fixos tangíveis e intangíveis</v>
      </c>
      <c r="C443" s="44">
        <v>30100</v>
      </c>
      <c r="D443" s="44">
        <v>1760</v>
      </c>
      <c r="E443" s="44">
        <v>28340</v>
      </c>
      <c r="F443" s="44">
        <v>0</v>
      </c>
    </row>
    <row r="444" spans="1:6" outlineLevel="1" x14ac:dyDescent="0.2">
      <c r="A444" s="17">
        <f>'BG n-2'!A444</f>
        <v>581</v>
      </c>
      <c r="B444" s="15" t="str">
        <f>'BG n-2'!B444</f>
        <v>Reavaliações decorrentes de diplomas legais</v>
      </c>
      <c r="C444" s="44">
        <v>30100</v>
      </c>
      <c r="D444" s="44">
        <v>1760</v>
      </c>
      <c r="E444" s="44">
        <v>28340</v>
      </c>
      <c r="F444" s="44">
        <v>0</v>
      </c>
    </row>
    <row r="445" spans="1:6" outlineLevel="1" x14ac:dyDescent="0.2">
      <c r="A445" s="18">
        <f>'BG n-2'!A445</f>
        <v>5811</v>
      </c>
      <c r="B445" s="19" t="str">
        <f>'BG n-2'!B445</f>
        <v>Antes de imposto sobre o rendimento</v>
      </c>
      <c r="C445" s="89">
        <v>12500</v>
      </c>
      <c r="D445" s="89">
        <v>0</v>
      </c>
      <c r="E445" s="89">
        <v>12500</v>
      </c>
      <c r="F445" s="44">
        <v>0</v>
      </c>
    </row>
    <row r="446" spans="1:6" outlineLevel="1" x14ac:dyDescent="0.2">
      <c r="A446" s="18">
        <f>'BG n-2'!A446</f>
        <v>5812</v>
      </c>
      <c r="B446" s="19" t="str">
        <f>'BG n-2'!B446</f>
        <v>Impostos diferidos</v>
      </c>
      <c r="C446" s="89">
        <v>17600</v>
      </c>
      <c r="D446" s="89">
        <v>1760</v>
      </c>
      <c r="E446" s="89">
        <v>15840</v>
      </c>
      <c r="F446" s="44">
        <v>0</v>
      </c>
    </row>
    <row r="447" spans="1:6" outlineLevel="1" x14ac:dyDescent="0.2">
      <c r="A447" s="17">
        <f>'BG n-2'!A447</f>
        <v>589</v>
      </c>
      <c r="B447" s="15" t="str">
        <f>'BG n-2'!B447</f>
        <v>Outros excedentes</v>
      </c>
      <c r="C447" s="44">
        <v>0</v>
      </c>
      <c r="D447" s="44">
        <v>0</v>
      </c>
      <c r="E447" s="44">
        <v>0</v>
      </c>
      <c r="F447" s="44">
        <v>0</v>
      </c>
    </row>
    <row r="448" spans="1:6" outlineLevel="1" x14ac:dyDescent="0.2">
      <c r="A448" s="18">
        <f>'BG n-2'!A448</f>
        <v>5891</v>
      </c>
      <c r="B448" s="19" t="str">
        <f>'BG n-2'!B448</f>
        <v>Antes de imposto sobre o rendimento</v>
      </c>
      <c r="C448" s="89">
        <v>0</v>
      </c>
      <c r="D448" s="89">
        <v>0</v>
      </c>
      <c r="E448" s="89">
        <v>0</v>
      </c>
      <c r="F448" s="44">
        <v>0</v>
      </c>
    </row>
    <row r="449" spans="1:6" outlineLevel="1" x14ac:dyDescent="0.2">
      <c r="A449" s="18">
        <f>'BG n-2'!A449</f>
        <v>5892</v>
      </c>
      <c r="B449" s="19" t="str">
        <f>'BG n-2'!B449</f>
        <v>Impostos diferidos</v>
      </c>
      <c r="C449" s="89">
        <v>0</v>
      </c>
      <c r="D449" s="89">
        <v>0</v>
      </c>
      <c r="E449" s="89">
        <v>0</v>
      </c>
      <c r="F449" s="44">
        <v>0</v>
      </c>
    </row>
    <row r="450" spans="1:6" x14ac:dyDescent="0.2">
      <c r="A450" s="16">
        <f>'BG n-2'!A450</f>
        <v>59</v>
      </c>
      <c r="B450" s="12" t="str">
        <f>'BG n-2'!B450</f>
        <v>Outras variações no capital próprio</v>
      </c>
      <c r="C450" s="44">
        <v>0</v>
      </c>
      <c r="D450" s="44">
        <v>750000</v>
      </c>
      <c r="E450" s="44">
        <v>0</v>
      </c>
      <c r="F450" s="44">
        <v>750000</v>
      </c>
    </row>
    <row r="451" spans="1:6" outlineLevel="1" x14ac:dyDescent="0.2">
      <c r="A451" s="17">
        <f>'BG n-2'!A451</f>
        <v>591</v>
      </c>
      <c r="B451" s="15" t="str">
        <f>'BG n-2'!B451</f>
        <v>Diferenças de conversão de demonstrações financeiras</v>
      </c>
      <c r="C451" s="89">
        <v>0</v>
      </c>
      <c r="D451" s="89">
        <v>0</v>
      </c>
      <c r="E451" s="89">
        <v>0</v>
      </c>
      <c r="F451" s="44">
        <v>0</v>
      </c>
    </row>
    <row r="452" spans="1:6" outlineLevel="1" x14ac:dyDescent="0.2">
      <c r="A452" s="17">
        <f>'BG n-2'!A452</f>
        <v>592</v>
      </c>
      <c r="B452" s="15" t="str">
        <f>'BG n-2'!B452</f>
        <v>Ajustamentos por impostos diferidos</v>
      </c>
      <c r="C452" s="89">
        <v>0</v>
      </c>
      <c r="D452" s="89">
        <v>0</v>
      </c>
      <c r="E452" s="89">
        <v>0</v>
      </c>
      <c r="F452" s="44">
        <v>0</v>
      </c>
    </row>
    <row r="453" spans="1:6" outlineLevel="1" x14ac:dyDescent="0.2">
      <c r="A453" s="17">
        <f>'BG n-2'!A453</f>
        <v>593</v>
      </c>
      <c r="B453" s="15" t="str">
        <f>'BG n-2'!B453</f>
        <v>Subsídios</v>
      </c>
      <c r="C453" s="89">
        <v>0</v>
      </c>
      <c r="D453" s="89">
        <v>750000</v>
      </c>
      <c r="E453" s="89">
        <v>0</v>
      </c>
      <c r="F453" s="44">
        <v>750000</v>
      </c>
    </row>
    <row r="454" spans="1:6" outlineLevel="1" x14ac:dyDescent="0.2">
      <c r="A454" s="17">
        <f>'BG n-2'!A454</f>
        <v>594</v>
      </c>
      <c r="B454" s="15" t="str">
        <f>'BG n-2'!B454</f>
        <v>Doações</v>
      </c>
      <c r="C454" s="89">
        <v>0</v>
      </c>
      <c r="D454" s="89">
        <v>0</v>
      </c>
      <c r="E454" s="89">
        <v>0</v>
      </c>
      <c r="F454" s="44">
        <v>0</v>
      </c>
    </row>
    <row r="455" spans="1:6" outlineLevel="1" x14ac:dyDescent="0.2">
      <c r="A455" s="17">
        <f>'BG n-2'!A455</f>
        <v>599</v>
      </c>
      <c r="B455" s="15" t="str">
        <f>'BG n-2'!B455</f>
        <v>Outras</v>
      </c>
      <c r="C455" s="89">
        <v>0</v>
      </c>
      <c r="D455" s="89">
        <v>0</v>
      </c>
      <c r="E455" s="89">
        <v>0</v>
      </c>
      <c r="F455" s="44">
        <v>0</v>
      </c>
    </row>
    <row r="456" spans="1:6" x14ac:dyDescent="0.2">
      <c r="A456" s="6"/>
      <c r="B456" s="6"/>
      <c r="C456" s="90"/>
      <c r="D456" s="90"/>
      <c r="E456" s="90"/>
      <c r="F456" s="90"/>
    </row>
    <row r="457" spans="1:6" x14ac:dyDescent="0.2">
      <c r="A457" s="6"/>
      <c r="B457" s="645" t="s">
        <v>33</v>
      </c>
      <c r="C457" s="269">
        <v>808330.29999999993</v>
      </c>
      <c r="D457" s="269">
        <v>2662410.4699999997</v>
      </c>
      <c r="E457" s="269">
        <v>106144.08</v>
      </c>
      <c r="F457" s="269">
        <v>1960224.25</v>
      </c>
    </row>
    <row r="458" spans="1:6" x14ac:dyDescent="0.2">
      <c r="A458" s="16">
        <f>'BG n-2'!A458</f>
        <v>6</v>
      </c>
      <c r="B458" s="12" t="str">
        <f>'BG n-2'!B458</f>
        <v>GASTOS</v>
      </c>
      <c r="C458" s="90"/>
      <c r="D458" s="90"/>
      <c r="E458" s="90"/>
      <c r="F458" s="90"/>
    </row>
    <row r="459" spans="1:6" x14ac:dyDescent="0.2">
      <c r="A459" s="16">
        <f>'BG n-2'!A459</f>
        <v>61</v>
      </c>
      <c r="B459" s="12" t="str">
        <f>'BG n-2'!B459</f>
        <v>Custo das merc. vendidas e das mat. consumidas</v>
      </c>
      <c r="C459" s="44">
        <v>35073964.359999999</v>
      </c>
      <c r="D459" s="44">
        <v>35073964.359999999</v>
      </c>
      <c r="E459" s="44">
        <v>0</v>
      </c>
      <c r="F459" s="44">
        <v>0</v>
      </c>
    </row>
    <row r="460" spans="1:6" outlineLevel="1" x14ac:dyDescent="0.2">
      <c r="A460" s="17">
        <f>'BG n-2'!A460</f>
        <v>611</v>
      </c>
      <c r="B460" s="15" t="str">
        <f>'BG n-2'!B460</f>
        <v>Mercadorias</v>
      </c>
      <c r="C460" s="44">
        <v>35073964.359999999</v>
      </c>
      <c r="D460" s="44">
        <v>35073964.359999999</v>
      </c>
      <c r="E460" s="44">
        <v>0</v>
      </c>
      <c r="F460" s="44">
        <v>0</v>
      </c>
    </row>
    <row r="461" spans="1:6" outlineLevel="1" x14ac:dyDescent="0.2">
      <c r="A461" s="17">
        <f>'BG n-2'!A461</f>
        <v>612</v>
      </c>
      <c r="B461" s="15" t="str">
        <f>'BG n-2'!B461</f>
        <v>Matérias-primas, subsidiárias e de consumo</v>
      </c>
      <c r="C461" s="44">
        <v>0</v>
      </c>
      <c r="D461" s="44">
        <v>0</v>
      </c>
      <c r="E461" s="44">
        <v>0</v>
      </c>
      <c r="F461" s="44">
        <v>0</v>
      </c>
    </row>
    <row r="462" spans="1:6" outlineLevel="1" x14ac:dyDescent="0.2">
      <c r="A462" s="17">
        <f>'BG n-2'!A462</f>
        <v>613</v>
      </c>
      <c r="B462" s="15" t="str">
        <f>'BG n-2'!B462</f>
        <v>Activos biológicos (compras)</v>
      </c>
      <c r="C462" s="44">
        <v>0</v>
      </c>
      <c r="D462" s="44">
        <v>0</v>
      </c>
      <c r="E462" s="44">
        <v>0</v>
      </c>
      <c r="F462" s="44">
        <v>0</v>
      </c>
    </row>
    <row r="463" spans="1:6" x14ac:dyDescent="0.2">
      <c r="A463" s="16">
        <f>'BG n-2'!A463</f>
        <v>62</v>
      </c>
      <c r="B463" s="12" t="str">
        <f>'BG n-2'!B463</f>
        <v>Fornecimentos e serviços externos</v>
      </c>
      <c r="C463" s="44">
        <v>1390138.78</v>
      </c>
      <c r="D463" s="44">
        <v>1390138.78</v>
      </c>
      <c r="E463" s="44">
        <v>0</v>
      </c>
      <c r="F463" s="44">
        <v>0</v>
      </c>
    </row>
    <row r="464" spans="1:6" outlineLevel="1" x14ac:dyDescent="0.2">
      <c r="A464" s="17">
        <f>'BG n-2'!A464</f>
        <v>621</v>
      </c>
      <c r="B464" s="15" t="str">
        <f>'BG n-2'!B464</f>
        <v>Subcontratos</v>
      </c>
      <c r="C464" s="44">
        <v>317769.3</v>
      </c>
      <c r="D464" s="44">
        <v>317769.3</v>
      </c>
      <c r="E464" s="44">
        <v>0</v>
      </c>
      <c r="F464" s="44">
        <v>0</v>
      </c>
    </row>
    <row r="465" spans="1:6" outlineLevel="1" x14ac:dyDescent="0.2">
      <c r="A465" s="17">
        <f>'BG n-2'!A465</f>
        <v>622</v>
      </c>
      <c r="B465" s="15" t="str">
        <f>'BG n-2'!B465</f>
        <v>Serviços especializados</v>
      </c>
      <c r="C465" s="44">
        <v>414543.33</v>
      </c>
      <c r="D465" s="44">
        <v>414543.33</v>
      </c>
      <c r="E465" s="44">
        <v>0</v>
      </c>
      <c r="F465" s="44">
        <v>0</v>
      </c>
    </row>
    <row r="466" spans="1:6" outlineLevel="1" x14ac:dyDescent="0.2">
      <c r="A466" s="18">
        <f>'BG n-2'!A466</f>
        <v>6221</v>
      </c>
      <c r="B466" s="338" t="str">
        <f>'BG n-2'!B466</f>
        <v>Trabalhos especializados</v>
      </c>
      <c r="C466" s="44">
        <v>151094.15</v>
      </c>
      <c r="D466" s="44">
        <v>151094.15</v>
      </c>
      <c r="E466" s="44">
        <v>0</v>
      </c>
      <c r="F466" s="44">
        <v>0</v>
      </c>
    </row>
    <row r="467" spans="1:6" outlineLevel="1" x14ac:dyDescent="0.2">
      <c r="A467" s="18">
        <f>'BG n-2'!A467</f>
        <v>6222</v>
      </c>
      <c r="B467" s="338" t="str">
        <f>'BG n-2'!B467</f>
        <v>Publicidade e propaganda</v>
      </c>
      <c r="C467" s="44">
        <v>32976.82</v>
      </c>
      <c r="D467" s="44">
        <v>32976.82</v>
      </c>
      <c r="E467" s="44">
        <v>0</v>
      </c>
      <c r="F467" s="44">
        <v>0</v>
      </c>
    </row>
    <row r="468" spans="1:6" outlineLevel="1" x14ac:dyDescent="0.2">
      <c r="A468" s="18">
        <f>'BG n-2'!A468</f>
        <v>6223</v>
      </c>
      <c r="B468" s="338" t="str">
        <f>'BG n-2'!B468</f>
        <v>Vigilância e segurança</v>
      </c>
      <c r="C468" s="44">
        <v>633.91</v>
      </c>
      <c r="D468" s="44">
        <v>633.91</v>
      </c>
      <c r="E468" s="44">
        <v>0</v>
      </c>
      <c r="F468" s="44">
        <v>0</v>
      </c>
    </row>
    <row r="469" spans="1:6" outlineLevel="1" x14ac:dyDescent="0.2">
      <c r="A469" s="18">
        <f>'BG n-2'!A469</f>
        <v>6224</v>
      </c>
      <c r="B469" s="338" t="str">
        <f>'BG n-2'!B469</f>
        <v>Honorários</v>
      </c>
      <c r="C469" s="44">
        <v>19843.47</v>
      </c>
      <c r="D469" s="44">
        <v>19843.47</v>
      </c>
      <c r="E469" s="44">
        <v>0</v>
      </c>
      <c r="F469" s="44">
        <v>0</v>
      </c>
    </row>
    <row r="470" spans="1:6" outlineLevel="1" x14ac:dyDescent="0.2">
      <c r="A470" s="18">
        <f>'BG n-2'!A470</f>
        <v>6225</v>
      </c>
      <c r="B470" s="338" t="str">
        <f>'BG n-2'!B470</f>
        <v>Comissões</v>
      </c>
      <c r="C470" s="44">
        <v>99748.96</v>
      </c>
      <c r="D470" s="44">
        <v>99748.96</v>
      </c>
      <c r="E470" s="44">
        <v>0</v>
      </c>
      <c r="F470" s="44">
        <v>0</v>
      </c>
    </row>
    <row r="471" spans="1:6" outlineLevel="1" x14ac:dyDescent="0.2">
      <c r="A471" s="18">
        <f>'BG n-2'!A471</f>
        <v>6226</v>
      </c>
      <c r="B471" s="338" t="str">
        <f>'BG n-2'!B471</f>
        <v>Conservação e reparação</v>
      </c>
      <c r="C471" s="44">
        <v>110246.02</v>
      </c>
      <c r="D471" s="44">
        <v>110246.02</v>
      </c>
      <c r="E471" s="44">
        <v>0</v>
      </c>
      <c r="F471" s="44">
        <v>0</v>
      </c>
    </row>
    <row r="472" spans="1:6" outlineLevel="1" x14ac:dyDescent="0.2">
      <c r="A472" s="18">
        <f>'BG n-2'!A472</f>
        <v>6227</v>
      </c>
      <c r="B472" s="338" t="str">
        <f>'BG n-2'!B472</f>
        <v>Serviços bancários</v>
      </c>
      <c r="C472" s="44">
        <v>0</v>
      </c>
      <c r="D472" s="44">
        <v>0</v>
      </c>
      <c r="E472" s="44">
        <v>0</v>
      </c>
      <c r="F472" s="44">
        <v>0</v>
      </c>
    </row>
    <row r="473" spans="1:6" outlineLevel="1" x14ac:dyDescent="0.2">
      <c r="A473" s="18">
        <f>'BG n-2'!A473</f>
        <v>6228</v>
      </c>
      <c r="B473" s="338" t="str">
        <f>'BG n-2'!B473</f>
        <v>Outros</v>
      </c>
      <c r="C473" s="44">
        <v>0</v>
      </c>
      <c r="D473" s="44">
        <v>0</v>
      </c>
      <c r="E473" s="44">
        <v>0</v>
      </c>
      <c r="F473" s="44">
        <v>0</v>
      </c>
    </row>
    <row r="474" spans="1:6" outlineLevel="1" x14ac:dyDescent="0.2">
      <c r="A474" s="17">
        <f>'BG n-2'!A474</f>
        <v>623</v>
      </c>
      <c r="B474" s="15" t="str">
        <f>'BG n-2'!B474</f>
        <v>Materiais</v>
      </c>
      <c r="C474" s="44">
        <v>100412.95</v>
      </c>
      <c r="D474" s="44">
        <v>100412.95</v>
      </c>
      <c r="E474" s="44">
        <v>0</v>
      </c>
      <c r="F474" s="44">
        <v>0</v>
      </c>
    </row>
    <row r="475" spans="1:6" outlineLevel="1" x14ac:dyDescent="0.2">
      <c r="A475" s="18">
        <f>'BG n-2'!A475</f>
        <v>6231</v>
      </c>
      <c r="B475" s="19" t="str">
        <f>'BG n-2'!B475</f>
        <v>Ferramentas e utensílios de desgaste rápido</v>
      </c>
      <c r="C475" s="44">
        <v>35682.93</v>
      </c>
      <c r="D475" s="44">
        <v>35682.93</v>
      </c>
      <c r="E475" s="44">
        <v>0</v>
      </c>
      <c r="F475" s="44">
        <v>0</v>
      </c>
    </row>
    <row r="476" spans="1:6" outlineLevel="1" x14ac:dyDescent="0.2">
      <c r="A476" s="18">
        <f>'BG n-2'!A476</f>
        <v>6232</v>
      </c>
      <c r="B476" s="19" t="str">
        <f>'BG n-2'!B476</f>
        <v>Livros e documentação técnica</v>
      </c>
      <c r="C476" s="44">
        <v>10091.709999999999</v>
      </c>
      <c r="D476" s="44">
        <v>10091.709999999999</v>
      </c>
      <c r="E476" s="44">
        <v>0</v>
      </c>
      <c r="F476" s="44">
        <v>0</v>
      </c>
    </row>
    <row r="477" spans="1:6" outlineLevel="1" x14ac:dyDescent="0.2">
      <c r="A477" s="18">
        <f>'BG n-2'!A477</f>
        <v>6233</v>
      </c>
      <c r="B477" s="19" t="str">
        <f>'BG n-2'!B477</f>
        <v>Material de escritório</v>
      </c>
      <c r="C477" s="44">
        <v>31985.95</v>
      </c>
      <c r="D477" s="44">
        <v>31985.95</v>
      </c>
      <c r="E477" s="44">
        <v>0</v>
      </c>
      <c r="F477" s="44">
        <v>0</v>
      </c>
    </row>
    <row r="478" spans="1:6" outlineLevel="1" x14ac:dyDescent="0.2">
      <c r="A478" s="18">
        <f>'BG n-2'!A478</f>
        <v>6234</v>
      </c>
      <c r="B478" s="19" t="str">
        <f>'BG n-2'!B478</f>
        <v>Artigos para oferta</v>
      </c>
      <c r="C478" s="44">
        <v>22652.36</v>
      </c>
      <c r="D478" s="44">
        <v>22652.36</v>
      </c>
      <c r="E478" s="44">
        <v>0</v>
      </c>
      <c r="F478" s="44">
        <v>0</v>
      </c>
    </row>
    <row r="479" spans="1:6" outlineLevel="1" x14ac:dyDescent="0.2">
      <c r="A479" s="18">
        <f>'BG n-2'!A479</f>
        <v>6238</v>
      </c>
      <c r="B479" s="338" t="str">
        <f>'BG n-2'!B479</f>
        <v>Outros</v>
      </c>
      <c r="C479" s="44">
        <v>0</v>
      </c>
      <c r="D479" s="44">
        <v>0</v>
      </c>
      <c r="E479" s="44">
        <v>0</v>
      </c>
      <c r="F479" s="44">
        <v>0</v>
      </c>
    </row>
    <row r="480" spans="1:6" outlineLevel="1" x14ac:dyDescent="0.2">
      <c r="A480" s="17">
        <f>'BG n-2'!A480</f>
        <v>624</v>
      </c>
      <c r="B480" s="15" t="str">
        <f>'BG n-2'!B480</f>
        <v>Energia e fluidos</v>
      </c>
      <c r="C480" s="44">
        <v>103041.03</v>
      </c>
      <c r="D480" s="44">
        <v>103041.03</v>
      </c>
      <c r="E480" s="44">
        <v>0</v>
      </c>
      <c r="F480" s="44">
        <v>0</v>
      </c>
    </row>
    <row r="481" spans="1:6" outlineLevel="1" x14ac:dyDescent="0.2">
      <c r="A481" s="18">
        <f>'BG n-2'!A481</f>
        <v>6241</v>
      </c>
      <c r="B481" s="19" t="str">
        <f>'BG n-2'!B481</f>
        <v>Electricidade</v>
      </c>
      <c r="C481" s="44">
        <v>29040.240000000002</v>
      </c>
      <c r="D481" s="44">
        <v>29040.240000000002</v>
      </c>
      <c r="E481" s="44">
        <v>0</v>
      </c>
      <c r="F481" s="44">
        <v>0</v>
      </c>
    </row>
    <row r="482" spans="1:6" outlineLevel="1" x14ac:dyDescent="0.2">
      <c r="A482" s="18">
        <f>'BG n-2'!A482</f>
        <v>6242</v>
      </c>
      <c r="B482" s="19" t="str">
        <f>'BG n-2'!B482</f>
        <v>Combustiveis</v>
      </c>
      <c r="C482" s="44">
        <v>63917.31</v>
      </c>
      <c r="D482" s="44">
        <v>63917.31</v>
      </c>
      <c r="E482" s="44">
        <v>0</v>
      </c>
      <c r="F482" s="44">
        <v>0</v>
      </c>
    </row>
    <row r="483" spans="1:6" outlineLevel="1" x14ac:dyDescent="0.2">
      <c r="A483" s="18">
        <f>'BG n-2'!A483</f>
        <v>6243</v>
      </c>
      <c r="B483" s="19" t="str">
        <f>'BG n-2'!B483</f>
        <v>Água</v>
      </c>
      <c r="C483" s="44">
        <v>5321.33</v>
      </c>
      <c r="D483" s="44">
        <v>5321.33</v>
      </c>
      <c r="E483" s="44">
        <v>0</v>
      </c>
      <c r="F483" s="44">
        <v>0</v>
      </c>
    </row>
    <row r="484" spans="1:6" outlineLevel="1" x14ac:dyDescent="0.2">
      <c r="A484" s="18">
        <f>'BG n-2'!A484</f>
        <v>6248</v>
      </c>
      <c r="B484" s="338" t="str">
        <f>'BG n-2'!B484</f>
        <v>Outros</v>
      </c>
      <c r="C484" s="44">
        <v>4762.1499999999996</v>
      </c>
      <c r="D484" s="44">
        <v>4762.1499999999996</v>
      </c>
      <c r="E484" s="44">
        <v>0</v>
      </c>
      <c r="F484" s="44">
        <v>0</v>
      </c>
    </row>
    <row r="485" spans="1:6" outlineLevel="1" x14ac:dyDescent="0.2">
      <c r="A485" s="17">
        <f>'BG n-2'!A485</f>
        <v>625</v>
      </c>
      <c r="B485" s="15" t="str">
        <f>'BG n-2'!B485</f>
        <v>Deslocações, estadas e transportes</v>
      </c>
      <c r="C485" s="44">
        <v>195686.72</v>
      </c>
      <c r="D485" s="44">
        <v>195686.72</v>
      </c>
      <c r="E485" s="44">
        <v>0</v>
      </c>
      <c r="F485" s="44">
        <v>0</v>
      </c>
    </row>
    <row r="486" spans="1:6" outlineLevel="1" x14ac:dyDescent="0.2">
      <c r="A486" s="18">
        <f>'BG n-2'!A486</f>
        <v>6251</v>
      </c>
      <c r="B486" s="19" t="str">
        <f>'BG n-2'!B486</f>
        <v>Deslocações e estadias</v>
      </c>
      <c r="C486" s="44">
        <v>149980.26</v>
      </c>
      <c r="D486" s="44">
        <v>149980.26</v>
      </c>
      <c r="E486" s="44">
        <v>0</v>
      </c>
      <c r="F486" s="44">
        <v>0</v>
      </c>
    </row>
    <row r="487" spans="1:6" outlineLevel="1" x14ac:dyDescent="0.2">
      <c r="A487" s="18">
        <f>'BG n-2'!A487</f>
        <v>6252</v>
      </c>
      <c r="B487" s="19" t="str">
        <f>'BG n-2'!B487</f>
        <v>Transportes de pessoal</v>
      </c>
      <c r="C487" s="44">
        <v>0</v>
      </c>
      <c r="D487" s="44">
        <v>0</v>
      </c>
      <c r="E487" s="44">
        <v>0</v>
      </c>
      <c r="F487" s="44">
        <v>0</v>
      </c>
    </row>
    <row r="488" spans="1:6" outlineLevel="1" x14ac:dyDescent="0.2">
      <c r="A488" s="18">
        <f>'BG n-2'!A488</f>
        <v>6253</v>
      </c>
      <c r="B488" s="19" t="str">
        <f>'BG n-2'!B488</f>
        <v>Transportes de mercadorias</v>
      </c>
      <c r="C488" s="44">
        <v>45706.46</v>
      </c>
      <c r="D488" s="44">
        <v>45706.46</v>
      </c>
      <c r="E488" s="44">
        <v>0</v>
      </c>
      <c r="F488" s="44">
        <v>0</v>
      </c>
    </row>
    <row r="489" spans="1:6" outlineLevel="1" x14ac:dyDescent="0.2">
      <c r="A489" s="18">
        <f>'BG n-2'!A489</f>
        <v>6258</v>
      </c>
      <c r="B489" s="338" t="str">
        <f>'BG n-2'!B489</f>
        <v>Outros</v>
      </c>
      <c r="C489" s="44">
        <v>0</v>
      </c>
      <c r="D489" s="44">
        <v>0</v>
      </c>
      <c r="E489" s="44">
        <v>0</v>
      </c>
      <c r="F489" s="44">
        <v>0</v>
      </c>
    </row>
    <row r="490" spans="1:6" outlineLevel="1" x14ac:dyDescent="0.2">
      <c r="A490" s="17">
        <f>'BG n-2'!A490</f>
        <v>626</v>
      </c>
      <c r="B490" s="15" t="str">
        <f>'BG n-2'!B490</f>
        <v>Serviços diversos</v>
      </c>
      <c r="C490" s="44">
        <v>258685.45</v>
      </c>
      <c r="D490" s="44">
        <v>258685.45</v>
      </c>
      <c r="E490" s="44">
        <v>0</v>
      </c>
      <c r="F490" s="44">
        <v>0</v>
      </c>
    </row>
    <row r="491" spans="1:6" outlineLevel="1" x14ac:dyDescent="0.2">
      <c r="A491" s="18">
        <f>'BG n-2'!A491</f>
        <v>6261</v>
      </c>
      <c r="B491" s="19" t="str">
        <f>'BG n-2'!B491</f>
        <v>Rendas e alugueres</v>
      </c>
      <c r="C491" s="44">
        <v>83174</v>
      </c>
      <c r="D491" s="44">
        <v>83174</v>
      </c>
      <c r="E491" s="44">
        <v>0</v>
      </c>
      <c r="F491" s="44">
        <v>0</v>
      </c>
    </row>
    <row r="492" spans="1:6" outlineLevel="1" x14ac:dyDescent="0.2">
      <c r="A492" s="18">
        <f>'BG n-2'!A492</f>
        <v>6262</v>
      </c>
      <c r="B492" s="19" t="str">
        <f>'BG n-2'!B492</f>
        <v>Comunicação</v>
      </c>
      <c r="C492" s="44">
        <v>54910.53</v>
      </c>
      <c r="D492" s="44">
        <v>54910.53</v>
      </c>
      <c r="E492" s="44">
        <v>0</v>
      </c>
      <c r="F492" s="44">
        <v>0</v>
      </c>
    </row>
    <row r="493" spans="1:6" outlineLevel="1" x14ac:dyDescent="0.2">
      <c r="A493" s="18">
        <f>'BG n-2'!A493</f>
        <v>6263</v>
      </c>
      <c r="B493" s="19" t="str">
        <f>'BG n-2'!B493</f>
        <v>Seguros</v>
      </c>
      <c r="C493" s="44">
        <v>33738.17</v>
      </c>
      <c r="D493" s="44">
        <v>33738.17</v>
      </c>
      <c r="E493" s="44">
        <v>0</v>
      </c>
      <c r="F493" s="44">
        <v>0</v>
      </c>
    </row>
    <row r="494" spans="1:6" outlineLevel="1" x14ac:dyDescent="0.2">
      <c r="A494" s="18">
        <f>'BG n-2'!A494</f>
        <v>6264</v>
      </c>
      <c r="B494" s="337" t="str">
        <f>'BG n-2'!B494</f>
        <v>Royalties</v>
      </c>
      <c r="C494" s="44">
        <v>9938.35</v>
      </c>
      <c r="D494" s="44">
        <v>9938.35</v>
      </c>
      <c r="E494" s="44">
        <v>0</v>
      </c>
      <c r="F494" s="44">
        <v>0</v>
      </c>
    </row>
    <row r="495" spans="1:6" outlineLevel="1" x14ac:dyDescent="0.2">
      <c r="A495" s="18">
        <f>'BG n-2'!A495</f>
        <v>6265</v>
      </c>
      <c r="B495" s="19" t="str">
        <f>'BG n-2'!B495</f>
        <v>Contencioso e notariado</v>
      </c>
      <c r="C495" s="44">
        <v>29343.67</v>
      </c>
      <c r="D495" s="44">
        <v>29343.67</v>
      </c>
      <c r="E495" s="44">
        <v>0</v>
      </c>
      <c r="F495" s="44">
        <v>0</v>
      </c>
    </row>
    <row r="496" spans="1:6" outlineLevel="1" x14ac:dyDescent="0.2">
      <c r="A496" s="18">
        <f>'BG n-2'!A496</f>
        <v>6266</v>
      </c>
      <c r="B496" s="19" t="str">
        <f>'BG n-2'!B496</f>
        <v>Despesas de representação</v>
      </c>
      <c r="C496" s="44">
        <v>13711.18</v>
      </c>
      <c r="D496" s="44">
        <v>13711.18</v>
      </c>
      <c r="E496" s="44">
        <v>0</v>
      </c>
      <c r="F496" s="44">
        <v>0</v>
      </c>
    </row>
    <row r="497" spans="1:6" outlineLevel="1" x14ac:dyDescent="0.2">
      <c r="A497" s="18">
        <f>'BG n-2'!A497</f>
        <v>6267</v>
      </c>
      <c r="B497" s="19" t="str">
        <f>'BG n-2'!B497</f>
        <v>Limpeza, higiene e conforto</v>
      </c>
      <c r="C497" s="44">
        <v>28931.42</v>
      </c>
      <c r="D497" s="44">
        <v>28931.42</v>
      </c>
      <c r="E497" s="44">
        <v>0</v>
      </c>
      <c r="F497" s="44">
        <v>0</v>
      </c>
    </row>
    <row r="498" spans="1:6" outlineLevel="1" x14ac:dyDescent="0.2">
      <c r="A498" s="18">
        <f>'BG n-2'!A498</f>
        <v>6268</v>
      </c>
      <c r="B498" s="19" t="str">
        <f>'BG n-2'!B498</f>
        <v>Outros serviços</v>
      </c>
      <c r="C498" s="44">
        <v>4938.13</v>
      </c>
      <c r="D498" s="44">
        <v>4938.13</v>
      </c>
      <c r="E498" s="44">
        <v>0</v>
      </c>
      <c r="F498" s="44">
        <v>0</v>
      </c>
    </row>
    <row r="499" spans="1:6" x14ac:dyDescent="0.2">
      <c r="A499" s="16">
        <f>'BG n-2'!A499</f>
        <v>63</v>
      </c>
      <c r="B499" s="12" t="str">
        <f>'BG n-2'!B499</f>
        <v>Gastos com o pessoal</v>
      </c>
      <c r="C499" s="44">
        <v>2960033.3800000004</v>
      </c>
      <c r="D499" s="44">
        <v>2960033.3800000004</v>
      </c>
      <c r="E499" s="44">
        <v>0</v>
      </c>
      <c r="F499" s="44">
        <v>0</v>
      </c>
    </row>
    <row r="500" spans="1:6" outlineLevel="1" x14ac:dyDescent="0.2">
      <c r="A500" s="17">
        <f>'BG n-2'!A500</f>
        <v>631</v>
      </c>
      <c r="B500" s="15" t="str">
        <f>'BG n-2'!B500</f>
        <v>Remunerações dos órgãos sociais</v>
      </c>
      <c r="C500" s="44">
        <v>91650.1</v>
      </c>
      <c r="D500" s="44">
        <v>91650.1</v>
      </c>
      <c r="E500" s="44">
        <v>0</v>
      </c>
      <c r="F500" s="44">
        <v>0</v>
      </c>
    </row>
    <row r="501" spans="1:6" outlineLevel="1" x14ac:dyDescent="0.2">
      <c r="A501" s="17">
        <f>'BG n-2'!A501</f>
        <v>632</v>
      </c>
      <c r="B501" s="15" t="str">
        <f>'BG n-2'!B501</f>
        <v>Remunerações do pessoal</v>
      </c>
      <c r="C501" s="44">
        <v>2315539.4700000002</v>
      </c>
      <c r="D501" s="44">
        <v>2315539.4700000002</v>
      </c>
      <c r="E501" s="44">
        <v>0</v>
      </c>
      <c r="F501" s="44">
        <v>0</v>
      </c>
    </row>
    <row r="502" spans="1:6" outlineLevel="1" x14ac:dyDescent="0.2">
      <c r="A502" s="17">
        <f>'BG n-2'!A502</f>
        <v>633</v>
      </c>
      <c r="B502" s="15" t="str">
        <f>'BG n-2'!B502</f>
        <v>Benefícios pós-emprego</v>
      </c>
      <c r="C502" s="44">
        <v>0</v>
      </c>
      <c r="D502" s="44">
        <v>0</v>
      </c>
      <c r="E502" s="44">
        <v>0</v>
      </c>
      <c r="F502" s="44">
        <v>0</v>
      </c>
    </row>
    <row r="503" spans="1:6" outlineLevel="1" x14ac:dyDescent="0.2">
      <c r="A503" s="18">
        <f>'BG n-2'!A503</f>
        <v>6331</v>
      </c>
      <c r="B503" s="19" t="str">
        <f>'BG n-2'!B503</f>
        <v>Prémios para pensões</v>
      </c>
      <c r="C503" s="44">
        <v>0</v>
      </c>
      <c r="D503" s="44">
        <v>0</v>
      </c>
      <c r="E503" s="44">
        <v>0</v>
      </c>
      <c r="F503" s="44">
        <v>0</v>
      </c>
    </row>
    <row r="504" spans="1:6" outlineLevel="1" x14ac:dyDescent="0.2">
      <c r="A504" s="18">
        <f>'BG n-2'!A504</f>
        <v>6332</v>
      </c>
      <c r="B504" s="19" t="str">
        <f>'BG n-2'!B504</f>
        <v>Outros benefícios</v>
      </c>
      <c r="C504" s="44">
        <v>0</v>
      </c>
      <c r="D504" s="44">
        <v>0</v>
      </c>
      <c r="E504" s="44">
        <v>0</v>
      </c>
      <c r="F504" s="44">
        <v>0</v>
      </c>
    </row>
    <row r="505" spans="1:6" outlineLevel="1" x14ac:dyDescent="0.2">
      <c r="A505" s="17">
        <f>'BG n-2'!A505</f>
        <v>634</v>
      </c>
      <c r="B505" s="15" t="str">
        <f>'BG n-2'!B505</f>
        <v>Indemnizações</v>
      </c>
      <c r="C505" s="44">
        <v>0</v>
      </c>
      <c r="D505" s="44">
        <v>0</v>
      </c>
      <c r="E505" s="44">
        <v>0</v>
      </c>
      <c r="F505" s="44">
        <v>0</v>
      </c>
    </row>
    <row r="506" spans="1:6" outlineLevel="1" x14ac:dyDescent="0.2">
      <c r="A506" s="17">
        <f>'BG n-2'!A506</f>
        <v>635</v>
      </c>
      <c r="B506" s="15" t="str">
        <f>'BG n-2'!B506</f>
        <v>Encargos sobre remunerações</v>
      </c>
      <c r="C506" s="44">
        <v>494070.33</v>
      </c>
      <c r="D506" s="44">
        <v>494070.33</v>
      </c>
      <c r="E506" s="44">
        <v>0</v>
      </c>
      <c r="F506" s="44">
        <v>0</v>
      </c>
    </row>
    <row r="507" spans="1:6" outlineLevel="1" x14ac:dyDescent="0.2">
      <c r="A507" s="17">
        <f>'BG n-2'!A507</f>
        <v>636</v>
      </c>
      <c r="B507" s="15" t="str">
        <f>'BG n-2'!B507</f>
        <v>Seguros de acidentes no trabalho e doenças profissionais</v>
      </c>
      <c r="C507" s="44">
        <v>12136.7</v>
      </c>
      <c r="D507" s="44">
        <v>12136.7</v>
      </c>
      <c r="E507" s="44">
        <v>0</v>
      </c>
      <c r="F507" s="44">
        <v>0</v>
      </c>
    </row>
    <row r="508" spans="1:6" outlineLevel="1" x14ac:dyDescent="0.2">
      <c r="A508" s="17">
        <f>'BG n-2'!A508</f>
        <v>637</v>
      </c>
      <c r="B508" s="15" t="str">
        <f>'BG n-2'!B508</f>
        <v>Gastos de acção social</v>
      </c>
      <c r="C508" s="44">
        <v>14054.21</v>
      </c>
      <c r="D508" s="44">
        <v>14054.21</v>
      </c>
      <c r="E508" s="44">
        <v>0</v>
      </c>
      <c r="F508" s="44">
        <v>0</v>
      </c>
    </row>
    <row r="509" spans="1:6" outlineLevel="1" x14ac:dyDescent="0.2">
      <c r="A509" s="17">
        <f>'BG n-2'!A509</f>
        <v>638</v>
      </c>
      <c r="B509" s="15" t="str">
        <f>'BG n-2'!B509</f>
        <v>Outros gastos com o pessoal</v>
      </c>
      <c r="C509" s="44">
        <v>32582.57</v>
      </c>
      <c r="D509" s="44">
        <v>32582.57</v>
      </c>
      <c r="E509" s="44">
        <v>0</v>
      </c>
      <c r="F509" s="44">
        <v>0</v>
      </c>
    </row>
    <row r="510" spans="1:6" x14ac:dyDescent="0.2">
      <c r="A510" s="16">
        <f>'BG n-2'!A510</f>
        <v>64</v>
      </c>
      <c r="B510" s="12" t="str">
        <f>'BG n-2'!B510</f>
        <v>Gastos de depreciação e de amortização</v>
      </c>
      <c r="C510" s="44">
        <v>401555.44000000006</v>
      </c>
      <c r="D510" s="44">
        <v>401555.44000000006</v>
      </c>
      <c r="E510" s="44">
        <v>0</v>
      </c>
      <c r="F510" s="44">
        <v>0</v>
      </c>
    </row>
    <row r="511" spans="1:6" outlineLevel="1" x14ac:dyDescent="0.2">
      <c r="A511" s="17">
        <f>'BG n-2'!A511</f>
        <v>641</v>
      </c>
      <c r="B511" s="15" t="str">
        <f>'BG n-2'!B511</f>
        <v>Propriedades de investimento</v>
      </c>
      <c r="C511" s="44">
        <v>0</v>
      </c>
      <c r="D511" s="44">
        <v>0</v>
      </c>
      <c r="E511" s="44">
        <v>0</v>
      </c>
      <c r="F511" s="44">
        <v>0</v>
      </c>
    </row>
    <row r="512" spans="1:6" outlineLevel="1" x14ac:dyDescent="0.2">
      <c r="A512" s="18">
        <f>'BG n-2'!A512</f>
        <v>6411</v>
      </c>
      <c r="B512" s="19" t="str">
        <f>'BG n-2'!B512</f>
        <v>Terrenos e recursos naturais</v>
      </c>
      <c r="C512" s="44">
        <v>0</v>
      </c>
      <c r="D512" s="44">
        <v>0</v>
      </c>
      <c r="E512" s="44">
        <v>0</v>
      </c>
      <c r="F512" s="44">
        <v>0</v>
      </c>
    </row>
    <row r="513" spans="1:6" outlineLevel="1" x14ac:dyDescent="0.2">
      <c r="A513" s="18">
        <f>'BG n-2'!A513</f>
        <v>6412</v>
      </c>
      <c r="B513" s="19" t="str">
        <f>'BG n-2'!B513</f>
        <v>Edifícios e outras construções</v>
      </c>
      <c r="C513" s="44">
        <v>0</v>
      </c>
      <c r="D513" s="44">
        <v>0</v>
      </c>
      <c r="E513" s="44">
        <v>0</v>
      </c>
      <c r="F513" s="44">
        <v>0</v>
      </c>
    </row>
    <row r="514" spans="1:6" outlineLevel="1" x14ac:dyDescent="0.2">
      <c r="A514" s="18">
        <f>'BG n-2'!A514</f>
        <v>6416</v>
      </c>
      <c r="B514" s="19" t="str">
        <f>'BG n-2'!B514</f>
        <v>Outras propriedades de investimento</v>
      </c>
      <c r="C514" s="44">
        <v>0</v>
      </c>
      <c r="D514" s="44">
        <v>0</v>
      </c>
      <c r="E514" s="44">
        <v>0</v>
      </c>
      <c r="F514" s="44">
        <v>0</v>
      </c>
    </row>
    <row r="515" spans="1:6" outlineLevel="1" x14ac:dyDescent="0.2">
      <c r="A515" s="17">
        <f>'BG n-2'!A515</f>
        <v>642</v>
      </c>
      <c r="B515" s="15" t="str">
        <f>'BG n-2'!B515</f>
        <v>Activos fixos tangíveis</v>
      </c>
      <c r="C515" s="44">
        <v>380943.11000000004</v>
      </c>
      <c r="D515" s="44">
        <v>380943.11000000004</v>
      </c>
      <c r="E515" s="44">
        <v>0</v>
      </c>
      <c r="F515" s="44">
        <v>0</v>
      </c>
    </row>
    <row r="516" spans="1:6" outlineLevel="1" x14ac:dyDescent="0.2">
      <c r="A516" s="18">
        <f>'BG n-2'!A516</f>
        <v>6421</v>
      </c>
      <c r="B516" s="19" t="str">
        <f>'BG n-2'!B516</f>
        <v>Terrenos e recursos naturais</v>
      </c>
      <c r="C516" s="44">
        <v>0</v>
      </c>
      <c r="D516" s="44">
        <v>0</v>
      </c>
      <c r="E516" s="44">
        <v>0</v>
      </c>
      <c r="F516" s="44">
        <v>0</v>
      </c>
    </row>
    <row r="517" spans="1:6" outlineLevel="1" x14ac:dyDescent="0.2">
      <c r="A517" s="18">
        <f>'BG n-2'!A517</f>
        <v>6422</v>
      </c>
      <c r="B517" s="19" t="str">
        <f>'BG n-2'!B517</f>
        <v>Edifícios e outras construções</v>
      </c>
      <c r="C517" s="44">
        <v>84750.77</v>
      </c>
      <c r="D517" s="44">
        <v>84750.77</v>
      </c>
      <c r="E517" s="44">
        <v>0</v>
      </c>
      <c r="F517" s="44">
        <v>0</v>
      </c>
    </row>
    <row r="518" spans="1:6" outlineLevel="1" x14ac:dyDescent="0.2">
      <c r="A518" s="18">
        <f>'BG n-2'!A518</f>
        <v>6423</v>
      </c>
      <c r="B518" s="19" t="str">
        <f>'BG n-2'!B518</f>
        <v>Equipamento básico</v>
      </c>
      <c r="C518" s="44">
        <v>86762.38</v>
      </c>
      <c r="D518" s="44">
        <v>86762.38</v>
      </c>
      <c r="E518" s="44">
        <v>0</v>
      </c>
      <c r="F518" s="44">
        <v>0</v>
      </c>
    </row>
    <row r="519" spans="1:6" outlineLevel="1" x14ac:dyDescent="0.2">
      <c r="A519" s="18">
        <f>'BG n-2'!A519</f>
        <v>6424</v>
      </c>
      <c r="B519" s="19" t="str">
        <f>'BG n-2'!B519</f>
        <v>Equipamento de transporte</v>
      </c>
      <c r="C519" s="44">
        <v>122974.58</v>
      </c>
      <c r="D519" s="44">
        <v>122974.58</v>
      </c>
      <c r="E519" s="44">
        <v>0</v>
      </c>
      <c r="F519" s="44">
        <v>0</v>
      </c>
    </row>
    <row r="520" spans="1:6" outlineLevel="1" x14ac:dyDescent="0.2">
      <c r="A520" s="18">
        <f>'BG n-2'!A520</f>
        <v>6425</v>
      </c>
      <c r="B520" s="19" t="str">
        <f>'BG n-2'!B520</f>
        <v>Equipamento administrativo</v>
      </c>
      <c r="C520" s="44">
        <v>63354.38</v>
      </c>
      <c r="D520" s="44">
        <v>63354.38</v>
      </c>
      <c r="E520" s="44">
        <v>0</v>
      </c>
      <c r="F520" s="44">
        <v>0</v>
      </c>
    </row>
    <row r="521" spans="1:6" outlineLevel="1" x14ac:dyDescent="0.2">
      <c r="A521" s="18">
        <f>'BG n-2'!A521</f>
        <v>6426</v>
      </c>
      <c r="B521" s="19" t="str">
        <f>'BG n-2'!B521</f>
        <v>Equipamentos biológicos</v>
      </c>
      <c r="C521" s="44">
        <v>0</v>
      </c>
      <c r="D521" s="44">
        <v>0</v>
      </c>
      <c r="E521" s="44">
        <v>0</v>
      </c>
      <c r="F521" s="44">
        <v>0</v>
      </c>
    </row>
    <row r="522" spans="1:6" outlineLevel="1" x14ac:dyDescent="0.2">
      <c r="A522" s="18">
        <f>'BG n-2'!A522</f>
        <v>6427</v>
      </c>
      <c r="B522" s="19" t="str">
        <f>'BG n-2'!B522</f>
        <v>Outros activos fixos tangíveis</v>
      </c>
      <c r="C522" s="44">
        <v>23101</v>
      </c>
      <c r="D522" s="44">
        <v>23101</v>
      </c>
      <c r="E522" s="44">
        <v>0</v>
      </c>
      <c r="F522" s="44">
        <v>0</v>
      </c>
    </row>
    <row r="523" spans="1:6" outlineLevel="1" x14ac:dyDescent="0.2">
      <c r="A523" s="17">
        <f>'BG n-2'!A523</f>
        <v>643</v>
      </c>
      <c r="B523" s="15" t="str">
        <f>'BG n-2'!B523</f>
        <v>Activos intangíveis</v>
      </c>
      <c r="C523" s="44">
        <v>20612.330000000002</v>
      </c>
      <c r="D523" s="44">
        <v>20612.330000000002</v>
      </c>
      <c r="E523" s="44">
        <v>0</v>
      </c>
      <c r="F523" s="44">
        <v>0</v>
      </c>
    </row>
    <row r="524" spans="1:6" outlineLevel="1" x14ac:dyDescent="0.2">
      <c r="A524" s="18">
        <f>'BG n-2'!A524</f>
        <v>6431</v>
      </c>
      <c r="B524" s="337" t="str">
        <f>'BG n-2'!B524</f>
        <v>Goodwill</v>
      </c>
      <c r="C524" s="44">
        <v>0</v>
      </c>
      <c r="D524" s="44">
        <v>0</v>
      </c>
      <c r="E524" s="44">
        <v>0</v>
      </c>
      <c r="F524" s="44">
        <v>0</v>
      </c>
    </row>
    <row r="525" spans="1:6" outlineLevel="1" x14ac:dyDescent="0.2">
      <c r="A525" s="18">
        <f>'BG n-2'!A525</f>
        <v>6432</v>
      </c>
      <c r="B525" s="19" t="str">
        <f>'BG n-2'!B525</f>
        <v>Projectos de desenvolvimento</v>
      </c>
      <c r="C525" s="44">
        <v>0</v>
      </c>
      <c r="D525" s="44">
        <v>0</v>
      </c>
      <c r="E525" s="44">
        <v>0</v>
      </c>
      <c r="F525" s="44">
        <v>0</v>
      </c>
    </row>
    <row r="526" spans="1:6" outlineLevel="1" x14ac:dyDescent="0.2">
      <c r="A526" s="18">
        <f>'BG n-2'!A526</f>
        <v>6433</v>
      </c>
      <c r="B526" s="19" t="str">
        <f>'BG n-2'!B526</f>
        <v>Programas de computador</v>
      </c>
      <c r="C526" s="44">
        <v>0</v>
      </c>
      <c r="D526" s="44">
        <v>0</v>
      </c>
      <c r="E526" s="44">
        <v>0</v>
      </c>
      <c r="F526" s="44">
        <v>0</v>
      </c>
    </row>
    <row r="527" spans="1:6" outlineLevel="1" x14ac:dyDescent="0.2">
      <c r="A527" s="18">
        <f>'BG n-2'!A527</f>
        <v>6434</v>
      </c>
      <c r="B527" s="19" t="str">
        <f>'BG n-2'!B527</f>
        <v>Propriedade industrial</v>
      </c>
      <c r="C527" s="44">
        <v>0</v>
      </c>
      <c r="D527" s="44">
        <v>0</v>
      </c>
      <c r="E527" s="44">
        <v>0</v>
      </c>
      <c r="F527" s="44">
        <v>0</v>
      </c>
    </row>
    <row r="528" spans="1:6" outlineLevel="1" x14ac:dyDescent="0.2">
      <c r="A528" s="18">
        <f>'BG n-2'!A528</f>
        <v>6436</v>
      </c>
      <c r="B528" s="19" t="str">
        <f>'BG n-2'!B528</f>
        <v>Outros activos intangíveis</v>
      </c>
      <c r="C528" s="44">
        <v>20612.330000000002</v>
      </c>
      <c r="D528" s="44">
        <v>20612.330000000002</v>
      </c>
      <c r="E528" s="44">
        <v>0</v>
      </c>
      <c r="F528" s="44">
        <v>0</v>
      </c>
    </row>
    <row r="529" spans="1:6" x14ac:dyDescent="0.2">
      <c r="A529" s="16">
        <f>'BG n-2'!A529</f>
        <v>65</v>
      </c>
      <c r="B529" s="12" t="str">
        <f>'BG n-2'!B529</f>
        <v>Perdas por imparidade</v>
      </c>
      <c r="C529" s="44">
        <v>92645.02</v>
      </c>
      <c r="D529" s="44">
        <v>92645.02</v>
      </c>
      <c r="E529" s="44">
        <v>0</v>
      </c>
      <c r="F529" s="44">
        <v>0</v>
      </c>
    </row>
    <row r="530" spans="1:6" outlineLevel="1" x14ac:dyDescent="0.2">
      <c r="A530" s="17">
        <f>'BG n-2'!A530</f>
        <v>651</v>
      </c>
      <c r="B530" s="15" t="str">
        <f>'BG n-2'!B530</f>
        <v>Em dívidas a receber</v>
      </c>
      <c r="C530" s="44">
        <v>0</v>
      </c>
      <c r="D530" s="44">
        <v>0</v>
      </c>
      <c r="E530" s="44">
        <v>0</v>
      </c>
      <c r="F530" s="44">
        <v>0</v>
      </c>
    </row>
    <row r="531" spans="1:6" outlineLevel="1" x14ac:dyDescent="0.2">
      <c r="A531" s="18">
        <f>'BG n-2'!A531</f>
        <v>6511</v>
      </c>
      <c r="B531" s="19" t="str">
        <f>'BG n-2'!B531</f>
        <v>Clientes</v>
      </c>
      <c r="C531" s="44">
        <v>0</v>
      </c>
      <c r="D531" s="44">
        <v>0</v>
      </c>
      <c r="E531" s="44">
        <v>0</v>
      </c>
      <c r="F531" s="44">
        <v>0</v>
      </c>
    </row>
    <row r="532" spans="1:6" outlineLevel="1" x14ac:dyDescent="0.2">
      <c r="A532" s="18">
        <f>'BG n-2'!A532</f>
        <v>6512</v>
      </c>
      <c r="B532" s="19" t="str">
        <f>'BG n-2'!B532</f>
        <v>Outros devedores</v>
      </c>
      <c r="C532" s="44">
        <v>0</v>
      </c>
      <c r="D532" s="44">
        <v>0</v>
      </c>
      <c r="E532" s="44">
        <v>0</v>
      </c>
      <c r="F532" s="44">
        <v>0</v>
      </c>
    </row>
    <row r="533" spans="1:6" outlineLevel="1" x14ac:dyDescent="0.2">
      <c r="A533" s="17">
        <f>'BG n-2'!A533</f>
        <v>652</v>
      </c>
      <c r="B533" s="15" t="str">
        <f>'BG n-2'!B533</f>
        <v>Em inventários</v>
      </c>
      <c r="C533" s="44">
        <v>88299.97</v>
      </c>
      <c r="D533" s="44">
        <v>88299.97</v>
      </c>
      <c r="E533" s="44">
        <v>0</v>
      </c>
      <c r="F533" s="44">
        <v>0</v>
      </c>
    </row>
    <row r="534" spans="1:6" outlineLevel="1" x14ac:dyDescent="0.2">
      <c r="A534" s="17">
        <f>'BG n-2'!A534</f>
        <v>653</v>
      </c>
      <c r="B534" s="15" t="str">
        <f>'BG n-2'!B534</f>
        <v>Em investimentos financeiros</v>
      </c>
      <c r="C534" s="44">
        <v>0</v>
      </c>
      <c r="D534" s="44">
        <v>0</v>
      </c>
      <c r="E534" s="44">
        <v>0</v>
      </c>
      <c r="F534" s="44">
        <v>0</v>
      </c>
    </row>
    <row r="535" spans="1:6" outlineLevel="1" x14ac:dyDescent="0.2">
      <c r="A535" s="18">
        <f>'BG n-2'!A535</f>
        <v>6531</v>
      </c>
      <c r="B535" s="19" t="str">
        <f>'BG n-2'!B535</f>
        <v>Investimentos em subsidiárias</v>
      </c>
      <c r="C535" s="44">
        <v>0</v>
      </c>
      <c r="D535" s="44">
        <v>0</v>
      </c>
      <c r="E535" s="44">
        <v>0</v>
      </c>
      <c r="F535" s="44">
        <v>0</v>
      </c>
    </row>
    <row r="536" spans="1:6" outlineLevel="1" x14ac:dyDescent="0.2">
      <c r="A536" s="20">
        <f>'BG n-2'!A536</f>
        <v>65311</v>
      </c>
      <c r="B536" s="21" t="str">
        <f>'BG n-2'!B536</f>
        <v>Método da equivalência patrimonial</v>
      </c>
      <c r="C536" s="44">
        <v>0</v>
      </c>
      <c r="D536" s="44">
        <v>0</v>
      </c>
      <c r="E536" s="44">
        <v>0</v>
      </c>
      <c r="F536" s="44">
        <v>0</v>
      </c>
    </row>
    <row r="537" spans="1:6" outlineLevel="1" x14ac:dyDescent="0.2">
      <c r="A537" s="20">
        <f>'BG n-2'!A537</f>
        <v>65312</v>
      </c>
      <c r="B537" s="21" t="str">
        <f>'BG n-2'!B537</f>
        <v>Outros métodos</v>
      </c>
      <c r="C537" s="44">
        <v>0</v>
      </c>
      <c r="D537" s="44">
        <v>0</v>
      </c>
      <c r="E537" s="44">
        <v>0</v>
      </c>
      <c r="F537" s="44">
        <v>0</v>
      </c>
    </row>
    <row r="538" spans="1:6" outlineLevel="1" x14ac:dyDescent="0.2">
      <c r="A538" s="18">
        <f>'BG n-2'!A538</f>
        <v>6532</v>
      </c>
      <c r="B538" s="19" t="str">
        <f>'BG n-2'!B538</f>
        <v>Investimentos em associadas</v>
      </c>
      <c r="C538" s="44">
        <v>0</v>
      </c>
      <c r="D538" s="44">
        <v>0</v>
      </c>
      <c r="E538" s="44">
        <v>0</v>
      </c>
      <c r="F538" s="44">
        <v>0</v>
      </c>
    </row>
    <row r="539" spans="1:6" outlineLevel="1" x14ac:dyDescent="0.2">
      <c r="A539" s="20">
        <f>'BG n-2'!A539</f>
        <v>65321</v>
      </c>
      <c r="B539" s="21" t="str">
        <f>'BG n-2'!B539</f>
        <v>Método da equivalência patrimonial</v>
      </c>
      <c r="C539" s="44">
        <v>0</v>
      </c>
      <c r="D539" s="44">
        <v>0</v>
      </c>
      <c r="E539" s="44">
        <v>0</v>
      </c>
      <c r="F539" s="44">
        <v>0</v>
      </c>
    </row>
    <row r="540" spans="1:6" outlineLevel="1" x14ac:dyDescent="0.2">
      <c r="A540" s="20">
        <f>'BG n-2'!A540</f>
        <v>65322</v>
      </c>
      <c r="B540" s="21" t="str">
        <f>'BG n-2'!B540</f>
        <v>Outros métodos</v>
      </c>
      <c r="C540" s="44">
        <v>0</v>
      </c>
      <c r="D540" s="44">
        <v>0</v>
      </c>
      <c r="E540" s="44">
        <v>0</v>
      </c>
      <c r="F540" s="44">
        <v>0</v>
      </c>
    </row>
    <row r="541" spans="1:6" outlineLevel="1" x14ac:dyDescent="0.2">
      <c r="A541" s="18">
        <f>'BG n-2'!A541</f>
        <v>6533</v>
      </c>
      <c r="B541" s="19" t="str">
        <f>'BG n-2'!B541</f>
        <v>Investimentos em entidades conjuntamente controladas</v>
      </c>
      <c r="C541" s="44">
        <v>0</v>
      </c>
      <c r="D541" s="44">
        <v>0</v>
      </c>
      <c r="E541" s="44">
        <v>0</v>
      </c>
      <c r="F541" s="44">
        <v>0</v>
      </c>
    </row>
    <row r="542" spans="1:6" outlineLevel="1" x14ac:dyDescent="0.2">
      <c r="A542" s="20">
        <f>'BG n-2'!A542</f>
        <v>65331</v>
      </c>
      <c r="B542" s="21" t="str">
        <f>'BG n-2'!B542</f>
        <v>Método da equivalência patrimonial</v>
      </c>
      <c r="C542" s="44">
        <v>0</v>
      </c>
      <c r="D542" s="44">
        <v>0</v>
      </c>
      <c r="E542" s="44">
        <v>0</v>
      </c>
      <c r="F542" s="44">
        <v>0</v>
      </c>
    </row>
    <row r="543" spans="1:6" outlineLevel="1" x14ac:dyDescent="0.2">
      <c r="A543" s="20">
        <f>'BG n-2'!A543</f>
        <v>65332</v>
      </c>
      <c r="B543" s="21" t="str">
        <f>'BG n-2'!B543</f>
        <v>Outros métodos</v>
      </c>
      <c r="C543" s="44">
        <v>0</v>
      </c>
      <c r="D543" s="44">
        <v>0</v>
      </c>
      <c r="E543" s="44">
        <v>0</v>
      </c>
      <c r="F543" s="44">
        <v>0</v>
      </c>
    </row>
    <row r="544" spans="1:6" outlineLevel="1" x14ac:dyDescent="0.2">
      <c r="A544" s="18">
        <f>'BG n-2'!A544</f>
        <v>6534</v>
      </c>
      <c r="B544" s="19" t="str">
        <f>'BG n-2'!B544</f>
        <v>Investimentos noutras empresas</v>
      </c>
      <c r="C544" s="44">
        <v>0</v>
      </c>
      <c r="D544" s="44">
        <v>0</v>
      </c>
      <c r="E544" s="44">
        <v>0</v>
      </c>
      <c r="F544" s="44">
        <v>0</v>
      </c>
    </row>
    <row r="545" spans="1:6" outlineLevel="1" x14ac:dyDescent="0.2">
      <c r="A545" s="18">
        <f>'BG n-2'!A545</f>
        <v>6535</v>
      </c>
      <c r="B545" s="19" t="str">
        <f>'BG n-2'!B545</f>
        <v>Outros investimentos financeiros</v>
      </c>
      <c r="C545" s="44">
        <v>0</v>
      </c>
      <c r="D545" s="44">
        <v>0</v>
      </c>
      <c r="E545" s="44">
        <v>0</v>
      </c>
      <c r="F545" s="44">
        <v>0</v>
      </c>
    </row>
    <row r="546" spans="1:6" outlineLevel="1" x14ac:dyDescent="0.2">
      <c r="A546" s="17">
        <f>'BG n-2'!A546</f>
        <v>654</v>
      </c>
      <c r="B546" s="15" t="str">
        <f>'BG n-2'!B546</f>
        <v>Em propriedades de investimento</v>
      </c>
      <c r="C546" s="44">
        <v>0</v>
      </c>
      <c r="D546" s="44">
        <v>0</v>
      </c>
      <c r="E546" s="44">
        <v>0</v>
      </c>
      <c r="F546" s="44">
        <v>0</v>
      </c>
    </row>
    <row r="547" spans="1:6" outlineLevel="1" x14ac:dyDescent="0.2">
      <c r="A547" s="18">
        <f>'BG n-2'!A547</f>
        <v>6541</v>
      </c>
      <c r="B547" s="19" t="str">
        <f>'BG n-2'!B547</f>
        <v>Terrenos e recursos naturais</v>
      </c>
      <c r="C547" s="44">
        <v>0</v>
      </c>
      <c r="D547" s="44">
        <v>0</v>
      </c>
      <c r="E547" s="44">
        <v>0</v>
      </c>
      <c r="F547" s="44">
        <v>0</v>
      </c>
    </row>
    <row r="548" spans="1:6" outlineLevel="1" x14ac:dyDescent="0.2">
      <c r="A548" s="18">
        <f>'BG n-2'!A548</f>
        <v>6542</v>
      </c>
      <c r="B548" s="19" t="str">
        <f>'BG n-2'!B548</f>
        <v>Edifícios e outras construções</v>
      </c>
      <c r="C548" s="44">
        <v>0</v>
      </c>
      <c r="D548" s="44">
        <v>0</v>
      </c>
      <c r="E548" s="44">
        <v>0</v>
      </c>
      <c r="F548" s="44">
        <v>0</v>
      </c>
    </row>
    <row r="549" spans="1:6" outlineLevel="1" x14ac:dyDescent="0.2">
      <c r="A549" s="18">
        <f>'BG n-2'!A549</f>
        <v>6546</v>
      </c>
      <c r="B549" s="19" t="str">
        <f>'BG n-2'!B549</f>
        <v>Outras propriedades de investimento</v>
      </c>
      <c r="C549" s="44">
        <v>0</v>
      </c>
      <c r="D549" s="44">
        <v>0</v>
      </c>
      <c r="E549" s="44">
        <v>0</v>
      </c>
      <c r="F549" s="44">
        <v>0</v>
      </c>
    </row>
    <row r="550" spans="1:6" outlineLevel="1" x14ac:dyDescent="0.2">
      <c r="A550" s="17">
        <f>'BG n-2'!A550</f>
        <v>655</v>
      </c>
      <c r="B550" s="15" t="str">
        <f>'BG n-2'!B550</f>
        <v>Em activos fixos tangíveis</v>
      </c>
      <c r="C550" s="44">
        <v>4345.05</v>
      </c>
      <c r="D550" s="44">
        <v>4345.05</v>
      </c>
      <c r="E550" s="44">
        <v>0</v>
      </c>
      <c r="F550" s="44">
        <v>0</v>
      </c>
    </row>
    <row r="551" spans="1:6" outlineLevel="1" x14ac:dyDescent="0.2">
      <c r="A551" s="18">
        <f>'BG n-2'!A551</f>
        <v>6551</v>
      </c>
      <c r="B551" s="19" t="str">
        <f>'BG n-2'!B551</f>
        <v>Terrenos e recursos naturais</v>
      </c>
      <c r="C551" s="44">
        <v>0</v>
      </c>
      <c r="D551" s="44">
        <v>0</v>
      </c>
      <c r="E551" s="44">
        <v>0</v>
      </c>
      <c r="F551" s="44">
        <v>0</v>
      </c>
    </row>
    <row r="552" spans="1:6" outlineLevel="1" x14ac:dyDescent="0.2">
      <c r="A552" s="18">
        <f>'BG n-2'!A552</f>
        <v>6552</v>
      </c>
      <c r="B552" s="19" t="str">
        <f>'BG n-2'!B552</f>
        <v>Edifícios e outras construções</v>
      </c>
      <c r="C552" s="44">
        <v>0</v>
      </c>
      <c r="D552" s="44">
        <v>0</v>
      </c>
      <c r="E552" s="44">
        <v>0</v>
      </c>
      <c r="F552" s="44">
        <v>0</v>
      </c>
    </row>
    <row r="553" spans="1:6" outlineLevel="1" x14ac:dyDescent="0.2">
      <c r="A553" s="18">
        <f>'BG n-2'!A553</f>
        <v>6553</v>
      </c>
      <c r="B553" s="19" t="str">
        <f>'BG n-2'!B553</f>
        <v>Equipamento básico</v>
      </c>
      <c r="C553" s="44">
        <v>0</v>
      </c>
      <c r="D553" s="44">
        <v>0</v>
      </c>
      <c r="E553" s="44">
        <v>0</v>
      </c>
      <c r="F553" s="44">
        <v>0</v>
      </c>
    </row>
    <row r="554" spans="1:6" outlineLevel="1" x14ac:dyDescent="0.2">
      <c r="A554" s="18">
        <f>'BG n-2'!A554</f>
        <v>6554</v>
      </c>
      <c r="B554" s="19" t="str">
        <f>'BG n-2'!B554</f>
        <v>Equipamento de transporte</v>
      </c>
      <c r="C554" s="44">
        <v>4345.05</v>
      </c>
      <c r="D554" s="44">
        <v>4345.05</v>
      </c>
      <c r="E554" s="44">
        <v>0</v>
      </c>
      <c r="F554" s="44">
        <v>0</v>
      </c>
    </row>
    <row r="555" spans="1:6" outlineLevel="1" x14ac:dyDescent="0.2">
      <c r="A555" s="18">
        <f>'BG n-2'!A555</f>
        <v>6555</v>
      </c>
      <c r="B555" s="19" t="str">
        <f>'BG n-2'!B555</f>
        <v>Equipamento administrativo</v>
      </c>
      <c r="C555" s="44">
        <v>0</v>
      </c>
      <c r="D555" s="44">
        <v>0</v>
      </c>
      <c r="E555" s="44">
        <v>0</v>
      </c>
      <c r="F555" s="44">
        <v>0</v>
      </c>
    </row>
    <row r="556" spans="1:6" outlineLevel="1" x14ac:dyDescent="0.2">
      <c r="A556" s="18">
        <f>'BG n-2'!A556</f>
        <v>6556</v>
      </c>
      <c r="B556" s="19" t="str">
        <f>'BG n-2'!B556</f>
        <v>Equipamentos biológicos</v>
      </c>
      <c r="C556" s="44">
        <v>0</v>
      </c>
      <c r="D556" s="44">
        <v>0</v>
      </c>
      <c r="E556" s="44">
        <v>0</v>
      </c>
      <c r="F556" s="44">
        <v>0</v>
      </c>
    </row>
    <row r="557" spans="1:6" outlineLevel="1" x14ac:dyDescent="0.2">
      <c r="A557" s="18">
        <f>'BG n-2'!A557</f>
        <v>6557</v>
      </c>
      <c r="B557" s="19" t="str">
        <f>'BG n-2'!B557</f>
        <v>Outros activos fixos tangíveis</v>
      </c>
      <c r="C557" s="44">
        <v>0</v>
      </c>
      <c r="D557" s="44">
        <v>0</v>
      </c>
      <c r="E557" s="44">
        <v>0</v>
      </c>
      <c r="F557" s="44">
        <v>0</v>
      </c>
    </row>
    <row r="558" spans="1:6" outlineLevel="1" x14ac:dyDescent="0.2">
      <c r="A558" s="17">
        <f>'BG n-2'!A558</f>
        <v>656</v>
      </c>
      <c r="B558" s="15" t="str">
        <f>'BG n-2'!B558</f>
        <v>Em activos intangíveis</v>
      </c>
      <c r="C558" s="44">
        <v>0</v>
      </c>
      <c r="D558" s="44">
        <v>0</v>
      </c>
      <c r="E558" s="44">
        <v>0</v>
      </c>
      <c r="F558" s="44">
        <v>0</v>
      </c>
    </row>
    <row r="559" spans="1:6" outlineLevel="1" x14ac:dyDescent="0.2">
      <c r="A559" s="18">
        <f>'BG n-2'!A559</f>
        <v>6561</v>
      </c>
      <c r="B559" s="337" t="str">
        <f>'BG n-2'!B559</f>
        <v>Goodwill</v>
      </c>
      <c r="C559" s="44">
        <v>0</v>
      </c>
      <c r="D559" s="44">
        <v>0</v>
      </c>
      <c r="E559" s="44">
        <v>0</v>
      </c>
      <c r="F559" s="44">
        <v>0</v>
      </c>
    </row>
    <row r="560" spans="1:6" outlineLevel="1" x14ac:dyDescent="0.2">
      <c r="A560" s="18">
        <f>'BG n-2'!A560</f>
        <v>6562</v>
      </c>
      <c r="B560" s="19" t="str">
        <f>'BG n-2'!B560</f>
        <v>Projectos de desenvolvimento</v>
      </c>
      <c r="C560" s="44">
        <v>0</v>
      </c>
      <c r="D560" s="44">
        <v>0</v>
      </c>
      <c r="E560" s="44">
        <v>0</v>
      </c>
      <c r="F560" s="44">
        <v>0</v>
      </c>
    </row>
    <row r="561" spans="1:6" outlineLevel="1" x14ac:dyDescent="0.2">
      <c r="A561" s="18">
        <f>'BG n-2'!A561</f>
        <v>6563</v>
      </c>
      <c r="B561" s="19" t="str">
        <f>'BG n-2'!B561</f>
        <v>Programas de computador</v>
      </c>
      <c r="C561" s="44">
        <v>0</v>
      </c>
      <c r="D561" s="44">
        <v>0</v>
      </c>
      <c r="E561" s="44">
        <v>0</v>
      </c>
      <c r="F561" s="44">
        <v>0</v>
      </c>
    </row>
    <row r="562" spans="1:6" outlineLevel="1" x14ac:dyDescent="0.2">
      <c r="A562" s="18">
        <f>'BG n-2'!A562</f>
        <v>6564</v>
      </c>
      <c r="B562" s="19" t="str">
        <f>'BG n-2'!B562</f>
        <v>Propriedade industrial</v>
      </c>
      <c r="C562" s="44">
        <v>0</v>
      </c>
      <c r="D562" s="44">
        <v>0</v>
      </c>
      <c r="E562" s="44">
        <v>0</v>
      </c>
      <c r="F562" s="44">
        <v>0</v>
      </c>
    </row>
    <row r="563" spans="1:6" outlineLevel="1" x14ac:dyDescent="0.2">
      <c r="A563" s="18">
        <f>'BG n-2'!A563</f>
        <v>6566</v>
      </c>
      <c r="B563" s="19" t="str">
        <f>'BG n-2'!B563</f>
        <v>Outros activos intangíveis</v>
      </c>
      <c r="C563" s="44">
        <v>0</v>
      </c>
      <c r="D563" s="44">
        <v>0</v>
      </c>
      <c r="E563" s="44">
        <v>0</v>
      </c>
      <c r="F563" s="44">
        <v>0</v>
      </c>
    </row>
    <row r="564" spans="1:6" outlineLevel="1" x14ac:dyDescent="0.2">
      <c r="A564" s="17">
        <f>'BG n-2'!A564</f>
        <v>657</v>
      </c>
      <c r="B564" s="15" t="str">
        <f>'BG n-2'!B564</f>
        <v>Em investimentos em curso</v>
      </c>
      <c r="C564" s="44">
        <v>0</v>
      </c>
      <c r="D564" s="44">
        <v>0</v>
      </c>
      <c r="E564" s="44">
        <v>0</v>
      </c>
      <c r="F564" s="44">
        <v>0</v>
      </c>
    </row>
    <row r="565" spans="1:6" outlineLevel="1" x14ac:dyDescent="0.2">
      <c r="A565" s="18">
        <f>'BG n-2'!A565</f>
        <v>6571</v>
      </c>
      <c r="B565" s="19" t="str">
        <f>'BG n-2'!B565</f>
        <v>Investimentos financeiros em curso</v>
      </c>
      <c r="C565" s="44">
        <v>0</v>
      </c>
      <c r="D565" s="44">
        <v>0</v>
      </c>
      <c r="E565" s="44">
        <v>0</v>
      </c>
      <c r="F565" s="44">
        <v>0</v>
      </c>
    </row>
    <row r="566" spans="1:6" outlineLevel="1" x14ac:dyDescent="0.2">
      <c r="A566" s="18">
        <f>'BG n-2'!A566</f>
        <v>6572</v>
      </c>
      <c r="B566" s="19" t="str">
        <f>'BG n-2'!B566</f>
        <v>Propriedades de investimento em curso</v>
      </c>
      <c r="C566" s="44">
        <v>0</v>
      </c>
      <c r="D566" s="44">
        <v>0</v>
      </c>
      <c r="E566" s="44">
        <v>0</v>
      </c>
      <c r="F566" s="44">
        <v>0</v>
      </c>
    </row>
    <row r="567" spans="1:6" outlineLevel="1" x14ac:dyDescent="0.2">
      <c r="A567" s="18">
        <f>'BG n-2'!A567</f>
        <v>6573</v>
      </c>
      <c r="B567" s="19" t="str">
        <f>'BG n-2'!B567</f>
        <v>Activos fixos tangíveis em curso</v>
      </c>
      <c r="C567" s="44">
        <v>0</v>
      </c>
      <c r="D567" s="44">
        <v>0</v>
      </c>
      <c r="E567" s="44">
        <v>0</v>
      </c>
      <c r="F567" s="44">
        <v>0</v>
      </c>
    </row>
    <row r="568" spans="1:6" outlineLevel="1" x14ac:dyDescent="0.2">
      <c r="A568" s="18">
        <f>'BG n-2'!A568</f>
        <v>6574</v>
      </c>
      <c r="B568" s="19" t="str">
        <f>'BG n-2'!B568</f>
        <v>Activos intangíveis em curso</v>
      </c>
      <c r="C568" s="44">
        <v>0</v>
      </c>
      <c r="D568" s="44">
        <v>0</v>
      </c>
      <c r="E568" s="44">
        <v>0</v>
      </c>
      <c r="F568" s="44">
        <v>0</v>
      </c>
    </row>
    <row r="569" spans="1:6" outlineLevel="1" x14ac:dyDescent="0.2">
      <c r="A569" s="17">
        <f>'BG n-2'!A569</f>
        <v>658</v>
      </c>
      <c r="B569" s="15" t="str">
        <f>'BG n-2'!B569</f>
        <v>Em activos não correntes detidos para venda</v>
      </c>
      <c r="C569" s="44">
        <v>0</v>
      </c>
      <c r="D569" s="44">
        <v>0</v>
      </c>
      <c r="E569" s="44">
        <v>0</v>
      </c>
      <c r="F569" s="44">
        <v>0</v>
      </c>
    </row>
    <row r="570" spans="1:6" x14ac:dyDescent="0.2">
      <c r="A570" s="16">
        <f>'BG n-2'!A570</f>
        <v>66</v>
      </c>
      <c r="B570" s="12" t="str">
        <f>'BG n-2'!B570</f>
        <v>Perdas por reduções de justo valor</v>
      </c>
      <c r="C570" s="44">
        <v>0</v>
      </c>
      <c r="D570" s="44">
        <v>0</v>
      </c>
      <c r="E570" s="44">
        <v>0</v>
      </c>
      <c r="F570" s="44">
        <v>0</v>
      </c>
    </row>
    <row r="571" spans="1:6" outlineLevel="1" x14ac:dyDescent="0.2">
      <c r="A571" s="17">
        <f>'BG n-2'!A571</f>
        <v>661</v>
      </c>
      <c r="B571" s="15" t="str">
        <f>'BG n-2'!B571</f>
        <v>Em instrumentos financeiros</v>
      </c>
      <c r="C571" s="44">
        <v>0</v>
      </c>
      <c r="D571" s="44">
        <v>0</v>
      </c>
      <c r="E571" s="44">
        <v>0</v>
      </c>
      <c r="F571" s="44">
        <v>0</v>
      </c>
    </row>
    <row r="572" spans="1:6" outlineLevel="1" x14ac:dyDescent="0.2">
      <c r="A572" s="17">
        <f>'BG n-2'!A572</f>
        <v>662</v>
      </c>
      <c r="B572" s="15" t="str">
        <f>'BG n-2'!B572</f>
        <v>Em investimentos financeiros</v>
      </c>
      <c r="C572" s="44">
        <v>0</v>
      </c>
      <c r="D572" s="44">
        <v>0</v>
      </c>
      <c r="E572" s="44">
        <v>0</v>
      </c>
      <c r="F572" s="44">
        <v>0</v>
      </c>
    </row>
    <row r="573" spans="1:6" outlineLevel="1" x14ac:dyDescent="0.2">
      <c r="A573" s="17">
        <f>'BG n-2'!A573</f>
        <v>663</v>
      </c>
      <c r="B573" s="15" t="str">
        <f>'BG n-2'!B573</f>
        <v>Em propriedades de investimento</v>
      </c>
      <c r="C573" s="44">
        <v>0</v>
      </c>
      <c r="D573" s="44">
        <v>0</v>
      </c>
      <c r="E573" s="44">
        <v>0</v>
      </c>
      <c r="F573" s="44">
        <v>0</v>
      </c>
    </row>
    <row r="574" spans="1:6" outlineLevel="1" x14ac:dyDescent="0.2">
      <c r="A574" s="17">
        <f>'BG n-2'!A574</f>
        <v>664</v>
      </c>
      <c r="B574" s="15" t="str">
        <f>'BG n-2'!B574</f>
        <v>Em activos biológicos</v>
      </c>
      <c r="C574" s="44">
        <v>0</v>
      </c>
      <c r="D574" s="44">
        <v>0</v>
      </c>
      <c r="E574" s="44">
        <v>0</v>
      </c>
      <c r="F574" s="44">
        <v>0</v>
      </c>
    </row>
    <row r="575" spans="1:6" x14ac:dyDescent="0.2">
      <c r="A575" s="16">
        <f>'BG n-2'!A575</f>
        <v>67</v>
      </c>
      <c r="B575" s="12" t="str">
        <f>'BG n-2'!B575</f>
        <v>Provisões do período</v>
      </c>
      <c r="C575" s="44">
        <v>0</v>
      </c>
      <c r="D575" s="44">
        <v>0</v>
      </c>
      <c r="E575" s="44">
        <v>0</v>
      </c>
      <c r="F575" s="44">
        <v>0</v>
      </c>
    </row>
    <row r="576" spans="1:6" outlineLevel="1" x14ac:dyDescent="0.2">
      <c r="A576" s="17">
        <f>'BG n-2'!A576</f>
        <v>671</v>
      </c>
      <c r="B576" s="15" t="str">
        <f>'BG n-2'!B576</f>
        <v>Impostos</v>
      </c>
      <c r="C576" s="44">
        <v>0</v>
      </c>
      <c r="D576" s="44">
        <v>0</v>
      </c>
      <c r="E576" s="44">
        <v>0</v>
      </c>
      <c r="F576" s="44">
        <v>0</v>
      </c>
    </row>
    <row r="577" spans="1:6" outlineLevel="1" x14ac:dyDescent="0.2">
      <c r="A577" s="17">
        <f>'BG n-2'!A577</f>
        <v>672</v>
      </c>
      <c r="B577" s="15" t="str">
        <f>'BG n-2'!B577</f>
        <v>Garantias a clientes</v>
      </c>
      <c r="C577" s="44">
        <v>0</v>
      </c>
      <c r="D577" s="44">
        <v>0</v>
      </c>
      <c r="E577" s="44">
        <v>0</v>
      </c>
      <c r="F577" s="44">
        <v>0</v>
      </c>
    </row>
    <row r="578" spans="1:6" outlineLevel="1" x14ac:dyDescent="0.2">
      <c r="A578" s="17">
        <f>'BG n-2'!A578</f>
        <v>673</v>
      </c>
      <c r="B578" s="15" t="str">
        <f>'BG n-2'!B578</f>
        <v>Processos judiciais em curso</v>
      </c>
      <c r="C578" s="44">
        <v>0</v>
      </c>
      <c r="D578" s="44">
        <v>0</v>
      </c>
      <c r="E578" s="44">
        <v>0</v>
      </c>
      <c r="F578" s="44">
        <v>0</v>
      </c>
    </row>
    <row r="579" spans="1:6" outlineLevel="1" x14ac:dyDescent="0.2">
      <c r="A579" s="17">
        <f>'BG n-2'!A579</f>
        <v>674</v>
      </c>
      <c r="B579" s="15" t="str">
        <f>'BG n-2'!B579</f>
        <v>Acidentes no trabalho e doenças profissionais</v>
      </c>
      <c r="C579" s="44">
        <v>0</v>
      </c>
      <c r="D579" s="44">
        <v>0</v>
      </c>
      <c r="E579" s="44">
        <v>0</v>
      </c>
      <c r="F579" s="44">
        <v>0</v>
      </c>
    </row>
    <row r="580" spans="1:6" outlineLevel="1" x14ac:dyDescent="0.2">
      <c r="A580" s="17">
        <f>'BG n-2'!A580</f>
        <v>675</v>
      </c>
      <c r="B580" s="15" t="str">
        <f>'BG n-2'!B580</f>
        <v>Matérias ambientais</v>
      </c>
      <c r="C580" s="44">
        <v>0</v>
      </c>
      <c r="D580" s="44">
        <v>0</v>
      </c>
      <c r="E580" s="44">
        <v>0</v>
      </c>
      <c r="F580" s="44">
        <v>0</v>
      </c>
    </row>
    <row r="581" spans="1:6" outlineLevel="1" x14ac:dyDescent="0.2">
      <c r="A581" s="17">
        <f>'BG n-2'!A581</f>
        <v>676</v>
      </c>
      <c r="B581" s="15" t="str">
        <f>'BG n-2'!B581</f>
        <v>Contratos onerosos</v>
      </c>
      <c r="C581" s="44">
        <v>0</v>
      </c>
      <c r="D581" s="44">
        <v>0</v>
      </c>
      <c r="E581" s="44">
        <v>0</v>
      </c>
      <c r="F581" s="44">
        <v>0</v>
      </c>
    </row>
    <row r="582" spans="1:6" outlineLevel="1" x14ac:dyDescent="0.2">
      <c r="A582" s="17">
        <f>'BG n-2'!A582</f>
        <v>677</v>
      </c>
      <c r="B582" s="15" t="str">
        <f>'BG n-2'!B582</f>
        <v>Reestruturação</v>
      </c>
      <c r="C582" s="44">
        <v>0</v>
      </c>
      <c r="D582" s="44">
        <v>0</v>
      </c>
      <c r="E582" s="44">
        <v>0</v>
      </c>
      <c r="F582" s="44">
        <v>0</v>
      </c>
    </row>
    <row r="583" spans="1:6" outlineLevel="1" x14ac:dyDescent="0.2">
      <c r="A583" s="17">
        <f>'BG n-2'!A583</f>
        <v>678</v>
      </c>
      <c r="B583" s="15" t="str">
        <f>'BG n-2'!B583</f>
        <v>Outras provisões</v>
      </c>
      <c r="C583" s="44">
        <v>0</v>
      </c>
      <c r="D583" s="44">
        <v>0</v>
      </c>
      <c r="E583" s="44">
        <v>0</v>
      </c>
      <c r="F583" s="44">
        <v>0</v>
      </c>
    </row>
    <row r="584" spans="1:6" x14ac:dyDescent="0.2">
      <c r="A584" s="16">
        <f>'BG n-2'!A584</f>
        <v>68</v>
      </c>
      <c r="B584" s="12" t="str">
        <f>'BG n-2'!B584</f>
        <v>Outros gastos</v>
      </c>
      <c r="C584" s="44">
        <v>131587.24</v>
      </c>
      <c r="D584" s="44">
        <v>131587.24</v>
      </c>
      <c r="E584" s="44">
        <v>0</v>
      </c>
      <c r="F584" s="44">
        <v>0</v>
      </c>
    </row>
    <row r="585" spans="1:6" outlineLevel="1" x14ac:dyDescent="0.2">
      <c r="A585" s="17">
        <f>'BG n-2'!A585</f>
        <v>681</v>
      </c>
      <c r="B585" s="15" t="str">
        <f>'BG n-2'!B585</f>
        <v>Impostos</v>
      </c>
      <c r="C585" s="44">
        <v>17589.899999999998</v>
      </c>
      <c r="D585" s="44">
        <v>17589.899999999998</v>
      </c>
      <c r="E585" s="44">
        <v>0</v>
      </c>
      <c r="F585" s="44">
        <v>0</v>
      </c>
    </row>
    <row r="586" spans="1:6" outlineLevel="1" x14ac:dyDescent="0.2">
      <c r="A586" s="18">
        <f>'BG n-2'!A586</f>
        <v>6811</v>
      </c>
      <c r="B586" s="19" t="str">
        <f>'BG n-2'!B586</f>
        <v>Impostos directos</v>
      </c>
      <c r="C586" s="44">
        <v>0</v>
      </c>
      <c r="D586" s="44">
        <v>0</v>
      </c>
      <c r="E586" s="44">
        <v>0</v>
      </c>
      <c r="F586" s="44">
        <v>0</v>
      </c>
    </row>
    <row r="587" spans="1:6" outlineLevel="1" x14ac:dyDescent="0.2">
      <c r="A587" s="18">
        <f>'BG n-2'!A587</f>
        <v>6812</v>
      </c>
      <c r="B587" s="19" t="str">
        <f>'BG n-2'!B587</f>
        <v>Impostos indirectos</v>
      </c>
      <c r="C587" s="44">
        <v>15351.55</v>
      </c>
      <c r="D587" s="44">
        <v>15351.55</v>
      </c>
      <c r="E587" s="44">
        <v>0</v>
      </c>
      <c r="F587" s="44">
        <v>0</v>
      </c>
    </row>
    <row r="588" spans="1:6" outlineLevel="1" x14ac:dyDescent="0.2">
      <c r="A588" s="18">
        <f>'BG n-2'!A588</f>
        <v>6813</v>
      </c>
      <c r="B588" s="19" t="str">
        <f>'BG n-2'!B588</f>
        <v>Taxas</v>
      </c>
      <c r="C588" s="44">
        <v>2238.35</v>
      </c>
      <c r="D588" s="44">
        <v>2238.35</v>
      </c>
      <c r="E588" s="44">
        <v>0</v>
      </c>
      <c r="F588" s="44">
        <v>0</v>
      </c>
    </row>
    <row r="589" spans="1:6" outlineLevel="1" x14ac:dyDescent="0.2">
      <c r="A589" s="17">
        <f>'BG n-2'!A589</f>
        <v>682</v>
      </c>
      <c r="B589" s="15" t="str">
        <f>'BG n-2'!B589</f>
        <v>Descontos de pronto pagamento concedidos</v>
      </c>
      <c r="C589" s="44">
        <v>0</v>
      </c>
      <c r="D589" s="44">
        <v>0</v>
      </c>
      <c r="E589" s="44">
        <v>0</v>
      </c>
      <c r="F589" s="44">
        <v>0</v>
      </c>
    </row>
    <row r="590" spans="1:6" outlineLevel="1" x14ac:dyDescent="0.2">
      <c r="A590" s="17">
        <f>'BG n-2'!A590</f>
        <v>683</v>
      </c>
      <c r="B590" s="15" t="str">
        <f>'BG n-2'!B590</f>
        <v>Dívidas incobráveis</v>
      </c>
      <c r="C590" s="44">
        <v>2246.5300000000002</v>
      </c>
      <c r="D590" s="44">
        <v>2246.5300000000002</v>
      </c>
      <c r="E590" s="44">
        <v>0</v>
      </c>
      <c r="F590" s="44">
        <v>0</v>
      </c>
    </row>
    <row r="591" spans="1:6" outlineLevel="1" x14ac:dyDescent="0.2">
      <c r="A591" s="17">
        <f>'BG n-2'!A591</f>
        <v>684</v>
      </c>
      <c r="B591" s="15" t="str">
        <f>'BG n-2'!B591</f>
        <v>Perdas em inventários</v>
      </c>
      <c r="C591" s="44">
        <v>0</v>
      </c>
      <c r="D591" s="44">
        <v>0</v>
      </c>
      <c r="E591" s="44">
        <v>0</v>
      </c>
      <c r="F591" s="44">
        <v>0</v>
      </c>
    </row>
    <row r="592" spans="1:6" outlineLevel="1" x14ac:dyDescent="0.2">
      <c r="A592" s="18">
        <f>'BG n-2'!A592</f>
        <v>6841</v>
      </c>
      <c r="B592" s="19" t="str">
        <f>'BG n-2'!B592</f>
        <v>Sinistros</v>
      </c>
      <c r="C592" s="44">
        <v>0</v>
      </c>
      <c r="D592" s="44">
        <v>0</v>
      </c>
      <c r="E592" s="44">
        <v>0</v>
      </c>
      <c r="F592" s="44">
        <v>0</v>
      </c>
    </row>
    <row r="593" spans="1:6" outlineLevel="1" x14ac:dyDescent="0.2">
      <c r="A593" s="18">
        <f>'BG n-2'!A593</f>
        <v>6842</v>
      </c>
      <c r="B593" s="19" t="str">
        <f>'BG n-2'!B593</f>
        <v>Quebras</v>
      </c>
      <c r="C593" s="44">
        <v>0</v>
      </c>
      <c r="D593" s="44">
        <v>0</v>
      </c>
      <c r="E593" s="44">
        <v>0</v>
      </c>
      <c r="F593" s="44">
        <v>0</v>
      </c>
    </row>
    <row r="594" spans="1:6" outlineLevel="1" x14ac:dyDescent="0.2">
      <c r="A594" s="18">
        <f>'BG n-2'!A594</f>
        <v>6848</v>
      </c>
      <c r="B594" s="19" t="str">
        <f>'BG n-2'!B594</f>
        <v>Outras perdas</v>
      </c>
      <c r="C594" s="44">
        <v>0</v>
      </c>
      <c r="D594" s="44">
        <v>0</v>
      </c>
      <c r="E594" s="44">
        <v>0</v>
      </c>
      <c r="F594" s="44">
        <v>0</v>
      </c>
    </row>
    <row r="595" spans="1:6" outlineLevel="1" x14ac:dyDescent="0.2">
      <c r="A595" s="17">
        <f>'BG n-2'!A595</f>
        <v>685</v>
      </c>
      <c r="B595" s="15" t="str">
        <f>'BG n-2'!B595</f>
        <v>Gastos e perdas em subsid., assoc. e empreend. conjuntos</v>
      </c>
      <c r="C595" s="44">
        <v>0</v>
      </c>
      <c r="D595" s="44">
        <v>0</v>
      </c>
      <c r="E595" s="44">
        <v>0</v>
      </c>
      <c r="F595" s="44">
        <v>0</v>
      </c>
    </row>
    <row r="596" spans="1:6" outlineLevel="1" x14ac:dyDescent="0.2">
      <c r="A596" s="18">
        <f>'BG n-2'!A596</f>
        <v>6851</v>
      </c>
      <c r="B596" s="19" t="str">
        <f>'BG n-2'!B596</f>
        <v>Cobertura de prejuízos</v>
      </c>
      <c r="C596" s="44">
        <v>0</v>
      </c>
      <c r="D596" s="44">
        <v>0</v>
      </c>
      <c r="E596" s="44">
        <v>0</v>
      </c>
      <c r="F596" s="44">
        <v>0</v>
      </c>
    </row>
    <row r="597" spans="1:6" outlineLevel="1" x14ac:dyDescent="0.2">
      <c r="A597" s="18">
        <f>'BG n-2'!A597</f>
        <v>6852</v>
      </c>
      <c r="B597" s="19" t="str">
        <f>'BG n-2'!B597</f>
        <v>Aplicação do método da equivalência patrimonial</v>
      </c>
      <c r="C597" s="44">
        <v>0</v>
      </c>
      <c r="D597" s="44">
        <v>0</v>
      </c>
      <c r="E597" s="44">
        <v>0</v>
      </c>
      <c r="F597" s="44">
        <v>0</v>
      </c>
    </row>
    <row r="598" spans="1:6" outlineLevel="1" x14ac:dyDescent="0.2">
      <c r="A598" s="18">
        <f>'BG n-2'!A598</f>
        <v>6853</v>
      </c>
      <c r="B598" s="19" t="str">
        <f>'BG n-2'!B598</f>
        <v>Alienações</v>
      </c>
      <c r="C598" s="44">
        <v>0</v>
      </c>
      <c r="D598" s="44">
        <v>0</v>
      </c>
      <c r="E598" s="44">
        <v>0</v>
      </c>
      <c r="F598" s="44">
        <v>0</v>
      </c>
    </row>
    <row r="599" spans="1:6" outlineLevel="1" x14ac:dyDescent="0.2">
      <c r="A599" s="18">
        <f>'BG n-2'!A599</f>
        <v>6858</v>
      </c>
      <c r="B599" s="19" t="str">
        <f>'BG n-2'!B599</f>
        <v>Outros gastos e perdas</v>
      </c>
      <c r="C599" s="44">
        <v>0</v>
      </c>
      <c r="D599" s="44">
        <v>0</v>
      </c>
      <c r="E599" s="44">
        <v>0</v>
      </c>
      <c r="F599" s="44">
        <v>0</v>
      </c>
    </row>
    <row r="600" spans="1:6" outlineLevel="1" x14ac:dyDescent="0.2">
      <c r="A600" s="17">
        <f>'BG n-2'!A600</f>
        <v>686</v>
      </c>
      <c r="B600" s="15" t="str">
        <f>'BG n-2'!B600</f>
        <v>Gastos e perdas nos restantes investimentos financeiros</v>
      </c>
      <c r="C600" s="44">
        <v>0</v>
      </c>
      <c r="D600" s="44">
        <v>0</v>
      </c>
      <c r="E600" s="44">
        <v>0</v>
      </c>
      <c r="F600" s="44">
        <v>0</v>
      </c>
    </row>
    <row r="601" spans="1:6" outlineLevel="1" x14ac:dyDescent="0.2">
      <c r="A601" s="18">
        <f>'BG n-2'!A601</f>
        <v>6861</v>
      </c>
      <c r="B601" s="19" t="str">
        <f>'BG n-2'!B601</f>
        <v>Cobertura de prejuízos</v>
      </c>
      <c r="C601" s="44">
        <v>0</v>
      </c>
      <c r="D601" s="44">
        <v>0</v>
      </c>
      <c r="E601" s="44">
        <v>0</v>
      </c>
      <c r="F601" s="44">
        <v>0</v>
      </c>
    </row>
    <row r="602" spans="1:6" outlineLevel="1" x14ac:dyDescent="0.2">
      <c r="A602" s="18">
        <f>'BG n-2'!A602</f>
        <v>6862</v>
      </c>
      <c r="B602" s="19" t="str">
        <f>'BG n-2'!B602</f>
        <v>Alienações</v>
      </c>
      <c r="C602" s="44">
        <v>0</v>
      </c>
      <c r="D602" s="44">
        <v>0</v>
      </c>
      <c r="E602" s="44">
        <v>0</v>
      </c>
      <c r="F602" s="44">
        <v>0</v>
      </c>
    </row>
    <row r="603" spans="1:6" outlineLevel="1" x14ac:dyDescent="0.2">
      <c r="A603" s="18">
        <f>'BG n-2'!A603</f>
        <v>6868</v>
      </c>
      <c r="B603" s="19" t="str">
        <f>'BG n-2'!B603</f>
        <v>Outros gastos e perdas</v>
      </c>
      <c r="C603" s="44">
        <v>0</v>
      </c>
      <c r="D603" s="44">
        <v>0</v>
      </c>
      <c r="E603" s="44">
        <v>0</v>
      </c>
      <c r="F603" s="44">
        <v>0</v>
      </c>
    </row>
    <row r="604" spans="1:6" outlineLevel="1" x14ac:dyDescent="0.2">
      <c r="A604" s="17">
        <f>'BG n-2'!A604</f>
        <v>687</v>
      </c>
      <c r="B604" s="15" t="str">
        <f>'BG n-2'!B604</f>
        <v>Gastos e perdas em investimentos não financeiros</v>
      </c>
      <c r="C604" s="44">
        <v>0</v>
      </c>
      <c r="D604" s="44">
        <v>0</v>
      </c>
      <c r="E604" s="44">
        <v>0</v>
      </c>
      <c r="F604" s="44">
        <v>0</v>
      </c>
    </row>
    <row r="605" spans="1:6" outlineLevel="1" x14ac:dyDescent="0.2">
      <c r="A605" s="18">
        <f>'BG n-2'!A605</f>
        <v>6871</v>
      </c>
      <c r="B605" s="19" t="str">
        <f>'BG n-2'!B605</f>
        <v>Alienações</v>
      </c>
      <c r="C605" s="44">
        <v>0</v>
      </c>
      <c r="D605" s="44">
        <v>0</v>
      </c>
      <c r="E605" s="44">
        <v>0</v>
      </c>
      <c r="F605" s="44">
        <v>0</v>
      </c>
    </row>
    <row r="606" spans="1:6" outlineLevel="1" x14ac:dyDescent="0.2">
      <c r="A606" s="18">
        <f>'BG n-2'!A606</f>
        <v>6872</v>
      </c>
      <c r="B606" s="19" t="str">
        <f>'BG n-2'!B606</f>
        <v>Sinistros</v>
      </c>
      <c r="C606" s="44">
        <v>0</v>
      </c>
      <c r="D606" s="44">
        <v>0</v>
      </c>
      <c r="E606" s="44">
        <v>0</v>
      </c>
      <c r="F606" s="44">
        <v>0</v>
      </c>
    </row>
    <row r="607" spans="1:6" outlineLevel="1" x14ac:dyDescent="0.2">
      <c r="A607" s="18">
        <f>'BG n-2'!A607</f>
        <v>6873</v>
      </c>
      <c r="B607" s="19" t="str">
        <f>'BG n-2'!B607</f>
        <v>Abates</v>
      </c>
      <c r="C607" s="44">
        <v>0</v>
      </c>
      <c r="D607" s="44">
        <v>0</v>
      </c>
      <c r="E607" s="44">
        <v>0</v>
      </c>
      <c r="F607" s="44">
        <v>0</v>
      </c>
    </row>
    <row r="608" spans="1:6" outlineLevel="1" x14ac:dyDescent="0.2">
      <c r="A608" s="18">
        <f>'BG n-2'!A608</f>
        <v>6874</v>
      </c>
      <c r="B608" s="19" t="str">
        <f>'BG n-2'!B608</f>
        <v>Gastos em propriedades de investimento</v>
      </c>
      <c r="C608" s="44">
        <v>0</v>
      </c>
      <c r="D608" s="44">
        <v>0</v>
      </c>
      <c r="E608" s="44">
        <v>0</v>
      </c>
      <c r="F608" s="44">
        <v>0</v>
      </c>
    </row>
    <row r="609" spans="1:6" outlineLevel="1" x14ac:dyDescent="0.2">
      <c r="A609" s="18">
        <f>'BG n-2'!A609</f>
        <v>6878</v>
      </c>
      <c r="B609" s="19" t="str">
        <f>'BG n-2'!B609</f>
        <v>Outros gastos e perdas</v>
      </c>
      <c r="C609" s="44">
        <v>0</v>
      </c>
      <c r="D609" s="44">
        <v>0</v>
      </c>
      <c r="E609" s="44">
        <v>0</v>
      </c>
      <c r="F609" s="44">
        <v>0</v>
      </c>
    </row>
    <row r="610" spans="1:6" outlineLevel="1" x14ac:dyDescent="0.2">
      <c r="A610" s="17">
        <f>'BG n-2'!A610</f>
        <v>688</v>
      </c>
      <c r="B610" s="15" t="str">
        <f>'BG n-2'!B610</f>
        <v>Outros</v>
      </c>
      <c r="C610" s="44">
        <v>111750.81</v>
      </c>
      <c r="D610" s="44">
        <v>111750.81</v>
      </c>
      <c r="E610" s="44">
        <v>0</v>
      </c>
      <c r="F610" s="44">
        <v>0</v>
      </c>
    </row>
    <row r="611" spans="1:6" outlineLevel="1" x14ac:dyDescent="0.2">
      <c r="A611" s="18">
        <f>'BG n-2'!A611</f>
        <v>6881</v>
      </c>
      <c r="B611" s="19" t="str">
        <f>'BG n-2'!B611</f>
        <v>Correcções relativas a períodos anteriores</v>
      </c>
      <c r="C611" s="44">
        <v>354.23</v>
      </c>
      <c r="D611" s="44">
        <v>354.23</v>
      </c>
      <c r="E611" s="44">
        <v>0</v>
      </c>
      <c r="F611" s="44">
        <v>0</v>
      </c>
    </row>
    <row r="612" spans="1:6" outlineLevel="1" x14ac:dyDescent="0.2">
      <c r="A612" s="18">
        <f>'BG n-2'!A612</f>
        <v>6882</v>
      </c>
      <c r="B612" s="19" t="str">
        <f>'BG n-2'!B612</f>
        <v>Donativos</v>
      </c>
      <c r="C612" s="44">
        <v>4069.88</v>
      </c>
      <c r="D612" s="44">
        <v>4069.88</v>
      </c>
      <c r="E612" s="44">
        <v>0</v>
      </c>
      <c r="F612" s="44">
        <v>0</v>
      </c>
    </row>
    <row r="613" spans="1:6" outlineLevel="1" x14ac:dyDescent="0.2">
      <c r="A613" s="18">
        <f>'BG n-2'!A613</f>
        <v>6883</v>
      </c>
      <c r="B613" s="19" t="str">
        <f>'BG n-2'!B613</f>
        <v>Quotizações</v>
      </c>
      <c r="C613" s="44">
        <v>2839.96</v>
      </c>
      <c r="D613" s="44">
        <v>2839.96</v>
      </c>
      <c r="E613" s="44">
        <v>0</v>
      </c>
      <c r="F613" s="44">
        <v>0</v>
      </c>
    </row>
    <row r="614" spans="1:6" outlineLevel="1" x14ac:dyDescent="0.2">
      <c r="A614" s="18">
        <f>'BG n-2'!A614</f>
        <v>6884</v>
      </c>
      <c r="B614" s="19" t="str">
        <f>'BG n-2'!B614</f>
        <v>Ofertas e amostras de inventários</v>
      </c>
      <c r="C614" s="44">
        <v>98955.48</v>
      </c>
      <c r="D614" s="44">
        <v>98955.48</v>
      </c>
      <c r="E614" s="44">
        <v>0</v>
      </c>
      <c r="F614" s="44">
        <v>0</v>
      </c>
    </row>
    <row r="615" spans="1:6" outlineLevel="1" x14ac:dyDescent="0.2">
      <c r="A615" s="18">
        <f>'BG n-2'!A615</f>
        <v>6885</v>
      </c>
      <c r="B615" s="19" t="str">
        <f>'BG n-2'!B615</f>
        <v>Insuficiência da estimativa para impostos</v>
      </c>
      <c r="C615" s="44">
        <v>0</v>
      </c>
      <c r="D615" s="44">
        <v>0</v>
      </c>
      <c r="E615" s="44">
        <v>0</v>
      </c>
      <c r="F615" s="44">
        <v>0</v>
      </c>
    </row>
    <row r="616" spans="1:6" outlineLevel="1" x14ac:dyDescent="0.2">
      <c r="A616" s="18">
        <f>'BG n-2'!A616</f>
        <v>6886</v>
      </c>
      <c r="B616" s="19" t="str">
        <f>'BG n-2'!B616</f>
        <v>Perdas em instrumentos financeiros</v>
      </c>
      <c r="C616" s="44">
        <v>0</v>
      </c>
      <c r="D616" s="44">
        <v>0</v>
      </c>
      <c r="E616" s="44">
        <v>0</v>
      </c>
      <c r="F616" s="44">
        <v>0</v>
      </c>
    </row>
    <row r="617" spans="1:6" outlineLevel="1" x14ac:dyDescent="0.2">
      <c r="A617" s="18">
        <f>'BG n-2'!A617</f>
        <v>6888</v>
      </c>
      <c r="B617" s="19" t="str">
        <f>'BG n-2'!B617</f>
        <v>Outros não específicados</v>
      </c>
      <c r="C617" s="44">
        <v>5531.26</v>
      </c>
      <c r="D617" s="44">
        <v>5531.26</v>
      </c>
      <c r="E617" s="44">
        <v>0</v>
      </c>
      <c r="F617" s="44">
        <v>0</v>
      </c>
    </row>
    <row r="618" spans="1:6" x14ac:dyDescent="0.2">
      <c r="A618" s="16">
        <f>'BG n-2'!A618</f>
        <v>69</v>
      </c>
      <c r="B618" s="12" t="str">
        <f>'BG n-2'!B618</f>
        <v>Gastos de financiamento</v>
      </c>
      <c r="C618" s="44">
        <v>365640.82</v>
      </c>
      <c r="D618" s="44">
        <v>365640.82</v>
      </c>
      <c r="E618" s="44">
        <v>0</v>
      </c>
      <c r="F618" s="44">
        <v>0</v>
      </c>
    </row>
    <row r="619" spans="1:6" outlineLevel="1" x14ac:dyDescent="0.2">
      <c r="A619" s="17">
        <f>'BG n-2'!A619</f>
        <v>691</v>
      </c>
      <c r="B619" s="15" t="str">
        <f>'BG n-2'!B619</f>
        <v>Juros suportados</v>
      </c>
      <c r="C619" s="44">
        <v>327848.52</v>
      </c>
      <c r="D619" s="44">
        <v>327848.52</v>
      </c>
      <c r="E619" s="44">
        <v>0</v>
      </c>
      <c r="F619" s="44">
        <v>0</v>
      </c>
    </row>
    <row r="620" spans="1:6" outlineLevel="1" x14ac:dyDescent="0.2">
      <c r="A620" s="18">
        <f>'BG n-2'!A620</f>
        <v>6911</v>
      </c>
      <c r="B620" s="19" t="str">
        <f>'BG n-2'!B620</f>
        <v>Juros de financiamentos obtidos</v>
      </c>
      <c r="C620" s="44">
        <v>327848.52</v>
      </c>
      <c r="D620" s="44">
        <v>327848.52</v>
      </c>
      <c r="E620" s="44">
        <v>0</v>
      </c>
      <c r="F620" s="44">
        <v>0</v>
      </c>
    </row>
    <row r="621" spans="1:6" outlineLevel="1" x14ac:dyDescent="0.2">
      <c r="A621" s="18">
        <f>'BG n-2'!A621</f>
        <v>6918</v>
      </c>
      <c r="B621" s="19" t="str">
        <f>'BG n-2'!B621</f>
        <v>Outros juros</v>
      </c>
      <c r="C621" s="44">
        <v>0</v>
      </c>
      <c r="D621" s="44">
        <v>0</v>
      </c>
      <c r="E621" s="44">
        <v>0</v>
      </c>
      <c r="F621" s="44">
        <v>0</v>
      </c>
    </row>
    <row r="622" spans="1:6" outlineLevel="1" x14ac:dyDescent="0.2">
      <c r="A622" s="17">
        <f>'BG n-2'!A622</f>
        <v>692</v>
      </c>
      <c r="B622" s="15" t="str">
        <f>'BG n-2'!B622</f>
        <v>Diferenças de câmbio desfavoráveis</v>
      </c>
      <c r="C622" s="44">
        <v>283.42</v>
      </c>
      <c r="D622" s="44">
        <v>283.42</v>
      </c>
      <c r="E622" s="44">
        <v>0</v>
      </c>
      <c r="F622" s="44">
        <v>0</v>
      </c>
    </row>
    <row r="623" spans="1:6" outlineLevel="1" x14ac:dyDescent="0.2">
      <c r="A623" s="18">
        <f>'BG n-2'!A623</f>
        <v>6921</v>
      </c>
      <c r="B623" s="19" t="str">
        <f>'BG n-2'!B623</f>
        <v>Relativas a financiamentos obtidos</v>
      </c>
      <c r="C623" s="44">
        <v>283.42</v>
      </c>
      <c r="D623" s="44">
        <v>283.42</v>
      </c>
      <c r="E623" s="44">
        <v>0</v>
      </c>
      <c r="F623" s="44">
        <v>0</v>
      </c>
    </row>
    <row r="624" spans="1:6" outlineLevel="1" x14ac:dyDescent="0.2">
      <c r="A624" s="18">
        <f>'BG n-2'!A624</f>
        <v>6928</v>
      </c>
      <c r="B624" s="19" t="str">
        <f>'BG n-2'!B624</f>
        <v>Outras</v>
      </c>
      <c r="C624" s="44">
        <v>0</v>
      </c>
      <c r="D624" s="44">
        <v>0</v>
      </c>
      <c r="E624" s="44">
        <v>0</v>
      </c>
      <c r="F624" s="44">
        <v>0</v>
      </c>
    </row>
    <row r="625" spans="1:6" outlineLevel="1" x14ac:dyDescent="0.2">
      <c r="A625" s="17">
        <f>'BG n-2'!A625</f>
        <v>698</v>
      </c>
      <c r="B625" s="15" t="str">
        <f>'BG n-2'!B625</f>
        <v>Outros gastos e perdas de financiamento</v>
      </c>
      <c r="C625" s="44">
        <v>37508.879999999997</v>
      </c>
      <c r="D625" s="44">
        <v>37508.879999999997</v>
      </c>
      <c r="E625" s="44">
        <v>0</v>
      </c>
      <c r="F625" s="44">
        <v>0</v>
      </c>
    </row>
    <row r="626" spans="1:6" outlineLevel="1" x14ac:dyDescent="0.2">
      <c r="A626" s="18">
        <f>'BG n-2'!A626</f>
        <v>6981</v>
      </c>
      <c r="B626" s="19" t="str">
        <f>'BG n-2'!B626</f>
        <v>Relativos a financiamentos obtidos</v>
      </c>
      <c r="C626" s="44">
        <v>37508.879999999997</v>
      </c>
      <c r="D626" s="44">
        <v>37508.879999999997</v>
      </c>
      <c r="E626" s="44">
        <v>0</v>
      </c>
      <c r="F626" s="44">
        <v>0</v>
      </c>
    </row>
    <row r="627" spans="1:6" outlineLevel="1" x14ac:dyDescent="0.2">
      <c r="A627" s="18">
        <f>'BG n-2'!A627</f>
        <v>6988</v>
      </c>
      <c r="B627" s="19" t="str">
        <f>'BG n-2'!B627</f>
        <v>Outros</v>
      </c>
      <c r="C627" s="44">
        <v>0</v>
      </c>
      <c r="D627" s="44">
        <v>0</v>
      </c>
      <c r="E627" s="44">
        <v>0</v>
      </c>
      <c r="F627" s="44">
        <v>0</v>
      </c>
    </row>
    <row r="628" spans="1:6" x14ac:dyDescent="0.2">
      <c r="A628" s="6"/>
      <c r="B628" s="6"/>
      <c r="C628" s="90"/>
      <c r="D628" s="90"/>
      <c r="E628" s="90"/>
      <c r="F628" s="90"/>
    </row>
    <row r="629" spans="1:6" x14ac:dyDescent="0.2">
      <c r="A629" s="6"/>
      <c r="B629" s="645" t="str">
        <f>'GR n-2'!B176</f>
        <v>Total da Classe 6</v>
      </c>
      <c r="C629" s="269">
        <v>40415565.040000007</v>
      </c>
      <c r="D629" s="269">
        <v>40415565.040000007</v>
      </c>
      <c r="E629" s="269">
        <v>0</v>
      </c>
      <c r="F629" s="269">
        <v>0</v>
      </c>
    </row>
    <row r="630" spans="1:6" x14ac:dyDescent="0.2">
      <c r="A630" s="16">
        <f>'BG n-2'!A630</f>
        <v>7</v>
      </c>
      <c r="B630" s="12" t="str">
        <f>'BG n-2'!B630</f>
        <v>RENDIMENTOS</v>
      </c>
      <c r="C630" s="44"/>
      <c r="D630" s="44"/>
      <c r="E630" s="44"/>
      <c r="F630" s="44"/>
    </row>
    <row r="631" spans="1:6" x14ac:dyDescent="0.2">
      <c r="A631" s="16">
        <f>'BG n-2'!A631</f>
        <v>71</v>
      </c>
      <c r="B631" s="12" t="str">
        <f>'BG n-2'!B631</f>
        <v>Vendas</v>
      </c>
      <c r="C631" s="44">
        <v>44534250.530000001</v>
      </c>
      <c r="D631" s="44">
        <v>44534250.530000001</v>
      </c>
      <c r="E631" s="44">
        <v>0</v>
      </c>
      <c r="F631" s="44">
        <v>0</v>
      </c>
    </row>
    <row r="632" spans="1:6" outlineLevel="1" x14ac:dyDescent="0.2">
      <c r="A632" s="17">
        <f>'BG n-2'!A632</f>
        <v>711</v>
      </c>
      <c r="B632" s="15" t="str">
        <f>'BG n-2'!B632</f>
        <v>Mercadorias</v>
      </c>
      <c r="C632" s="44">
        <v>40203997.170000002</v>
      </c>
      <c r="D632" s="44">
        <v>40203997.170000002</v>
      </c>
      <c r="E632" s="44">
        <v>0</v>
      </c>
      <c r="F632" s="44">
        <v>0</v>
      </c>
    </row>
    <row r="633" spans="1:6" outlineLevel="1" x14ac:dyDescent="0.2">
      <c r="A633" s="17">
        <f>'BG n-2'!A633</f>
        <v>712</v>
      </c>
      <c r="B633" s="15" t="str">
        <f>'BG n-2'!B633</f>
        <v>Produtos acabados e intermédios</v>
      </c>
      <c r="C633" s="44">
        <v>0</v>
      </c>
      <c r="D633" s="44">
        <v>0</v>
      </c>
      <c r="E633" s="44">
        <v>0</v>
      </c>
      <c r="F633" s="44">
        <v>0</v>
      </c>
    </row>
    <row r="634" spans="1:6" outlineLevel="1" x14ac:dyDescent="0.2">
      <c r="A634" s="17">
        <f>'BG n-2'!A634</f>
        <v>713</v>
      </c>
      <c r="B634" s="15" t="str">
        <f>'BG n-2'!B634</f>
        <v>Subprodutos, desperdícios, resíduos e refugos</v>
      </c>
      <c r="C634" s="44">
        <v>0</v>
      </c>
      <c r="D634" s="44">
        <v>0</v>
      </c>
      <c r="E634" s="44">
        <v>0</v>
      </c>
      <c r="F634" s="44">
        <v>0</v>
      </c>
    </row>
    <row r="635" spans="1:6" outlineLevel="1" x14ac:dyDescent="0.2">
      <c r="A635" s="17">
        <f>'BG n-2'!A635</f>
        <v>714</v>
      </c>
      <c r="B635" s="15" t="str">
        <f>'BG n-2'!B635</f>
        <v>Activos biológicos</v>
      </c>
      <c r="C635" s="44">
        <v>0</v>
      </c>
      <c r="D635" s="44">
        <v>0</v>
      </c>
      <c r="E635" s="44">
        <v>0</v>
      </c>
      <c r="F635" s="44">
        <v>0</v>
      </c>
    </row>
    <row r="636" spans="1:6" outlineLevel="1" x14ac:dyDescent="0.2">
      <c r="A636" s="17">
        <f>'BG n-2'!A636</f>
        <v>716</v>
      </c>
      <c r="B636" s="15" t="str">
        <f>'BG n-2'!B636</f>
        <v>IVA das vendas com imposto incluído</v>
      </c>
      <c r="C636" s="44">
        <v>0</v>
      </c>
      <c r="D636" s="44">
        <v>0</v>
      </c>
      <c r="E636" s="44">
        <v>0</v>
      </c>
      <c r="F636" s="44">
        <v>0</v>
      </c>
    </row>
    <row r="637" spans="1:6" outlineLevel="1" x14ac:dyDescent="0.2">
      <c r="A637" s="17">
        <f>'BG n-2'!A637</f>
        <v>717</v>
      </c>
      <c r="B637" s="15" t="str">
        <f>'BG n-2'!B637</f>
        <v>Devoluções de vendas</v>
      </c>
      <c r="C637" s="44">
        <v>2843176.03</v>
      </c>
      <c r="D637" s="44">
        <v>2843176.03</v>
      </c>
      <c r="E637" s="44">
        <v>0</v>
      </c>
      <c r="F637" s="44">
        <v>0</v>
      </c>
    </row>
    <row r="638" spans="1:6" outlineLevel="1" x14ac:dyDescent="0.2">
      <c r="A638" s="17">
        <f>'BG n-2'!A638</f>
        <v>718</v>
      </c>
      <c r="B638" s="15" t="str">
        <f>'BG n-2'!B638</f>
        <v>Descontos e abatimentos em vendas</v>
      </c>
      <c r="C638" s="44">
        <v>1487077.33</v>
      </c>
      <c r="D638" s="44">
        <v>1487077.33</v>
      </c>
      <c r="E638" s="44">
        <v>0</v>
      </c>
      <c r="F638" s="44">
        <v>0</v>
      </c>
    </row>
    <row r="639" spans="1:6" x14ac:dyDescent="0.2">
      <c r="A639" s="16">
        <f>'BG n-2'!A639</f>
        <v>72</v>
      </c>
      <c r="B639" s="12" t="str">
        <f>'BG n-2'!B639</f>
        <v>Prestações de serviços</v>
      </c>
      <c r="C639" s="44">
        <v>1153936.1599999999</v>
      </c>
      <c r="D639" s="44">
        <v>1153936.1599999999</v>
      </c>
      <c r="E639" s="44">
        <v>0</v>
      </c>
      <c r="F639" s="44">
        <v>0</v>
      </c>
    </row>
    <row r="640" spans="1:6" outlineLevel="1" x14ac:dyDescent="0.2">
      <c r="A640" s="17">
        <f>'BG n-2'!A640</f>
        <v>721</v>
      </c>
      <c r="B640" s="15" t="str">
        <f>'BG n-2'!B640</f>
        <v>Serviço A</v>
      </c>
      <c r="C640" s="44">
        <v>938455.13</v>
      </c>
      <c r="D640" s="44">
        <v>938455.13</v>
      </c>
      <c r="E640" s="44">
        <v>0</v>
      </c>
      <c r="F640" s="44">
        <v>0</v>
      </c>
    </row>
    <row r="641" spans="1:6" outlineLevel="1" x14ac:dyDescent="0.2">
      <c r="A641" s="17">
        <f>'BG n-2'!A641</f>
        <v>722</v>
      </c>
      <c r="B641" s="15" t="str">
        <f>'BG n-2'!B641</f>
        <v>Serviço B</v>
      </c>
      <c r="C641" s="44">
        <v>32286.78</v>
      </c>
      <c r="D641" s="44">
        <v>32286.78</v>
      </c>
      <c r="E641" s="44">
        <v>0</v>
      </c>
      <c r="F641" s="44">
        <v>0</v>
      </c>
    </row>
    <row r="642" spans="1:6" outlineLevel="1" x14ac:dyDescent="0.2">
      <c r="A642" s="17">
        <f>'BG n-2'!A642</f>
        <v>723</v>
      </c>
      <c r="B642" s="15" t="str">
        <f>'BG n-2'!B642</f>
        <v>Serviço C</v>
      </c>
      <c r="C642" s="44">
        <v>156384.24</v>
      </c>
      <c r="D642" s="44">
        <v>156384.24</v>
      </c>
      <c r="E642" s="44">
        <v>0</v>
      </c>
      <c r="F642" s="44">
        <v>0</v>
      </c>
    </row>
    <row r="643" spans="1:6" outlineLevel="1" x14ac:dyDescent="0.2">
      <c r="A643" s="17">
        <f>'BG n-2'!A643</f>
        <v>724</v>
      </c>
      <c r="B643" s="15" t="str">
        <f>'BG n-2'!B643</f>
        <v>Serviço D</v>
      </c>
      <c r="C643" s="44">
        <v>1045.93</v>
      </c>
      <c r="D643" s="44">
        <v>1045.93</v>
      </c>
      <c r="E643" s="44">
        <v>0</v>
      </c>
      <c r="F643" s="44">
        <v>0</v>
      </c>
    </row>
    <row r="644" spans="1:6" outlineLevel="1" x14ac:dyDescent="0.2">
      <c r="A644" s="17">
        <f>'BG n-2'!A644</f>
        <v>725</v>
      </c>
      <c r="B644" s="15" t="str">
        <f>'BG n-2'!B644</f>
        <v>Serviços secundários</v>
      </c>
      <c r="C644" s="44">
        <v>25764.080000000002</v>
      </c>
      <c r="D644" s="44">
        <v>25764.080000000002</v>
      </c>
      <c r="E644" s="44">
        <v>0</v>
      </c>
      <c r="F644" s="44">
        <v>0</v>
      </c>
    </row>
    <row r="645" spans="1:6" outlineLevel="1" x14ac:dyDescent="0.2">
      <c r="A645" s="17">
        <f>'BG n-2'!A645</f>
        <v>726</v>
      </c>
      <c r="B645" s="15" t="str">
        <f>'BG n-2'!B645</f>
        <v>IVA dos serviços com imposto incluído</v>
      </c>
      <c r="C645" s="44">
        <v>0</v>
      </c>
      <c r="D645" s="44">
        <v>0</v>
      </c>
      <c r="E645" s="44">
        <v>0</v>
      </c>
      <c r="F645" s="44">
        <v>0</v>
      </c>
    </row>
    <row r="646" spans="1:6" outlineLevel="1" x14ac:dyDescent="0.2">
      <c r="A646" s="17">
        <f>'BG n-2'!A646</f>
        <v>728</v>
      </c>
      <c r="B646" s="15" t="str">
        <f>'BG n-2'!B646</f>
        <v>Descontos e abatimentos</v>
      </c>
      <c r="C646" s="44">
        <v>0</v>
      </c>
      <c r="D646" s="44">
        <v>0</v>
      </c>
      <c r="E646" s="44">
        <v>0</v>
      </c>
      <c r="F646" s="44">
        <v>0</v>
      </c>
    </row>
    <row r="647" spans="1:6" x14ac:dyDescent="0.2">
      <c r="A647" s="16">
        <f>'BG n-2'!A647</f>
        <v>73</v>
      </c>
      <c r="B647" s="12" t="str">
        <f>'BG n-2'!B647</f>
        <v>Variações nos inventários da produção</v>
      </c>
      <c r="C647" s="44">
        <v>9023.16</v>
      </c>
      <c r="D647" s="44">
        <v>9023.16</v>
      </c>
      <c r="E647" s="44">
        <v>0</v>
      </c>
      <c r="F647" s="44">
        <v>0</v>
      </c>
    </row>
    <row r="648" spans="1:6" outlineLevel="1" x14ac:dyDescent="0.2">
      <c r="A648" s="17">
        <f>'BG n-2'!A648</f>
        <v>731</v>
      </c>
      <c r="B648" s="15" t="str">
        <f>'BG n-2'!B648</f>
        <v>Produtos acabados e intermédios</v>
      </c>
      <c r="C648" s="44">
        <v>9023.16</v>
      </c>
      <c r="D648" s="44">
        <v>9023.16</v>
      </c>
      <c r="E648" s="44">
        <v>0</v>
      </c>
      <c r="F648" s="44">
        <v>0</v>
      </c>
    </row>
    <row r="649" spans="1:6" outlineLevel="1" x14ac:dyDescent="0.2">
      <c r="A649" s="17">
        <f>'BG n-2'!A649</f>
        <v>732</v>
      </c>
      <c r="B649" s="15" t="str">
        <f>'BG n-2'!B649</f>
        <v>Subprodutos, desperdícios, resíduos e refugos</v>
      </c>
      <c r="C649" s="44">
        <v>0</v>
      </c>
      <c r="D649" s="44">
        <v>0</v>
      </c>
      <c r="E649" s="44">
        <v>0</v>
      </c>
      <c r="F649" s="44">
        <v>0</v>
      </c>
    </row>
    <row r="650" spans="1:6" outlineLevel="1" x14ac:dyDescent="0.2">
      <c r="A650" s="17">
        <f>'BG n-2'!A650</f>
        <v>733</v>
      </c>
      <c r="B650" s="15" t="str">
        <f>'BG n-2'!B650</f>
        <v>Produtos e trabalhos em curso</v>
      </c>
      <c r="C650" s="44">
        <v>0</v>
      </c>
      <c r="D650" s="44">
        <v>0</v>
      </c>
      <c r="E650" s="44">
        <v>0</v>
      </c>
      <c r="F650" s="44">
        <v>0</v>
      </c>
    </row>
    <row r="651" spans="1:6" outlineLevel="1" x14ac:dyDescent="0.2">
      <c r="A651" s="17">
        <f>'BG n-2'!A651</f>
        <v>734</v>
      </c>
      <c r="B651" s="15" t="str">
        <f>'BG n-2'!B651</f>
        <v>Activos biológicos</v>
      </c>
      <c r="C651" s="44">
        <v>0</v>
      </c>
      <c r="D651" s="44">
        <v>0</v>
      </c>
      <c r="E651" s="44">
        <v>0</v>
      </c>
      <c r="F651" s="44">
        <v>0</v>
      </c>
    </row>
    <row r="652" spans="1:6" x14ac:dyDescent="0.2">
      <c r="A652" s="16">
        <f>'BG n-2'!A652</f>
        <v>74</v>
      </c>
      <c r="B652" s="12" t="str">
        <f>'BG n-2'!B652</f>
        <v>Trabalhos para a própria entidade</v>
      </c>
      <c r="C652" s="44">
        <v>0</v>
      </c>
      <c r="D652" s="44">
        <v>0</v>
      </c>
      <c r="E652" s="44">
        <v>0</v>
      </c>
      <c r="F652" s="44">
        <v>0</v>
      </c>
    </row>
    <row r="653" spans="1:6" outlineLevel="1" x14ac:dyDescent="0.2">
      <c r="A653" s="17">
        <f>'BG n-2'!A653</f>
        <v>741</v>
      </c>
      <c r="B653" s="15" t="str">
        <f>'BG n-2'!B653</f>
        <v>Activos fixos tangíveis</v>
      </c>
      <c r="C653" s="44">
        <v>0</v>
      </c>
      <c r="D653" s="44">
        <v>0</v>
      </c>
      <c r="E653" s="44">
        <v>0</v>
      </c>
      <c r="F653" s="44">
        <v>0</v>
      </c>
    </row>
    <row r="654" spans="1:6" outlineLevel="1" x14ac:dyDescent="0.2">
      <c r="A654" s="17">
        <f>'BG n-2'!A654</f>
        <v>742</v>
      </c>
      <c r="B654" s="15" t="str">
        <f>'BG n-2'!B654</f>
        <v>Activos intangíveis</v>
      </c>
      <c r="C654" s="44">
        <v>0</v>
      </c>
      <c r="D654" s="44">
        <v>0</v>
      </c>
      <c r="E654" s="44">
        <v>0</v>
      </c>
      <c r="F654" s="44">
        <v>0</v>
      </c>
    </row>
    <row r="655" spans="1:6" outlineLevel="1" x14ac:dyDescent="0.2">
      <c r="A655" s="17">
        <f>'BG n-2'!A655</f>
        <v>743</v>
      </c>
      <c r="B655" s="15" t="str">
        <f>'BG n-2'!B655</f>
        <v>Propriedades de investimento</v>
      </c>
      <c r="C655" s="44">
        <v>0</v>
      </c>
      <c r="D655" s="44">
        <v>0</v>
      </c>
      <c r="E655" s="44">
        <v>0</v>
      </c>
      <c r="F655" s="44">
        <v>0</v>
      </c>
    </row>
    <row r="656" spans="1:6" outlineLevel="1" x14ac:dyDescent="0.2">
      <c r="A656" s="17">
        <f>'BG n-2'!A656</f>
        <v>744</v>
      </c>
      <c r="B656" s="15" t="str">
        <f>'BG n-2'!B656</f>
        <v>Activos por gastos diferidos</v>
      </c>
      <c r="C656" s="44">
        <v>0</v>
      </c>
      <c r="D656" s="44">
        <v>0</v>
      </c>
      <c r="E656" s="44">
        <v>0</v>
      </c>
      <c r="F656" s="44">
        <v>0</v>
      </c>
    </row>
    <row r="657" spans="1:6" x14ac:dyDescent="0.2">
      <c r="A657" s="16">
        <f>'BG n-2'!A657</f>
        <v>75</v>
      </c>
      <c r="B657" s="12" t="str">
        <f>'BG n-2'!B657</f>
        <v>Subsídios à exploração</v>
      </c>
      <c r="C657" s="44">
        <v>0</v>
      </c>
      <c r="D657" s="44">
        <v>0</v>
      </c>
      <c r="E657" s="44">
        <v>0</v>
      </c>
      <c r="F657" s="44">
        <v>0</v>
      </c>
    </row>
    <row r="658" spans="1:6" outlineLevel="1" x14ac:dyDescent="0.2">
      <c r="A658" s="17">
        <f>'BG n-2'!A658</f>
        <v>751</v>
      </c>
      <c r="B658" s="15" t="str">
        <f>'BG n-2'!B658</f>
        <v>Subsídios das entidades públicas</v>
      </c>
      <c r="C658" s="44">
        <v>0</v>
      </c>
      <c r="D658" s="44">
        <v>0</v>
      </c>
      <c r="E658" s="44">
        <v>0</v>
      </c>
      <c r="F658" s="44">
        <v>0</v>
      </c>
    </row>
    <row r="659" spans="1:6" outlineLevel="1" x14ac:dyDescent="0.2">
      <c r="A659" s="17">
        <f>'BG n-2'!A659</f>
        <v>752</v>
      </c>
      <c r="B659" s="15" t="str">
        <f>'BG n-2'!B659</f>
        <v>Subsídios de outras entidades</v>
      </c>
      <c r="C659" s="44">
        <v>0</v>
      </c>
      <c r="D659" s="44">
        <v>0</v>
      </c>
      <c r="E659" s="44">
        <v>0</v>
      </c>
      <c r="F659" s="44">
        <v>0</v>
      </c>
    </row>
    <row r="660" spans="1:6" x14ac:dyDescent="0.2">
      <c r="A660" s="16">
        <f>'BG n-2'!A660</f>
        <v>76</v>
      </c>
      <c r="B660" s="12" t="str">
        <f>'BG n-2'!B660</f>
        <v>Reversões</v>
      </c>
      <c r="C660" s="44">
        <v>0</v>
      </c>
      <c r="D660" s="44">
        <v>0</v>
      </c>
      <c r="E660" s="44">
        <v>0</v>
      </c>
      <c r="F660" s="44">
        <v>0</v>
      </c>
    </row>
    <row r="661" spans="1:6" outlineLevel="1" x14ac:dyDescent="0.2">
      <c r="A661" s="17">
        <f>'BG n-2'!A661</f>
        <v>761</v>
      </c>
      <c r="B661" s="15" t="str">
        <f>'BG n-2'!B661</f>
        <v>De depreciações e de amortizações</v>
      </c>
      <c r="C661" s="44">
        <v>0</v>
      </c>
      <c r="D661" s="44">
        <v>0</v>
      </c>
      <c r="E661" s="44">
        <v>0</v>
      </c>
      <c r="F661" s="44">
        <v>0</v>
      </c>
    </row>
    <row r="662" spans="1:6" outlineLevel="1" x14ac:dyDescent="0.2">
      <c r="A662" s="18">
        <f>'BG n-2'!A662</f>
        <v>7611</v>
      </c>
      <c r="B662" s="19" t="str">
        <f>'BG n-2'!B662</f>
        <v>Propriedades de investimento</v>
      </c>
      <c r="C662" s="44">
        <v>0</v>
      </c>
      <c r="D662" s="44">
        <v>0</v>
      </c>
      <c r="E662" s="44">
        <v>0</v>
      </c>
      <c r="F662" s="44">
        <v>0</v>
      </c>
    </row>
    <row r="663" spans="1:6" outlineLevel="1" x14ac:dyDescent="0.2">
      <c r="A663" s="18">
        <f>'BG n-2'!A663</f>
        <v>7612</v>
      </c>
      <c r="B663" s="19" t="str">
        <f>'BG n-2'!B663</f>
        <v>Activos fixos tangíveis</v>
      </c>
      <c r="C663" s="44">
        <v>0</v>
      </c>
      <c r="D663" s="44">
        <v>0</v>
      </c>
      <c r="E663" s="44">
        <v>0</v>
      </c>
      <c r="F663" s="44">
        <v>0</v>
      </c>
    </row>
    <row r="664" spans="1:6" outlineLevel="1" x14ac:dyDescent="0.2">
      <c r="A664" s="18">
        <f>'BG n-2'!A664</f>
        <v>7613</v>
      </c>
      <c r="B664" s="19" t="str">
        <f>'BG n-2'!B664</f>
        <v>Activos intangíveis</v>
      </c>
      <c r="C664" s="44">
        <v>0</v>
      </c>
      <c r="D664" s="44">
        <v>0</v>
      </c>
      <c r="E664" s="44">
        <v>0</v>
      </c>
      <c r="F664" s="44">
        <v>0</v>
      </c>
    </row>
    <row r="665" spans="1:6" outlineLevel="1" x14ac:dyDescent="0.2">
      <c r="A665" s="17">
        <f>'BG n-2'!A665</f>
        <v>762</v>
      </c>
      <c r="B665" s="15" t="str">
        <f>'BG n-2'!B665</f>
        <v>De perdas por imparidade</v>
      </c>
      <c r="C665" s="44">
        <v>0</v>
      </c>
      <c r="D665" s="44">
        <v>0</v>
      </c>
      <c r="E665" s="44">
        <v>0</v>
      </c>
      <c r="F665" s="44">
        <v>0</v>
      </c>
    </row>
    <row r="666" spans="1:6" outlineLevel="1" x14ac:dyDescent="0.2">
      <c r="A666" s="18">
        <f>'BG n-2'!A666</f>
        <v>7621</v>
      </c>
      <c r="B666" s="19" t="str">
        <f>'BG n-2'!B666</f>
        <v>Em dívidas a receber</v>
      </c>
      <c r="C666" s="44">
        <v>0</v>
      </c>
      <c r="D666" s="44">
        <v>0</v>
      </c>
      <c r="E666" s="44">
        <v>0</v>
      </c>
      <c r="F666" s="44">
        <v>0</v>
      </c>
    </row>
    <row r="667" spans="1:6" outlineLevel="1" x14ac:dyDescent="0.2">
      <c r="A667" s="20">
        <f>'BG n-2'!A667</f>
        <v>76211</v>
      </c>
      <c r="B667" s="21" t="str">
        <f>'BG n-2'!B667</f>
        <v>Clientes</v>
      </c>
      <c r="C667" s="44">
        <v>0</v>
      </c>
      <c r="D667" s="44">
        <v>0</v>
      </c>
      <c r="E667" s="44">
        <v>0</v>
      </c>
      <c r="F667" s="44">
        <v>0</v>
      </c>
    </row>
    <row r="668" spans="1:6" outlineLevel="1" x14ac:dyDescent="0.2">
      <c r="A668" s="20">
        <f>'BG n-2'!A668</f>
        <v>76212</v>
      </c>
      <c r="B668" s="21" t="str">
        <f>'BG n-2'!B668</f>
        <v>Outros devedores</v>
      </c>
      <c r="C668" s="44">
        <v>0</v>
      </c>
      <c r="D668" s="44">
        <v>0</v>
      </c>
      <c r="E668" s="44">
        <v>0</v>
      </c>
      <c r="F668" s="44">
        <v>0</v>
      </c>
    </row>
    <row r="669" spans="1:6" outlineLevel="1" x14ac:dyDescent="0.2">
      <c r="A669" s="18">
        <f>'BG n-2'!A669</f>
        <v>7622</v>
      </c>
      <c r="B669" s="19" t="str">
        <f>'BG n-2'!B669</f>
        <v>Em inventários</v>
      </c>
      <c r="C669" s="44">
        <v>0</v>
      </c>
      <c r="D669" s="44">
        <v>0</v>
      </c>
      <c r="E669" s="44">
        <v>0</v>
      </c>
      <c r="F669" s="44">
        <v>0</v>
      </c>
    </row>
    <row r="670" spans="1:6" outlineLevel="1" x14ac:dyDescent="0.2">
      <c r="A670" s="18">
        <f>'BG n-2'!A670</f>
        <v>7623</v>
      </c>
      <c r="B670" s="19" t="str">
        <f>'BG n-2'!B670</f>
        <v>Em investimentos financeiros</v>
      </c>
      <c r="C670" s="44">
        <v>0</v>
      </c>
      <c r="D670" s="44">
        <v>0</v>
      </c>
      <c r="E670" s="44">
        <v>0</v>
      </c>
      <c r="F670" s="44">
        <v>0</v>
      </c>
    </row>
    <row r="671" spans="1:6" outlineLevel="1" x14ac:dyDescent="0.2">
      <c r="A671" s="18">
        <f>'BG n-2'!A671</f>
        <v>7624</v>
      </c>
      <c r="B671" s="19" t="str">
        <f>'BG n-2'!B671</f>
        <v>Em propriedades de investimento</v>
      </c>
      <c r="C671" s="44">
        <v>0</v>
      </c>
      <c r="D671" s="44">
        <v>0</v>
      </c>
      <c r="E671" s="44">
        <v>0</v>
      </c>
      <c r="F671" s="44">
        <v>0</v>
      </c>
    </row>
    <row r="672" spans="1:6" outlineLevel="1" x14ac:dyDescent="0.2">
      <c r="A672" s="18">
        <f>'BG n-2'!A672</f>
        <v>7625</v>
      </c>
      <c r="B672" s="19" t="str">
        <f>'BG n-2'!B672</f>
        <v>Em activos fixos tangíveis</v>
      </c>
      <c r="C672" s="44">
        <v>0</v>
      </c>
      <c r="D672" s="44">
        <v>0</v>
      </c>
      <c r="E672" s="44">
        <v>0</v>
      </c>
      <c r="F672" s="44">
        <v>0</v>
      </c>
    </row>
    <row r="673" spans="1:6" outlineLevel="1" x14ac:dyDescent="0.2">
      <c r="A673" s="18">
        <f>'BG n-2'!A673</f>
        <v>7626</v>
      </c>
      <c r="B673" s="19" t="str">
        <f>'BG n-2'!B673</f>
        <v>Em activos intangíveis</v>
      </c>
      <c r="C673" s="44">
        <v>0</v>
      </c>
      <c r="D673" s="44">
        <v>0</v>
      </c>
      <c r="E673" s="44">
        <v>0</v>
      </c>
      <c r="F673" s="44">
        <v>0</v>
      </c>
    </row>
    <row r="674" spans="1:6" outlineLevel="1" x14ac:dyDescent="0.2">
      <c r="A674" s="18">
        <f>'BG n-2'!A674</f>
        <v>7627</v>
      </c>
      <c r="B674" s="19" t="str">
        <f>'BG n-2'!B674</f>
        <v>Em investimentos em curso</v>
      </c>
      <c r="C674" s="44">
        <v>0</v>
      </c>
      <c r="D674" s="44">
        <v>0</v>
      </c>
      <c r="E674" s="44">
        <v>0</v>
      </c>
      <c r="F674" s="44">
        <v>0</v>
      </c>
    </row>
    <row r="675" spans="1:6" outlineLevel="1" x14ac:dyDescent="0.2">
      <c r="A675" s="18">
        <f>'BG n-2'!A675</f>
        <v>7628</v>
      </c>
      <c r="B675" s="19" t="str">
        <f>'BG n-2'!B675</f>
        <v>Em activos não correntes detidos para venda</v>
      </c>
      <c r="C675" s="44">
        <v>0</v>
      </c>
      <c r="D675" s="44">
        <v>0</v>
      </c>
      <c r="E675" s="44">
        <v>0</v>
      </c>
      <c r="F675" s="44">
        <v>0</v>
      </c>
    </row>
    <row r="676" spans="1:6" outlineLevel="1" x14ac:dyDescent="0.2">
      <c r="A676" s="17">
        <f>'BG n-2'!A676</f>
        <v>763</v>
      </c>
      <c r="B676" s="15" t="str">
        <f>'BG n-2'!B676</f>
        <v>De provisões</v>
      </c>
      <c r="C676" s="44">
        <v>0</v>
      </c>
      <c r="D676" s="44">
        <v>0</v>
      </c>
      <c r="E676" s="44">
        <v>0</v>
      </c>
      <c r="F676" s="44">
        <v>0</v>
      </c>
    </row>
    <row r="677" spans="1:6" outlineLevel="1" x14ac:dyDescent="0.2">
      <c r="A677" s="18">
        <f>'BG n-2'!A677</f>
        <v>7631</v>
      </c>
      <c r="B677" s="19" t="str">
        <f>'BG n-2'!B677</f>
        <v>Impostos</v>
      </c>
      <c r="C677" s="44">
        <v>0</v>
      </c>
      <c r="D677" s="44">
        <v>0</v>
      </c>
      <c r="E677" s="44">
        <v>0</v>
      </c>
      <c r="F677" s="44">
        <v>0</v>
      </c>
    </row>
    <row r="678" spans="1:6" outlineLevel="1" x14ac:dyDescent="0.2">
      <c r="A678" s="18">
        <f>'BG n-2'!A678</f>
        <v>7632</v>
      </c>
      <c r="B678" s="19" t="str">
        <f>'BG n-2'!B678</f>
        <v>Garantias a clientes</v>
      </c>
      <c r="C678" s="44">
        <v>0</v>
      </c>
      <c r="D678" s="44">
        <v>0</v>
      </c>
      <c r="E678" s="44">
        <v>0</v>
      </c>
      <c r="F678" s="44">
        <v>0</v>
      </c>
    </row>
    <row r="679" spans="1:6" outlineLevel="1" x14ac:dyDescent="0.2">
      <c r="A679" s="18">
        <f>'BG n-2'!A679</f>
        <v>7633</v>
      </c>
      <c r="B679" s="19" t="str">
        <f>'BG n-2'!B679</f>
        <v>Processos judiciais em curso</v>
      </c>
      <c r="C679" s="44">
        <v>0</v>
      </c>
      <c r="D679" s="44">
        <v>0</v>
      </c>
      <c r="E679" s="44">
        <v>0</v>
      </c>
      <c r="F679" s="44">
        <v>0</v>
      </c>
    </row>
    <row r="680" spans="1:6" outlineLevel="1" x14ac:dyDescent="0.2">
      <c r="A680" s="18">
        <f>'BG n-2'!A680</f>
        <v>7634</v>
      </c>
      <c r="B680" s="19" t="str">
        <f>'BG n-2'!B680</f>
        <v>Acidentes no trabalho e doenças profissionais</v>
      </c>
      <c r="C680" s="44">
        <v>0</v>
      </c>
      <c r="D680" s="44">
        <v>0</v>
      </c>
      <c r="E680" s="44">
        <v>0</v>
      </c>
      <c r="F680" s="44">
        <v>0</v>
      </c>
    </row>
    <row r="681" spans="1:6" outlineLevel="1" x14ac:dyDescent="0.2">
      <c r="A681" s="18">
        <f>'BG n-2'!A681</f>
        <v>7635</v>
      </c>
      <c r="B681" s="19" t="str">
        <f>'BG n-2'!B681</f>
        <v>Matérias ambientais</v>
      </c>
      <c r="C681" s="44">
        <v>0</v>
      </c>
      <c r="D681" s="44">
        <v>0</v>
      </c>
      <c r="E681" s="44">
        <v>0</v>
      </c>
      <c r="F681" s="44">
        <v>0</v>
      </c>
    </row>
    <row r="682" spans="1:6" outlineLevel="1" x14ac:dyDescent="0.2">
      <c r="A682" s="18">
        <f>'BG n-2'!A682</f>
        <v>7636</v>
      </c>
      <c r="B682" s="19" t="str">
        <f>'BG n-2'!B682</f>
        <v>Contratos onerosos</v>
      </c>
      <c r="C682" s="44">
        <v>0</v>
      </c>
      <c r="D682" s="44">
        <v>0</v>
      </c>
      <c r="E682" s="44">
        <v>0</v>
      </c>
      <c r="F682" s="44">
        <v>0</v>
      </c>
    </row>
    <row r="683" spans="1:6" outlineLevel="1" x14ac:dyDescent="0.2">
      <c r="A683" s="18">
        <f>'BG n-2'!A683</f>
        <v>7637</v>
      </c>
      <c r="B683" s="19" t="str">
        <f>'BG n-2'!B683</f>
        <v>Reestruturação</v>
      </c>
      <c r="C683" s="44">
        <v>0</v>
      </c>
      <c r="D683" s="44">
        <v>0</v>
      </c>
      <c r="E683" s="44">
        <v>0</v>
      </c>
      <c r="F683" s="44">
        <v>0</v>
      </c>
    </row>
    <row r="684" spans="1:6" outlineLevel="1" x14ac:dyDescent="0.2">
      <c r="A684" s="18">
        <f>'BG n-2'!A684</f>
        <v>7638</v>
      </c>
      <c r="B684" s="19" t="str">
        <f>'BG n-2'!B684</f>
        <v>Outras provisões</v>
      </c>
      <c r="C684" s="44">
        <v>0</v>
      </c>
      <c r="D684" s="44">
        <v>0</v>
      </c>
      <c r="E684" s="44">
        <v>0</v>
      </c>
      <c r="F684" s="44">
        <v>0</v>
      </c>
    </row>
    <row r="685" spans="1:6" x14ac:dyDescent="0.2">
      <c r="A685" s="16">
        <f>'BG n-2'!A685</f>
        <v>77</v>
      </c>
      <c r="B685" s="12" t="str">
        <f>'BG n-2'!B685</f>
        <v>Ganhos por aumentos de justo valor</v>
      </c>
      <c r="C685" s="44">
        <v>0</v>
      </c>
      <c r="D685" s="44">
        <v>0</v>
      </c>
      <c r="E685" s="44">
        <v>0</v>
      </c>
      <c r="F685" s="44">
        <v>0</v>
      </c>
    </row>
    <row r="686" spans="1:6" outlineLevel="1" x14ac:dyDescent="0.2">
      <c r="A686" s="17">
        <f>'BG n-2'!A686</f>
        <v>771</v>
      </c>
      <c r="B686" s="15" t="str">
        <f>'BG n-2'!B686</f>
        <v>Em instrumentos financeiros</v>
      </c>
      <c r="C686" s="44">
        <v>0</v>
      </c>
      <c r="D686" s="44">
        <v>0</v>
      </c>
      <c r="E686" s="44">
        <v>0</v>
      </c>
      <c r="F686" s="44">
        <v>0</v>
      </c>
    </row>
    <row r="687" spans="1:6" outlineLevel="1" x14ac:dyDescent="0.2">
      <c r="A687" s="17">
        <f>'BG n-2'!A687</f>
        <v>772</v>
      </c>
      <c r="B687" s="15" t="str">
        <f>'BG n-2'!B687</f>
        <v>Em investimentos financeiros</v>
      </c>
      <c r="C687" s="44">
        <v>0</v>
      </c>
      <c r="D687" s="44">
        <v>0</v>
      </c>
      <c r="E687" s="44">
        <v>0</v>
      </c>
      <c r="F687" s="44">
        <v>0</v>
      </c>
    </row>
    <row r="688" spans="1:6" outlineLevel="1" x14ac:dyDescent="0.2">
      <c r="A688" s="17">
        <f>'BG n-2'!A688</f>
        <v>773</v>
      </c>
      <c r="B688" s="15" t="str">
        <f>'BG n-2'!B688</f>
        <v>Em propriedades de investimento</v>
      </c>
      <c r="C688" s="44">
        <v>0</v>
      </c>
      <c r="D688" s="44">
        <v>0</v>
      </c>
      <c r="E688" s="44">
        <v>0</v>
      </c>
      <c r="F688" s="44">
        <v>0</v>
      </c>
    </row>
    <row r="689" spans="1:6" outlineLevel="1" x14ac:dyDescent="0.2">
      <c r="A689" s="17">
        <f>'BG n-2'!A689</f>
        <v>774</v>
      </c>
      <c r="B689" s="15" t="str">
        <f>'BG n-2'!B689</f>
        <v>Em activos biológicos</v>
      </c>
      <c r="C689" s="44">
        <v>0</v>
      </c>
      <c r="D689" s="44">
        <v>0</v>
      </c>
      <c r="E689" s="44">
        <v>0</v>
      </c>
      <c r="F689" s="44">
        <v>0</v>
      </c>
    </row>
    <row r="690" spans="1:6" x14ac:dyDescent="0.2">
      <c r="A690" s="16">
        <f>'BG n-2'!A690</f>
        <v>78</v>
      </c>
      <c r="B690" s="12" t="str">
        <f>'BG n-2'!B690</f>
        <v>Outros rendimentos</v>
      </c>
      <c r="C690" s="44">
        <v>1949076.0199999998</v>
      </c>
      <c r="D690" s="44">
        <v>1949076.0199999998</v>
      </c>
      <c r="E690" s="44">
        <v>0</v>
      </c>
      <c r="F690" s="44">
        <v>0</v>
      </c>
    </row>
    <row r="691" spans="1:6" outlineLevel="1" x14ac:dyDescent="0.2">
      <c r="A691" s="17">
        <f>'BG n-2'!A691</f>
        <v>781</v>
      </c>
      <c r="B691" s="15" t="str">
        <f>'BG n-2'!B691</f>
        <v>Rendimentos suplementares</v>
      </c>
      <c r="C691" s="44">
        <v>1900555.69</v>
      </c>
      <c r="D691" s="44">
        <v>1900555.69</v>
      </c>
      <c r="E691" s="44">
        <v>0</v>
      </c>
      <c r="F691" s="44">
        <v>0</v>
      </c>
    </row>
    <row r="692" spans="1:6" outlineLevel="1" x14ac:dyDescent="0.2">
      <c r="A692" s="18">
        <f>'BG n-2'!A692</f>
        <v>7811</v>
      </c>
      <c r="B692" s="19" t="str">
        <f>'BG n-2'!B692</f>
        <v>Serviços sociais</v>
      </c>
      <c r="C692" s="44">
        <v>0</v>
      </c>
      <c r="D692" s="44">
        <v>0</v>
      </c>
      <c r="E692" s="44">
        <v>0</v>
      </c>
      <c r="F692" s="44">
        <v>0</v>
      </c>
    </row>
    <row r="693" spans="1:6" outlineLevel="1" x14ac:dyDescent="0.2">
      <c r="A693" s="18">
        <f>'BG n-2'!A693</f>
        <v>7812</v>
      </c>
      <c r="B693" s="19" t="str">
        <f>'BG n-2'!B693</f>
        <v>Aluguer de equipamento</v>
      </c>
      <c r="C693" s="44">
        <v>0</v>
      </c>
      <c r="D693" s="44">
        <v>0</v>
      </c>
      <c r="E693" s="44">
        <v>0</v>
      </c>
      <c r="F693" s="44">
        <v>0</v>
      </c>
    </row>
    <row r="694" spans="1:6" outlineLevel="1" x14ac:dyDescent="0.2">
      <c r="A694" s="18">
        <f>'BG n-2'!A694</f>
        <v>7813</v>
      </c>
      <c r="B694" s="19" t="str">
        <f>'BG n-2'!B694</f>
        <v>Estudos, projectos e assistência tecnológica</v>
      </c>
      <c r="C694" s="44">
        <v>0</v>
      </c>
      <c r="D694" s="44">
        <v>0</v>
      </c>
      <c r="E694" s="44">
        <v>0</v>
      </c>
      <c r="F694" s="44">
        <v>0</v>
      </c>
    </row>
    <row r="695" spans="1:6" outlineLevel="1" x14ac:dyDescent="0.2">
      <c r="A695" s="18">
        <f>'BG n-2'!A695</f>
        <v>7814</v>
      </c>
      <c r="B695" s="337" t="str">
        <f>'BG n-2'!B695</f>
        <v>Royalties</v>
      </c>
      <c r="C695" s="44">
        <v>0</v>
      </c>
      <c r="D695" s="44">
        <v>0</v>
      </c>
      <c r="E695" s="44">
        <v>0</v>
      </c>
      <c r="F695" s="44">
        <v>0</v>
      </c>
    </row>
    <row r="696" spans="1:6" outlineLevel="1" x14ac:dyDescent="0.2">
      <c r="A696" s="18">
        <f>'BG n-2'!A696</f>
        <v>7815</v>
      </c>
      <c r="B696" s="19" t="str">
        <f>'BG n-2'!B696</f>
        <v>Desempenho de cargos sociais noutras empresas</v>
      </c>
      <c r="C696" s="44">
        <v>0</v>
      </c>
      <c r="D696" s="44">
        <v>0</v>
      </c>
      <c r="E696" s="44">
        <v>0</v>
      </c>
      <c r="F696" s="44">
        <v>0</v>
      </c>
    </row>
    <row r="697" spans="1:6" outlineLevel="1" x14ac:dyDescent="0.2">
      <c r="A697" s="18">
        <f>'BG n-2'!A697</f>
        <v>7816</v>
      </c>
      <c r="B697" s="19" t="str">
        <f>'BG n-2'!B697</f>
        <v>Outros rendimentos suplementares</v>
      </c>
      <c r="C697" s="44">
        <v>1900555.69</v>
      </c>
      <c r="D697" s="44">
        <v>1900555.69</v>
      </c>
      <c r="E697" s="44">
        <v>0</v>
      </c>
      <c r="F697" s="44">
        <v>0</v>
      </c>
    </row>
    <row r="698" spans="1:6" outlineLevel="1" x14ac:dyDescent="0.2">
      <c r="A698" s="17">
        <f>'BG n-2'!A698</f>
        <v>782</v>
      </c>
      <c r="B698" s="15" t="str">
        <f>'BG n-2'!B698</f>
        <v>Descontos de pronto pagamento obtidos</v>
      </c>
      <c r="C698" s="44">
        <v>0</v>
      </c>
      <c r="D698" s="44">
        <v>0</v>
      </c>
      <c r="E698" s="44">
        <v>0</v>
      </c>
      <c r="F698" s="44">
        <v>0</v>
      </c>
    </row>
    <row r="699" spans="1:6" outlineLevel="1" x14ac:dyDescent="0.2">
      <c r="A699" s="17">
        <f>'BG n-2'!A699</f>
        <v>783</v>
      </c>
      <c r="B699" s="15" t="str">
        <f>'BG n-2'!B699</f>
        <v>Recuperação de dívidas a receber</v>
      </c>
      <c r="C699" s="44">
        <v>0</v>
      </c>
      <c r="D699" s="44">
        <v>0</v>
      </c>
      <c r="E699" s="44">
        <v>0</v>
      </c>
      <c r="F699" s="44">
        <v>0</v>
      </c>
    </row>
    <row r="700" spans="1:6" outlineLevel="1" x14ac:dyDescent="0.2">
      <c r="A700" s="17">
        <f>'BG n-2'!A700</f>
        <v>784</v>
      </c>
      <c r="B700" s="15" t="str">
        <f>'BG n-2'!B700</f>
        <v>Ganhos em inventários</v>
      </c>
      <c r="C700" s="44">
        <v>0</v>
      </c>
      <c r="D700" s="44">
        <v>0</v>
      </c>
      <c r="E700" s="44">
        <v>0</v>
      </c>
      <c r="F700" s="44">
        <v>0</v>
      </c>
    </row>
    <row r="701" spans="1:6" outlineLevel="1" x14ac:dyDescent="0.2">
      <c r="A701" s="18">
        <f>'BG n-2'!A701</f>
        <v>7841</v>
      </c>
      <c r="B701" s="19" t="str">
        <f>'BG n-2'!B701</f>
        <v>Sinistros</v>
      </c>
      <c r="C701" s="44">
        <v>0</v>
      </c>
      <c r="D701" s="44">
        <v>0</v>
      </c>
      <c r="E701" s="44">
        <v>0</v>
      </c>
      <c r="F701" s="44">
        <v>0</v>
      </c>
    </row>
    <row r="702" spans="1:6" outlineLevel="1" x14ac:dyDescent="0.2">
      <c r="A702" s="18">
        <f>'BG n-2'!A702</f>
        <v>7842</v>
      </c>
      <c r="B702" s="19" t="str">
        <f>'BG n-2'!B702</f>
        <v>Sobras</v>
      </c>
      <c r="C702" s="44">
        <v>0</v>
      </c>
      <c r="D702" s="44">
        <v>0</v>
      </c>
      <c r="E702" s="44">
        <v>0</v>
      </c>
      <c r="F702" s="44">
        <v>0</v>
      </c>
    </row>
    <row r="703" spans="1:6" outlineLevel="1" x14ac:dyDescent="0.2">
      <c r="A703" s="18">
        <f>'BG n-2'!A703</f>
        <v>7848</v>
      </c>
      <c r="B703" s="19" t="str">
        <f>'BG n-2'!B703</f>
        <v>Outros ganhos</v>
      </c>
      <c r="C703" s="44">
        <v>0</v>
      </c>
      <c r="D703" s="44">
        <v>0</v>
      </c>
      <c r="E703" s="44">
        <v>0</v>
      </c>
      <c r="F703" s="44">
        <v>0</v>
      </c>
    </row>
    <row r="704" spans="1:6" outlineLevel="1" x14ac:dyDescent="0.2">
      <c r="A704" s="17">
        <f>'BG n-2'!A704</f>
        <v>785</v>
      </c>
      <c r="B704" s="15" t="str">
        <f>'BG n-2'!B704</f>
        <v>Rend. e ganhos em subsid., assoc. e empreend. conjuntos</v>
      </c>
      <c r="C704" s="44">
        <v>0</v>
      </c>
      <c r="D704" s="44">
        <v>0</v>
      </c>
      <c r="E704" s="44">
        <v>0</v>
      </c>
      <c r="F704" s="44">
        <v>0</v>
      </c>
    </row>
    <row r="705" spans="1:6" outlineLevel="1" x14ac:dyDescent="0.2">
      <c r="A705" s="18">
        <f>'BG n-2'!A705</f>
        <v>7851</v>
      </c>
      <c r="B705" s="19" t="str">
        <f>'BG n-2'!B705</f>
        <v>Aplicação do método da equivalência patrimonial</v>
      </c>
      <c r="C705" s="44">
        <v>0</v>
      </c>
      <c r="D705" s="44">
        <v>0</v>
      </c>
      <c r="E705" s="44">
        <v>0</v>
      </c>
      <c r="F705" s="44">
        <v>0</v>
      </c>
    </row>
    <row r="706" spans="1:6" outlineLevel="1" x14ac:dyDescent="0.2">
      <c r="A706" s="18">
        <f>'BG n-2'!A706</f>
        <v>7852</v>
      </c>
      <c r="B706" s="19" t="str">
        <f>'BG n-2'!B706</f>
        <v>Alienações</v>
      </c>
      <c r="C706" s="44">
        <v>0</v>
      </c>
      <c r="D706" s="44">
        <v>0</v>
      </c>
      <c r="E706" s="44">
        <v>0</v>
      </c>
      <c r="F706" s="44">
        <v>0</v>
      </c>
    </row>
    <row r="707" spans="1:6" outlineLevel="1" x14ac:dyDescent="0.2">
      <c r="A707" s="18">
        <f>'BG n-2'!A707</f>
        <v>7858</v>
      </c>
      <c r="B707" s="19" t="str">
        <f>'BG n-2'!B707</f>
        <v>Outros rendimentos</v>
      </c>
      <c r="C707" s="44">
        <v>0</v>
      </c>
      <c r="D707" s="44">
        <v>0</v>
      </c>
      <c r="E707" s="44">
        <v>0</v>
      </c>
      <c r="F707" s="44">
        <v>0</v>
      </c>
    </row>
    <row r="708" spans="1:6" outlineLevel="1" x14ac:dyDescent="0.2">
      <c r="A708" s="17">
        <f>'BG n-2'!A708</f>
        <v>786</v>
      </c>
      <c r="B708" s="15" t="str">
        <f>'BG n-2'!B708</f>
        <v>Rendimentos e ganhos nos restantes invest. financeiros</v>
      </c>
      <c r="C708" s="44">
        <v>291.13</v>
      </c>
      <c r="D708" s="44">
        <v>291.13</v>
      </c>
      <c r="E708" s="44">
        <v>0</v>
      </c>
      <c r="F708" s="44">
        <v>0</v>
      </c>
    </row>
    <row r="709" spans="1:6" outlineLevel="1" x14ac:dyDescent="0.2">
      <c r="A709" s="18">
        <f>'BG n-2'!A709</f>
        <v>7861</v>
      </c>
      <c r="B709" s="19" t="str">
        <f>'BG n-2'!B709</f>
        <v>Diferenças de câmbio favoráveis</v>
      </c>
      <c r="C709" s="44">
        <v>291.13</v>
      </c>
      <c r="D709" s="44">
        <v>291.13</v>
      </c>
      <c r="E709" s="44">
        <v>0</v>
      </c>
      <c r="F709" s="44">
        <v>0</v>
      </c>
    </row>
    <row r="710" spans="1:6" outlineLevel="1" x14ac:dyDescent="0.2">
      <c r="A710" s="18">
        <f>'BG n-2'!A710</f>
        <v>7862</v>
      </c>
      <c r="B710" s="19" t="str">
        <f>'BG n-2'!B710</f>
        <v>Alienações</v>
      </c>
      <c r="C710" s="44">
        <v>0</v>
      </c>
      <c r="D710" s="44">
        <v>0</v>
      </c>
      <c r="E710" s="44">
        <v>0</v>
      </c>
      <c r="F710" s="44">
        <v>0</v>
      </c>
    </row>
    <row r="711" spans="1:6" outlineLevel="1" x14ac:dyDescent="0.2">
      <c r="A711" s="18">
        <f>'BG n-2'!A711</f>
        <v>7868</v>
      </c>
      <c r="B711" s="19" t="str">
        <f>'BG n-2'!B711</f>
        <v>Outros rendimentos</v>
      </c>
      <c r="C711" s="44">
        <v>0</v>
      </c>
      <c r="D711" s="44">
        <v>0</v>
      </c>
      <c r="E711" s="44">
        <v>0</v>
      </c>
      <c r="F711" s="44">
        <v>0</v>
      </c>
    </row>
    <row r="712" spans="1:6" outlineLevel="1" x14ac:dyDescent="0.2">
      <c r="A712" s="17">
        <f>'BG n-2'!A712</f>
        <v>787</v>
      </c>
      <c r="B712" s="15" t="str">
        <f>'BG n-2'!B712</f>
        <v>Rendimentos e ganhos em investimentos não financeiros</v>
      </c>
      <c r="C712" s="44">
        <v>0</v>
      </c>
      <c r="D712" s="44">
        <v>0</v>
      </c>
      <c r="E712" s="44">
        <v>0</v>
      </c>
      <c r="F712" s="44">
        <v>0</v>
      </c>
    </row>
    <row r="713" spans="1:6" outlineLevel="1" x14ac:dyDescent="0.2">
      <c r="A713" s="18">
        <f>'BG n-2'!A713</f>
        <v>7871</v>
      </c>
      <c r="B713" s="19" t="str">
        <f>'BG n-2'!B713</f>
        <v>Alienações</v>
      </c>
      <c r="C713" s="44">
        <v>0</v>
      </c>
      <c r="D713" s="44">
        <v>0</v>
      </c>
      <c r="E713" s="44">
        <v>0</v>
      </c>
      <c r="F713" s="44">
        <v>0</v>
      </c>
    </row>
    <row r="714" spans="1:6" outlineLevel="1" x14ac:dyDescent="0.2">
      <c r="A714" s="18">
        <f>'BG n-2'!A714</f>
        <v>7872</v>
      </c>
      <c r="B714" s="19" t="str">
        <f>'BG n-2'!B714</f>
        <v>Sinistros</v>
      </c>
      <c r="C714" s="44">
        <v>0</v>
      </c>
      <c r="D714" s="44">
        <v>0</v>
      </c>
      <c r="E714" s="44">
        <v>0</v>
      </c>
      <c r="F714" s="44">
        <v>0</v>
      </c>
    </row>
    <row r="715" spans="1:6" outlineLevel="1" x14ac:dyDescent="0.2">
      <c r="A715" s="18">
        <f>'BG n-2'!A715</f>
        <v>7873</v>
      </c>
      <c r="B715" s="19" t="str">
        <f>'BG n-2'!B715</f>
        <v>Rendas e outros rendimentos em propriedades de investimento</v>
      </c>
      <c r="C715" s="44">
        <v>0</v>
      </c>
      <c r="D715" s="44">
        <v>0</v>
      </c>
      <c r="E715" s="44">
        <v>0</v>
      </c>
      <c r="F715" s="44">
        <v>0</v>
      </c>
    </row>
    <row r="716" spans="1:6" outlineLevel="1" x14ac:dyDescent="0.2">
      <c r="A716" s="18">
        <f>'BG n-2'!A716</f>
        <v>7878</v>
      </c>
      <c r="B716" s="19" t="str">
        <f>'BG n-2'!B716</f>
        <v>Outros rendimentos</v>
      </c>
      <c r="C716" s="44">
        <v>0</v>
      </c>
      <c r="D716" s="44">
        <v>0</v>
      </c>
      <c r="E716" s="44">
        <v>0</v>
      </c>
      <c r="F716" s="44">
        <v>0</v>
      </c>
    </row>
    <row r="717" spans="1:6" outlineLevel="1" x14ac:dyDescent="0.2">
      <c r="A717" s="17">
        <f>'BG n-2'!A717</f>
        <v>788</v>
      </c>
      <c r="B717" s="15" t="str">
        <f>'BG n-2'!B717</f>
        <v>Outros</v>
      </c>
      <c r="C717" s="44">
        <v>48229.2</v>
      </c>
      <c r="D717" s="44">
        <v>48229.2</v>
      </c>
      <c r="E717" s="44">
        <v>0</v>
      </c>
      <c r="F717" s="44">
        <v>0</v>
      </c>
    </row>
    <row r="718" spans="1:6" outlineLevel="1" x14ac:dyDescent="0.2">
      <c r="A718" s="18">
        <f>'BG n-2'!A718</f>
        <v>7881</v>
      </c>
      <c r="B718" s="19" t="str">
        <f>'BG n-2'!B718</f>
        <v>Correcções relativas a períodos anteriores</v>
      </c>
      <c r="C718" s="44">
        <v>34226.67</v>
      </c>
      <c r="D718" s="44">
        <v>34226.67</v>
      </c>
      <c r="E718" s="44">
        <v>0</v>
      </c>
      <c r="F718" s="44">
        <v>0</v>
      </c>
    </row>
    <row r="719" spans="1:6" outlineLevel="1" x14ac:dyDescent="0.2">
      <c r="A719" s="18">
        <f>'BG n-2'!A719</f>
        <v>7882</v>
      </c>
      <c r="B719" s="19" t="str">
        <f>'BG n-2'!B719</f>
        <v>Excesso da estimativa para impostos</v>
      </c>
      <c r="C719" s="44">
        <v>0</v>
      </c>
      <c r="D719" s="44">
        <v>0</v>
      </c>
      <c r="E719" s="44">
        <v>0</v>
      </c>
      <c r="F719" s="44">
        <v>0</v>
      </c>
    </row>
    <row r="720" spans="1:6" outlineLevel="1" x14ac:dyDescent="0.2">
      <c r="A720" s="18">
        <f>'BG n-2'!A720</f>
        <v>7883</v>
      </c>
      <c r="B720" s="19" t="str">
        <f>'BG n-2'!B720</f>
        <v>Imputação de subsídios para investimentos</v>
      </c>
      <c r="C720" s="44">
        <v>0</v>
      </c>
      <c r="D720" s="44">
        <v>0</v>
      </c>
      <c r="E720" s="44">
        <v>0</v>
      </c>
      <c r="F720" s="44">
        <v>0</v>
      </c>
    </row>
    <row r="721" spans="1:6" outlineLevel="1" x14ac:dyDescent="0.2">
      <c r="A721" s="18">
        <f>'BG n-2'!A721</f>
        <v>7884</v>
      </c>
      <c r="B721" s="19" t="str">
        <f>'BG n-2'!B721</f>
        <v>Ganhos em outros instrumentos financeiros</v>
      </c>
      <c r="C721" s="44">
        <v>0</v>
      </c>
      <c r="D721" s="44">
        <v>0</v>
      </c>
      <c r="E721" s="44">
        <v>0</v>
      </c>
      <c r="F721" s="44">
        <v>0</v>
      </c>
    </row>
    <row r="722" spans="1:6" outlineLevel="1" x14ac:dyDescent="0.2">
      <c r="A722" s="18">
        <f>'BG n-2'!A722</f>
        <v>7885</v>
      </c>
      <c r="B722" s="19" t="str">
        <f>'BG n-2'!B722</f>
        <v>Restituição de impostos</v>
      </c>
      <c r="C722" s="44">
        <v>6096.48</v>
      </c>
      <c r="D722" s="44">
        <v>6096.48</v>
      </c>
      <c r="E722" s="44">
        <v>0</v>
      </c>
      <c r="F722" s="44">
        <v>0</v>
      </c>
    </row>
    <row r="723" spans="1:6" outlineLevel="1" x14ac:dyDescent="0.2">
      <c r="A723" s="18">
        <f>'BG n-2'!A723</f>
        <v>7888</v>
      </c>
      <c r="B723" s="19" t="str">
        <f>'BG n-2'!B723</f>
        <v>Outros não específicados</v>
      </c>
      <c r="C723" s="44">
        <v>7906.05</v>
      </c>
      <c r="D723" s="44">
        <v>7906.05</v>
      </c>
      <c r="E723" s="44">
        <v>0</v>
      </c>
      <c r="F723" s="44">
        <v>0</v>
      </c>
    </row>
    <row r="724" spans="1:6" x14ac:dyDescent="0.2">
      <c r="A724" s="16">
        <f>'BG n-2'!A724</f>
        <v>79</v>
      </c>
      <c r="B724" s="12" t="str">
        <f>'BG n-2'!B724</f>
        <v>Juros, dividendos e outros rendimentos similares</v>
      </c>
      <c r="C724" s="44">
        <v>66291.78</v>
      </c>
      <c r="D724" s="44">
        <v>66291.78</v>
      </c>
      <c r="E724" s="44">
        <v>0</v>
      </c>
      <c r="F724" s="44">
        <v>0</v>
      </c>
    </row>
    <row r="725" spans="1:6" outlineLevel="1" x14ac:dyDescent="0.2">
      <c r="A725" s="17">
        <f>'BG n-2'!A725</f>
        <v>791</v>
      </c>
      <c r="B725" s="15" t="str">
        <f>'BG n-2'!B725</f>
        <v>Juros obtidos</v>
      </c>
      <c r="C725" s="44">
        <v>18951.330000000002</v>
      </c>
      <c r="D725" s="44">
        <v>18951.330000000002</v>
      </c>
      <c r="E725" s="44">
        <v>0</v>
      </c>
      <c r="F725" s="44">
        <v>0</v>
      </c>
    </row>
    <row r="726" spans="1:6" outlineLevel="1" x14ac:dyDescent="0.2">
      <c r="A726" s="18">
        <f>'BG n-2'!A726</f>
        <v>7911</v>
      </c>
      <c r="B726" s="19" t="str">
        <f>'BG n-2'!B726</f>
        <v>De depósitos</v>
      </c>
      <c r="C726" s="44">
        <v>1360.08</v>
      </c>
      <c r="D726" s="44">
        <v>1360.08</v>
      </c>
      <c r="E726" s="44">
        <v>0</v>
      </c>
      <c r="F726" s="44">
        <v>0</v>
      </c>
    </row>
    <row r="727" spans="1:6" outlineLevel="1" x14ac:dyDescent="0.2">
      <c r="A727" s="18">
        <f>'BG n-2'!A727</f>
        <v>7912</v>
      </c>
      <c r="B727" s="19" t="str">
        <f>'BG n-2'!B727</f>
        <v>De outras aplicações de meios financeiros líquidos</v>
      </c>
      <c r="C727" s="44">
        <v>1641.25</v>
      </c>
      <c r="D727" s="44">
        <v>1641.25</v>
      </c>
      <c r="E727" s="44">
        <v>0</v>
      </c>
      <c r="F727" s="44">
        <v>0</v>
      </c>
    </row>
    <row r="728" spans="1:6" outlineLevel="1" x14ac:dyDescent="0.2">
      <c r="A728" s="18">
        <f>'BG n-2'!A728</f>
        <v>7913</v>
      </c>
      <c r="B728" s="19" t="str">
        <f>'BG n-2'!B728</f>
        <v>De financiamentos concedidos a associadas e empreendimentos conjuntos</v>
      </c>
      <c r="C728" s="44">
        <v>0</v>
      </c>
      <c r="D728" s="44">
        <v>0</v>
      </c>
      <c r="E728" s="44">
        <v>0</v>
      </c>
      <c r="F728" s="44">
        <v>0</v>
      </c>
    </row>
    <row r="729" spans="1:6" outlineLevel="1" x14ac:dyDescent="0.2">
      <c r="A729" s="18">
        <f>'BG n-2'!A729</f>
        <v>7914</v>
      </c>
      <c r="B729" s="19" t="str">
        <f>'BG n-2'!B729</f>
        <v>De financiamentos concedidos a subsidiárias</v>
      </c>
      <c r="C729" s="44">
        <v>0</v>
      </c>
      <c r="D729" s="44">
        <v>0</v>
      </c>
      <c r="E729" s="44">
        <v>0</v>
      </c>
      <c r="F729" s="44">
        <v>0</v>
      </c>
    </row>
    <row r="730" spans="1:6" outlineLevel="1" x14ac:dyDescent="0.2">
      <c r="A730" s="18">
        <f>'BG n-2'!A730</f>
        <v>7915</v>
      </c>
      <c r="B730" s="19" t="str">
        <f>'BG n-2'!B730</f>
        <v>De financiamentos obtidos</v>
      </c>
      <c r="C730" s="44">
        <v>0</v>
      </c>
      <c r="D730" s="44">
        <v>0</v>
      </c>
      <c r="E730" s="44">
        <v>0</v>
      </c>
      <c r="F730" s="44">
        <v>0</v>
      </c>
    </row>
    <row r="731" spans="1:6" outlineLevel="1" x14ac:dyDescent="0.2">
      <c r="A731" s="18">
        <f>'BG n-2'!A731</f>
        <v>7918</v>
      </c>
      <c r="B731" s="19" t="str">
        <f>'BG n-2'!B731</f>
        <v>De outros financiamentos concedidos  /  Outros</v>
      </c>
      <c r="C731" s="44">
        <v>15950</v>
      </c>
      <c r="D731" s="44">
        <v>15950</v>
      </c>
      <c r="E731" s="44">
        <v>0</v>
      </c>
      <c r="F731" s="44">
        <v>0</v>
      </c>
    </row>
    <row r="732" spans="1:6" outlineLevel="1" x14ac:dyDescent="0.2">
      <c r="A732" s="17">
        <f>'BG n-2'!A732</f>
        <v>792</v>
      </c>
      <c r="B732" s="15" t="str">
        <f>'BG n-2'!B732</f>
        <v>Dividendos obtidos</v>
      </c>
      <c r="C732" s="44">
        <v>0</v>
      </c>
      <c r="D732" s="44">
        <v>0</v>
      </c>
      <c r="E732" s="44">
        <v>0</v>
      </c>
      <c r="F732" s="44">
        <v>0</v>
      </c>
    </row>
    <row r="733" spans="1:6" outlineLevel="1" x14ac:dyDescent="0.2">
      <c r="A733" s="18">
        <f>'BG n-2'!A733</f>
        <v>7921</v>
      </c>
      <c r="B733" s="19" t="str">
        <f>'BG n-2'!B733</f>
        <v>De aplicações de meios financeiros líquidos</v>
      </c>
      <c r="C733" s="44">
        <v>0</v>
      </c>
      <c r="D733" s="44">
        <v>0</v>
      </c>
      <c r="E733" s="44">
        <v>0</v>
      </c>
      <c r="F733" s="44">
        <v>0</v>
      </c>
    </row>
    <row r="734" spans="1:6" outlineLevel="1" x14ac:dyDescent="0.2">
      <c r="A734" s="18">
        <f>'BG n-2'!A734</f>
        <v>7922</v>
      </c>
      <c r="B734" s="19" t="str">
        <f>'BG n-2'!B734</f>
        <v>De associadas e empreendimentos conjuntos</v>
      </c>
      <c r="C734" s="44">
        <v>0</v>
      </c>
      <c r="D734" s="44">
        <v>0</v>
      </c>
      <c r="E734" s="44">
        <v>0</v>
      </c>
      <c r="F734" s="44">
        <v>0</v>
      </c>
    </row>
    <row r="735" spans="1:6" outlineLevel="1" x14ac:dyDescent="0.2">
      <c r="A735" s="18">
        <f>'BG n-2'!A735</f>
        <v>7923</v>
      </c>
      <c r="B735" s="19" t="str">
        <f>'BG n-2'!B735</f>
        <v>De subsidiárias</v>
      </c>
      <c r="C735" s="44">
        <v>0</v>
      </c>
      <c r="D735" s="44">
        <v>0</v>
      </c>
      <c r="E735" s="44">
        <v>0</v>
      </c>
      <c r="F735" s="44">
        <v>0</v>
      </c>
    </row>
    <row r="736" spans="1:6" outlineLevel="1" x14ac:dyDescent="0.2">
      <c r="A736" s="18">
        <f>'BG n-2'!A736</f>
        <v>7928</v>
      </c>
      <c r="B736" s="19" t="str">
        <f>'BG n-2'!B736</f>
        <v>Outras</v>
      </c>
      <c r="C736" s="44">
        <v>0</v>
      </c>
      <c r="D736" s="44">
        <v>0</v>
      </c>
      <c r="E736" s="44">
        <v>0</v>
      </c>
      <c r="F736" s="44">
        <v>0</v>
      </c>
    </row>
    <row r="737" spans="1:6" outlineLevel="1" x14ac:dyDescent="0.2">
      <c r="A737" s="17">
        <f>'BG n-2'!A737</f>
        <v>798</v>
      </c>
      <c r="B737" s="15" t="str">
        <f>'BG n-2'!B737</f>
        <v>Outros rendimentos similares</v>
      </c>
      <c r="C737" s="44">
        <v>47340.45</v>
      </c>
      <c r="D737" s="44">
        <v>47340.45</v>
      </c>
      <c r="E737" s="44">
        <v>0</v>
      </c>
      <c r="F737" s="44">
        <v>0</v>
      </c>
    </row>
    <row r="738" spans="1:6" x14ac:dyDescent="0.2">
      <c r="A738" s="6"/>
      <c r="B738" s="6"/>
      <c r="C738" s="90"/>
      <c r="D738" s="90"/>
      <c r="E738" s="90"/>
      <c r="F738" s="90"/>
    </row>
    <row r="739" spans="1:6" x14ac:dyDescent="0.2">
      <c r="A739" s="6"/>
      <c r="B739" s="645" t="s">
        <v>35</v>
      </c>
      <c r="C739" s="269">
        <v>47712577.649999999</v>
      </c>
      <c r="D739" s="269">
        <v>47712577.649999999</v>
      </c>
      <c r="E739" s="269">
        <v>0</v>
      </c>
      <c r="F739" s="269">
        <v>0</v>
      </c>
    </row>
    <row r="740" spans="1:6" x14ac:dyDescent="0.2">
      <c r="A740" s="6"/>
      <c r="B740" s="13"/>
      <c r="C740" s="44"/>
      <c r="D740" s="44"/>
      <c r="E740" s="44"/>
      <c r="F740" s="44"/>
    </row>
    <row r="741" spans="1:6" outlineLevel="1" x14ac:dyDescent="0.2">
      <c r="A741" s="17">
        <f>'BG n-2'!A741</f>
        <v>812</v>
      </c>
      <c r="B741" s="15" t="str">
        <f>'BG n-2'!B741</f>
        <v>Imposto sobre o rendimento do período</v>
      </c>
      <c r="C741" s="44">
        <v>29745</v>
      </c>
      <c r="D741" s="44">
        <v>29745</v>
      </c>
      <c r="E741" s="44">
        <v>0</v>
      </c>
      <c r="F741" s="44">
        <v>0</v>
      </c>
    </row>
    <row r="742" spans="1:6" outlineLevel="1" x14ac:dyDescent="0.2">
      <c r="A742" s="18">
        <f>'BG n-2'!A742</f>
        <v>8121</v>
      </c>
      <c r="B742" s="19" t="str">
        <f>'BG n-2'!B742</f>
        <v>Imposto estimado para o período</v>
      </c>
      <c r="C742" s="89">
        <v>26995</v>
      </c>
      <c r="D742" s="89">
        <v>0</v>
      </c>
      <c r="E742" s="44">
        <v>26995</v>
      </c>
      <c r="F742" s="44">
        <v>0</v>
      </c>
    </row>
    <row r="743" spans="1:6" outlineLevel="1" x14ac:dyDescent="0.2">
      <c r="A743" s="18">
        <f>'BG n-2'!A743</f>
        <v>8122</v>
      </c>
      <c r="B743" s="19" t="str">
        <f>'BG n-2'!B743</f>
        <v>Imposto diferido</v>
      </c>
      <c r="C743" s="89">
        <v>2750</v>
      </c>
      <c r="D743" s="89">
        <v>6068.27</v>
      </c>
      <c r="E743" s="44">
        <v>0</v>
      </c>
      <c r="F743" s="44">
        <v>3318.2700000000004</v>
      </c>
    </row>
    <row r="744" spans="1:6" outlineLevel="1" x14ac:dyDescent="0.2">
      <c r="A744" s="16">
        <f>'BG n-2'!A744</f>
        <v>89</v>
      </c>
      <c r="B744" s="12" t="str">
        <f>'BG n-2'!B744</f>
        <v>Dividendos antecipados</v>
      </c>
      <c r="C744" s="89">
        <v>1000000</v>
      </c>
      <c r="D744" s="89">
        <v>0</v>
      </c>
      <c r="E744" s="44">
        <v>1000000</v>
      </c>
      <c r="F744" s="44">
        <v>0</v>
      </c>
    </row>
    <row r="745" spans="1:6" hidden="1" outlineLevel="1" x14ac:dyDescent="0.2">
      <c r="A745" s="6"/>
      <c r="B745" s="13"/>
      <c r="C745" s="44"/>
      <c r="D745" s="44"/>
      <c r="E745" s="44"/>
      <c r="F745" s="44"/>
    </row>
    <row r="746" spans="1:6" hidden="1" x14ac:dyDescent="0.2">
      <c r="A746" s="6"/>
      <c r="B746" s="49" t="s">
        <v>1546</v>
      </c>
      <c r="C746" s="44">
        <v>36057867.290000007</v>
      </c>
      <c r="D746" s="44">
        <v>39047842.290000007</v>
      </c>
      <c r="E746" s="44">
        <v>0</v>
      </c>
      <c r="F746" s="44">
        <v>2989975</v>
      </c>
    </row>
    <row r="747" spans="1:6" hidden="1" x14ac:dyDescent="0.2">
      <c r="A747" s="6"/>
      <c r="B747" s="49" t="s">
        <v>1546</v>
      </c>
      <c r="C747" s="44">
        <v>0</v>
      </c>
      <c r="D747" s="44">
        <v>2989975</v>
      </c>
      <c r="E747" s="44">
        <v>0</v>
      </c>
      <c r="F747" s="44">
        <v>2989975</v>
      </c>
    </row>
    <row r="748" spans="1:6" hidden="1" x14ac:dyDescent="0.2">
      <c r="A748" s="6"/>
      <c r="B748" s="12" t="s">
        <v>36</v>
      </c>
      <c r="C748" s="255">
        <v>33063.270000000004</v>
      </c>
      <c r="D748" s="255">
        <v>9386.5400000000009</v>
      </c>
      <c r="E748" s="255">
        <v>23676.73</v>
      </c>
      <c r="F748" s="255">
        <v>0</v>
      </c>
    </row>
    <row r="749" spans="1:6" hidden="1" x14ac:dyDescent="0.2">
      <c r="A749" s="6"/>
      <c r="B749" s="256" t="s">
        <v>1624</v>
      </c>
      <c r="C749" s="255">
        <v>26995</v>
      </c>
      <c r="D749" s="255">
        <v>3318.2700000000004</v>
      </c>
      <c r="E749" s="255">
        <v>23676.73</v>
      </c>
      <c r="F749" s="255">
        <v>0</v>
      </c>
    </row>
    <row r="750" spans="1:6" hidden="1" x14ac:dyDescent="0.2">
      <c r="A750" s="6"/>
      <c r="B750" s="256" t="s">
        <v>1625</v>
      </c>
      <c r="C750" s="255">
        <v>6068.27</v>
      </c>
      <c r="D750" s="255">
        <v>6068.27</v>
      </c>
      <c r="E750" s="255">
        <v>0</v>
      </c>
      <c r="F750" s="255">
        <v>0</v>
      </c>
    </row>
    <row r="751" spans="1:6" hidden="1" x14ac:dyDescent="0.2">
      <c r="A751" s="6"/>
      <c r="B751" s="49" t="s">
        <v>1396</v>
      </c>
      <c r="C751" s="44">
        <v>28067.989999999991</v>
      </c>
      <c r="D751" s="44">
        <v>2994366.26</v>
      </c>
      <c r="E751" s="44">
        <v>0</v>
      </c>
      <c r="F751" s="44">
        <v>2966298.2699999996</v>
      </c>
    </row>
    <row r="752" spans="1:6" x14ac:dyDescent="0.2">
      <c r="A752" s="16">
        <f>'BG n-2'!A752</f>
        <v>8</v>
      </c>
      <c r="B752" s="12" t="str">
        <f>'BG n-2'!B752</f>
        <v>RESULTADOS</v>
      </c>
      <c r="C752" s="44"/>
      <c r="D752" s="44"/>
      <c r="E752" s="44"/>
      <c r="F752" s="44"/>
    </row>
    <row r="753" spans="1:6" x14ac:dyDescent="0.2">
      <c r="A753" s="16">
        <f>'BG n-2'!A753</f>
        <v>81</v>
      </c>
      <c r="B753" s="12" t="str">
        <f>'BG n-2'!B753</f>
        <v>Resultado líquido do período</v>
      </c>
      <c r="C753" s="44">
        <v>39108973.550000012</v>
      </c>
      <c r="D753" s="44">
        <v>42075271.820000008</v>
      </c>
      <c r="E753" s="44">
        <v>0</v>
      </c>
      <c r="F753" s="44">
        <v>2966298.2699999996</v>
      </c>
    </row>
    <row r="754" spans="1:6" outlineLevel="1" x14ac:dyDescent="0.2">
      <c r="A754" s="17">
        <f>'BG n-2'!A754</f>
        <v>811</v>
      </c>
      <c r="B754" s="15" t="str">
        <f>'BG n-2'!B754</f>
        <v>Resultados antes de impostos</v>
      </c>
      <c r="C754" s="44">
        <v>39047842.290000007</v>
      </c>
      <c r="D754" s="44">
        <v>39047842.290000007</v>
      </c>
      <c r="E754" s="44">
        <v>0</v>
      </c>
      <c r="F754" s="44">
        <v>0</v>
      </c>
    </row>
    <row r="755" spans="1:6" outlineLevel="1" x14ac:dyDescent="0.2">
      <c r="A755" s="17">
        <f>'BG n-2'!A755</f>
        <v>812</v>
      </c>
      <c r="B755" s="15" t="str">
        <f>'BG n-2'!B755</f>
        <v>Imposto sobre o rendimento do período</v>
      </c>
      <c r="C755" s="44">
        <v>33063.270000000004</v>
      </c>
      <c r="D755" s="44">
        <v>33063.270000000004</v>
      </c>
      <c r="E755" s="44">
        <v>0</v>
      </c>
      <c r="F755" s="44">
        <v>0</v>
      </c>
    </row>
    <row r="756" spans="1:6" outlineLevel="1" x14ac:dyDescent="0.2">
      <c r="A756" s="18">
        <f>'BG n-2'!A756</f>
        <v>8121</v>
      </c>
      <c r="B756" s="19" t="str">
        <f>'BG n-2'!B756</f>
        <v>Imposto estimado para o período</v>
      </c>
      <c r="C756" s="44">
        <v>26995</v>
      </c>
      <c r="D756" s="44">
        <v>26995</v>
      </c>
      <c r="E756" s="44">
        <v>0</v>
      </c>
      <c r="F756" s="44">
        <v>0</v>
      </c>
    </row>
    <row r="757" spans="1:6" outlineLevel="1" x14ac:dyDescent="0.2">
      <c r="A757" s="18">
        <f>'BG n-2'!A757</f>
        <v>8122</v>
      </c>
      <c r="B757" s="19" t="str">
        <f>'BG n-2'!B757</f>
        <v>Imposto diferido</v>
      </c>
      <c r="C757" s="44">
        <v>6068.27</v>
      </c>
      <c r="D757" s="44">
        <v>6068.27</v>
      </c>
      <c r="E757" s="44">
        <v>0</v>
      </c>
      <c r="F757" s="44">
        <v>0</v>
      </c>
    </row>
    <row r="758" spans="1:6" outlineLevel="1" x14ac:dyDescent="0.2">
      <c r="A758" s="17">
        <f>'BG n-2'!A758</f>
        <v>818</v>
      </c>
      <c r="B758" s="15" t="str">
        <f>'BG n-2'!B758</f>
        <v>Resultado líquido</v>
      </c>
      <c r="C758" s="44">
        <v>28067.989999999991</v>
      </c>
      <c r="D758" s="44">
        <v>2994366.26</v>
      </c>
      <c r="E758" s="44">
        <v>0</v>
      </c>
      <c r="F758" s="44">
        <v>2966298.2699999996</v>
      </c>
    </row>
    <row r="759" spans="1:6" x14ac:dyDescent="0.2">
      <c r="A759" s="16">
        <f>'BG n-2'!A759</f>
        <v>89</v>
      </c>
      <c r="B759" s="12" t="str">
        <f>'BG n-2'!B759</f>
        <v>Dividendos antecipados</v>
      </c>
      <c r="C759" s="44">
        <v>1000000</v>
      </c>
      <c r="D759" s="44">
        <v>0</v>
      </c>
      <c r="E759" s="44">
        <v>1000000</v>
      </c>
      <c r="F759" s="44">
        <v>0</v>
      </c>
    </row>
    <row r="760" spans="1:6" x14ac:dyDescent="0.2">
      <c r="A760" s="6"/>
      <c r="B760" s="6"/>
      <c r="C760" s="90"/>
      <c r="D760" s="90"/>
      <c r="E760" s="90"/>
      <c r="F760" s="90"/>
    </row>
    <row r="761" spans="1:6" x14ac:dyDescent="0.2">
      <c r="A761" s="6"/>
      <c r="B761" s="645" t="s">
        <v>37</v>
      </c>
      <c r="C761" s="269">
        <v>40108973.550000012</v>
      </c>
      <c r="D761" s="269">
        <v>42075271.820000008</v>
      </c>
      <c r="E761" s="269">
        <v>1000000</v>
      </c>
      <c r="F761" s="269">
        <v>2966298.2699999996</v>
      </c>
    </row>
    <row r="762" spans="1:6" x14ac:dyDescent="0.2">
      <c r="A762" s="6"/>
      <c r="C762" s="44"/>
      <c r="D762" s="44"/>
      <c r="E762" s="44"/>
      <c r="F762" s="44"/>
    </row>
    <row r="763" spans="1:6" x14ac:dyDescent="0.2">
      <c r="A763" s="11"/>
      <c r="B763" s="647" t="s">
        <v>1741</v>
      </c>
      <c r="C763" s="269">
        <v>423332062.41999996</v>
      </c>
      <c r="D763" s="269">
        <v>423332062.41999996</v>
      </c>
      <c r="E763" s="269">
        <v>12025219.77000002</v>
      </c>
      <c r="F763" s="269">
        <v>12025219.769999998</v>
      </c>
    </row>
    <row r="765" spans="1:6" x14ac:dyDescent="0.2">
      <c r="A765" s="54" t="str">
        <f>Menu!$B$14</f>
        <v>Impresso pelo 'Modelo de Análise Financeira - MAFIN 2026' propriedade de Empresa de Demonstração, Lda.</v>
      </c>
    </row>
  </sheetData>
  <sheetProtection algorithmName="SHA-512" hashValue="WOHTTL6IJXS8ALoxiIuuIz2XJi34BBQKF5A87NZbFYxA7Vt8yBZ4jZ7Ijn1gclZbmPBWI8v/qpBqxfPG9u2IGQ==" saltValue="RUODDBu57A5lD0uXRGoQTQ==" spinCount="100000" sheet="1" objects="1" scenarios="1"/>
  <mergeCells count="6">
    <mergeCell ref="A1:F1"/>
    <mergeCell ref="A2:F2"/>
    <mergeCell ref="A3:A4"/>
    <mergeCell ref="B3:B4"/>
    <mergeCell ref="C3:D3"/>
    <mergeCell ref="E3:F3"/>
  </mergeCells>
  <phoneticPr fontId="0" type="noConversion"/>
  <printOptions horizontalCentered="1" gridLinesSet="0"/>
  <pageMargins left="0.39370078740157483" right="0.19685039370078741" top="0.39370078740157483" bottom="0.59055118110236227" header="0.51181102362204722" footer="0.51181102362204722"/>
  <pageSetup paperSize="9" scale="77" fitToHeight="12" orientation="portrait" blackAndWhite="1" horizontalDpi="4294967293" verticalDpi="30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lha2212115">
    <tabColor indexed="34"/>
    <pageSetUpPr autoPageBreaks="0" fitToPage="1"/>
  </sheetPr>
  <dimension ref="A1:G300"/>
  <sheetViews>
    <sheetView showGridLines="0" showRowColHeaders="0" workbookViewId="0">
      <pane ySplit="4" topLeftCell="A5" activePane="bottomLeft" state="frozen"/>
      <selection activeCell="C188" sqref="C188"/>
      <selection pane="bottomLeft" activeCell="A5" sqref="A5"/>
    </sheetView>
  </sheetViews>
  <sheetFormatPr defaultColWidth="0.42578125" defaultRowHeight="11.25" outlineLevelRow="1" x14ac:dyDescent="0.2"/>
  <cols>
    <col min="1" max="1" width="13.7109375" style="3" customWidth="1"/>
    <col min="2" max="2" width="55.7109375" style="1" customWidth="1"/>
    <col min="3" max="6" width="14.7109375" style="4" customWidth="1"/>
    <col min="7" max="7" width="15.7109375" style="1" hidden="1" customWidth="1"/>
    <col min="8" max="16383" width="0" style="1" hidden="1" customWidth="1"/>
    <col min="16384" max="16384" width="0.42578125" style="1"/>
  </cols>
  <sheetData>
    <row r="1" spans="1:6" ht="21" customHeight="1" x14ac:dyDescent="0.2">
      <c r="A1" s="730" t="str">
        <f>IF(ISTEXT(Menu!$D$2),Menu!$D$2,"Empresa de Demonstração")</f>
        <v>Empresa de Demonstração, Lda.</v>
      </c>
      <c r="B1" s="730"/>
      <c r="C1" s="730"/>
      <c r="D1" s="730"/>
      <c r="E1" s="730"/>
      <c r="F1" s="730"/>
    </row>
    <row r="2" spans="1:6" ht="21" customHeight="1" x14ac:dyDescent="0.2">
      <c r="A2" s="731" t="str">
        <f>"Balancete das Classes 6, 7 e 8 em "&amp;IF(ISNUMBER(Menu!$D$3),DAY(Menu!$D$3)&amp;" de "&amp;VLOOKUP(MONTH(Menu!$D$3),Menu!$H$1:$I$12,2)&amp;" de "&amp;YEAR(Menu!$D$3),"31 de Dezembro do Ano n")</f>
        <v>Balancete das Classes 6, 7 e 8 em 31 de Dezembro de 2025</v>
      </c>
      <c r="B2" s="731"/>
      <c r="C2" s="731"/>
      <c r="D2" s="731"/>
      <c r="E2" s="731"/>
      <c r="F2" s="731"/>
    </row>
    <row r="3" spans="1:6" ht="12.75" x14ac:dyDescent="0.2">
      <c r="A3" s="732" t="s">
        <v>23</v>
      </c>
      <c r="B3" s="732" t="s">
        <v>24</v>
      </c>
      <c r="C3" s="734" t="s">
        <v>25</v>
      </c>
      <c r="D3" s="735"/>
      <c r="E3" s="734" t="s">
        <v>26</v>
      </c>
      <c r="F3" s="735"/>
    </row>
    <row r="4" spans="1:6" ht="12.75" x14ac:dyDescent="0.2">
      <c r="A4" s="733"/>
      <c r="B4" s="733"/>
      <c r="C4" s="268" t="s">
        <v>27</v>
      </c>
      <c r="D4" s="268" t="s">
        <v>28</v>
      </c>
      <c r="E4" s="268" t="s">
        <v>27</v>
      </c>
      <c r="F4" s="268" t="s">
        <v>28</v>
      </c>
    </row>
    <row r="5" spans="1:6" x14ac:dyDescent="0.2">
      <c r="A5" s="16">
        <f>'GR n-2'!A5</f>
        <v>6</v>
      </c>
      <c r="B5" s="12" t="str">
        <f>'GR n-2'!B5</f>
        <v>GASTOS</v>
      </c>
      <c r="C5" s="2"/>
      <c r="D5" s="2"/>
      <c r="E5" s="2"/>
      <c r="F5" s="2"/>
    </row>
    <row r="6" spans="1:6" x14ac:dyDescent="0.2">
      <c r="A6" s="16">
        <f>'GR n-2'!A6</f>
        <v>61</v>
      </c>
      <c r="B6" s="12" t="str">
        <f>'GR n-2'!B6</f>
        <v>Custo das merc. vendidas e das mat. consumidas</v>
      </c>
      <c r="C6" s="44">
        <v>30139548</v>
      </c>
      <c r="D6" s="44">
        <v>2276215</v>
      </c>
      <c r="E6" s="44">
        <v>27863333</v>
      </c>
      <c r="F6" s="44">
        <v>0</v>
      </c>
    </row>
    <row r="7" spans="1:6" outlineLevel="1" x14ac:dyDescent="0.2">
      <c r="A7" s="17">
        <f>'GR n-2'!A7</f>
        <v>611</v>
      </c>
      <c r="B7" s="15" t="str">
        <f>'GR n-2'!B7</f>
        <v>Mercadorias</v>
      </c>
      <c r="C7" s="89">
        <v>30139548</v>
      </c>
      <c r="D7" s="89">
        <v>2276215</v>
      </c>
      <c r="E7" s="44">
        <v>27863333</v>
      </c>
      <c r="F7" s="89">
        <v>0</v>
      </c>
    </row>
    <row r="8" spans="1:6" outlineLevel="1" x14ac:dyDescent="0.2">
      <c r="A8" s="17">
        <f>'GR n-2'!A8</f>
        <v>612</v>
      </c>
      <c r="B8" s="15" t="str">
        <f>'GR n-2'!B8</f>
        <v>Matérias-primas, subsidiárias e de consumo</v>
      </c>
      <c r="C8" s="89">
        <v>0</v>
      </c>
      <c r="D8" s="89">
        <v>0</v>
      </c>
      <c r="E8" s="44">
        <v>0</v>
      </c>
      <c r="F8" s="89">
        <v>0</v>
      </c>
    </row>
    <row r="9" spans="1:6" outlineLevel="1" x14ac:dyDescent="0.2">
      <c r="A9" s="17">
        <f>'GR n-2'!A9</f>
        <v>613</v>
      </c>
      <c r="B9" s="15" t="str">
        <f>'GR n-2'!B9</f>
        <v>Activos biológicos (compras)</v>
      </c>
      <c r="C9" s="89">
        <v>0</v>
      </c>
      <c r="D9" s="89">
        <v>0</v>
      </c>
      <c r="E9" s="44">
        <v>0</v>
      </c>
      <c r="F9" s="89">
        <v>0</v>
      </c>
    </row>
    <row r="10" spans="1:6" x14ac:dyDescent="0.2">
      <c r="A10" s="16">
        <f>'GR n-2'!A10</f>
        <v>62</v>
      </c>
      <c r="B10" s="12" t="str">
        <f>'GR n-2'!B10</f>
        <v>Fornecimentos e serviços externos</v>
      </c>
      <c r="C10" s="44">
        <v>1849281.99</v>
      </c>
      <c r="D10" s="44">
        <v>0</v>
      </c>
      <c r="E10" s="44">
        <v>1849281.99</v>
      </c>
      <c r="F10" s="44">
        <v>0</v>
      </c>
    </row>
    <row r="11" spans="1:6" outlineLevel="1" x14ac:dyDescent="0.2">
      <c r="A11" s="17">
        <f>'GR n-2'!A11</f>
        <v>621</v>
      </c>
      <c r="B11" s="15" t="str">
        <f>'GR n-2'!B11</f>
        <v>Subcontratos</v>
      </c>
      <c r="C11" s="89">
        <v>310295.43</v>
      </c>
      <c r="D11" s="89">
        <v>0</v>
      </c>
      <c r="E11" s="44">
        <v>310295.43</v>
      </c>
      <c r="F11" s="89">
        <v>0</v>
      </c>
    </row>
    <row r="12" spans="1:6" outlineLevel="1" x14ac:dyDescent="0.2">
      <c r="A12" s="17">
        <f>'GR n-2'!A12</f>
        <v>622</v>
      </c>
      <c r="B12" s="15" t="str">
        <f>'GR n-2'!B12</f>
        <v>Serviços especializados</v>
      </c>
      <c r="C12" s="44">
        <v>629696.06999999995</v>
      </c>
      <c r="D12" s="44">
        <v>0</v>
      </c>
      <c r="E12" s="44">
        <v>629696.06999999995</v>
      </c>
      <c r="F12" s="44">
        <v>0</v>
      </c>
    </row>
    <row r="13" spans="1:6" outlineLevel="1" x14ac:dyDescent="0.2">
      <c r="A13" s="18">
        <f>'GR n-2'!A13</f>
        <v>6221</v>
      </c>
      <c r="B13" s="338" t="str">
        <f>'GR n-2'!B13</f>
        <v>Trabalhos especializados</v>
      </c>
      <c r="C13" s="89">
        <v>251285.31</v>
      </c>
      <c r="D13" s="89">
        <v>0</v>
      </c>
      <c r="E13" s="44">
        <v>251285.31</v>
      </c>
      <c r="F13" s="89">
        <v>0</v>
      </c>
    </row>
    <row r="14" spans="1:6" outlineLevel="1" x14ac:dyDescent="0.2">
      <c r="A14" s="18">
        <f>'GR n-2'!A14</f>
        <v>6222</v>
      </c>
      <c r="B14" s="338" t="str">
        <f>'GR n-2'!B14</f>
        <v>Publicidade e propaganda</v>
      </c>
      <c r="C14" s="89">
        <v>54467.73</v>
      </c>
      <c r="D14" s="89">
        <v>0</v>
      </c>
      <c r="E14" s="44">
        <v>54467.73</v>
      </c>
      <c r="F14" s="89">
        <v>0</v>
      </c>
    </row>
    <row r="15" spans="1:6" outlineLevel="1" x14ac:dyDescent="0.2">
      <c r="A15" s="18">
        <f>'GR n-2'!A15</f>
        <v>6223</v>
      </c>
      <c r="B15" s="338" t="str">
        <f>'GR n-2'!B15</f>
        <v>Vigilância e segurança</v>
      </c>
      <c r="C15" s="89">
        <v>779.8</v>
      </c>
      <c r="D15" s="89">
        <v>0</v>
      </c>
      <c r="E15" s="44">
        <v>779.8</v>
      </c>
      <c r="F15" s="89">
        <v>0</v>
      </c>
    </row>
    <row r="16" spans="1:6" outlineLevel="1" x14ac:dyDescent="0.2">
      <c r="A16" s="18">
        <f>'GR n-2'!A16</f>
        <v>6224</v>
      </c>
      <c r="B16" s="338" t="str">
        <f>'GR n-2'!B16</f>
        <v>Honorários</v>
      </c>
      <c r="C16" s="89">
        <v>38728.35</v>
      </c>
      <c r="D16" s="89">
        <v>0</v>
      </c>
      <c r="E16" s="44">
        <v>38728.35</v>
      </c>
      <c r="F16" s="89">
        <v>0</v>
      </c>
    </row>
    <row r="17" spans="1:6" outlineLevel="1" x14ac:dyDescent="0.2">
      <c r="A17" s="18">
        <f>'GR n-2'!A17</f>
        <v>6225</v>
      </c>
      <c r="B17" s="338" t="str">
        <f>'GR n-2'!B17</f>
        <v>Comissões</v>
      </c>
      <c r="C17" s="89">
        <v>192918.48</v>
      </c>
      <c r="D17" s="89">
        <v>0</v>
      </c>
      <c r="E17" s="44">
        <v>192918.48</v>
      </c>
      <c r="F17" s="89">
        <v>0</v>
      </c>
    </row>
    <row r="18" spans="1:6" outlineLevel="1" x14ac:dyDescent="0.2">
      <c r="A18" s="18">
        <f>'GR n-2'!A18</f>
        <v>6226</v>
      </c>
      <c r="B18" s="338" t="str">
        <f>'GR n-2'!B18</f>
        <v>Conservação e reparação</v>
      </c>
      <c r="C18" s="89">
        <v>91516.4</v>
      </c>
      <c r="D18" s="89">
        <v>0</v>
      </c>
      <c r="E18" s="44">
        <v>91516.4</v>
      </c>
      <c r="F18" s="89">
        <v>0</v>
      </c>
    </row>
    <row r="19" spans="1:6" outlineLevel="1" x14ac:dyDescent="0.2">
      <c r="A19" s="18">
        <f>'GR n-2'!A19</f>
        <v>6227</v>
      </c>
      <c r="B19" s="338" t="str">
        <f>'GR n-2'!B19</f>
        <v>Serviços bancários</v>
      </c>
      <c r="C19" s="89">
        <v>0</v>
      </c>
      <c r="D19" s="89">
        <v>0</v>
      </c>
      <c r="E19" s="44">
        <v>0</v>
      </c>
      <c r="F19" s="89">
        <v>0</v>
      </c>
    </row>
    <row r="20" spans="1:6" outlineLevel="1" x14ac:dyDescent="0.2">
      <c r="A20" s="18">
        <f>'GR n-2'!A20</f>
        <v>6228</v>
      </c>
      <c r="B20" s="338" t="str">
        <f>'GR n-2'!B20</f>
        <v>Outros</v>
      </c>
      <c r="C20" s="89">
        <v>0</v>
      </c>
      <c r="D20" s="89">
        <v>0</v>
      </c>
      <c r="E20" s="44">
        <v>0</v>
      </c>
      <c r="F20" s="89">
        <v>0</v>
      </c>
    </row>
    <row r="21" spans="1:6" outlineLevel="1" x14ac:dyDescent="0.2">
      <c r="A21" s="17">
        <f>'GR n-2'!A21</f>
        <v>623</v>
      </c>
      <c r="B21" s="15" t="str">
        <f>'GR n-2'!B21</f>
        <v>Materiais</v>
      </c>
      <c r="C21" s="44">
        <v>134942.16999999998</v>
      </c>
      <c r="D21" s="44">
        <v>0</v>
      </c>
      <c r="E21" s="44">
        <v>134942.16999999998</v>
      </c>
      <c r="F21" s="44">
        <v>0</v>
      </c>
    </row>
    <row r="22" spans="1:6" outlineLevel="1" x14ac:dyDescent="0.2">
      <c r="A22" s="18">
        <f>'GR n-2'!A22</f>
        <v>6231</v>
      </c>
      <c r="B22" s="19" t="str">
        <f>'GR n-2'!B22</f>
        <v>Ferramentas e utensílios de desgaste rápido</v>
      </c>
      <c r="C22" s="89">
        <v>59944.18</v>
      </c>
      <c r="D22" s="89">
        <v>0</v>
      </c>
      <c r="E22" s="44">
        <v>59944.18</v>
      </c>
      <c r="F22" s="89">
        <v>0</v>
      </c>
    </row>
    <row r="23" spans="1:6" outlineLevel="1" x14ac:dyDescent="0.2">
      <c r="A23" s="18">
        <f>'GR n-2'!A23</f>
        <v>6232</v>
      </c>
      <c r="B23" s="19" t="str">
        <f>'GR n-2'!B23</f>
        <v>Livros e documentação técnica</v>
      </c>
      <c r="C23" s="89">
        <v>11941.33</v>
      </c>
      <c r="D23" s="89">
        <v>0</v>
      </c>
      <c r="E23" s="44">
        <v>11941.33</v>
      </c>
      <c r="F23" s="89">
        <v>0</v>
      </c>
    </row>
    <row r="24" spans="1:6" outlineLevel="1" x14ac:dyDescent="0.2">
      <c r="A24" s="18">
        <f>'GR n-2'!A24</f>
        <v>6233</v>
      </c>
      <c r="B24" s="19" t="str">
        <f>'GR n-2'!B24</f>
        <v>Material de escritório</v>
      </c>
      <c r="C24" s="89">
        <v>31697.31</v>
      </c>
      <c r="D24" s="89">
        <v>0</v>
      </c>
      <c r="E24" s="44">
        <v>31697.31</v>
      </c>
      <c r="F24" s="89">
        <v>0</v>
      </c>
    </row>
    <row r="25" spans="1:6" outlineLevel="1" x14ac:dyDescent="0.2">
      <c r="A25" s="18">
        <f>'GR n-2'!A25</f>
        <v>6234</v>
      </c>
      <c r="B25" s="19" t="str">
        <f>'GR n-2'!B25</f>
        <v>Artigos para oferta</v>
      </c>
      <c r="C25" s="89">
        <v>31359.35</v>
      </c>
      <c r="D25" s="89">
        <v>0</v>
      </c>
      <c r="E25" s="44">
        <v>31359.35</v>
      </c>
      <c r="F25" s="89">
        <v>0</v>
      </c>
    </row>
    <row r="26" spans="1:6" outlineLevel="1" x14ac:dyDescent="0.2">
      <c r="A26" s="18">
        <f>'GR n-2'!A26</f>
        <v>6238</v>
      </c>
      <c r="B26" s="338" t="str">
        <f>'GR n-2'!B26</f>
        <v>Outros</v>
      </c>
      <c r="C26" s="89">
        <v>0</v>
      </c>
      <c r="D26" s="89">
        <v>0</v>
      </c>
      <c r="E26" s="44">
        <v>0</v>
      </c>
      <c r="F26" s="89">
        <v>0</v>
      </c>
    </row>
    <row r="27" spans="1:6" outlineLevel="1" x14ac:dyDescent="0.2">
      <c r="A27" s="17">
        <f>'GR n-2'!A27</f>
        <v>624</v>
      </c>
      <c r="B27" s="15" t="str">
        <f>'GR n-2'!B27</f>
        <v>Energia e fluidos</v>
      </c>
      <c r="C27" s="44">
        <v>113731.26</v>
      </c>
      <c r="D27" s="44">
        <v>0</v>
      </c>
      <c r="E27" s="44">
        <v>113731.26</v>
      </c>
      <c r="F27" s="44">
        <v>0</v>
      </c>
    </row>
    <row r="28" spans="1:6" outlineLevel="1" x14ac:dyDescent="0.2">
      <c r="A28" s="18">
        <f>'GR n-2'!A28</f>
        <v>6241</v>
      </c>
      <c r="B28" s="19" t="str">
        <f>'GR n-2'!B28</f>
        <v>Electricidade</v>
      </c>
      <c r="C28" s="89">
        <v>34124.61</v>
      </c>
      <c r="D28" s="89">
        <v>0</v>
      </c>
      <c r="E28" s="44">
        <v>34124.61</v>
      </c>
      <c r="F28" s="89">
        <v>0</v>
      </c>
    </row>
    <row r="29" spans="1:6" outlineLevel="1" x14ac:dyDescent="0.2">
      <c r="A29" s="18">
        <f>'GR n-2'!A29</f>
        <v>6242</v>
      </c>
      <c r="B29" s="19" t="str">
        <f>'GR n-2'!B29</f>
        <v>Combustiveis</v>
      </c>
      <c r="C29" s="89">
        <v>68829.399999999994</v>
      </c>
      <c r="D29" s="89">
        <v>0</v>
      </c>
      <c r="E29" s="44">
        <v>68829.399999999994</v>
      </c>
      <c r="F29" s="89">
        <v>0</v>
      </c>
    </row>
    <row r="30" spans="1:6" outlineLevel="1" x14ac:dyDescent="0.2">
      <c r="A30" s="18">
        <f>'GR n-2'!A30</f>
        <v>6243</v>
      </c>
      <c r="B30" s="19" t="str">
        <f>'GR n-2'!B30</f>
        <v>Água</v>
      </c>
      <c r="C30" s="89">
        <v>6970.13</v>
      </c>
      <c r="D30" s="89">
        <v>0</v>
      </c>
      <c r="E30" s="44">
        <v>6970.13</v>
      </c>
      <c r="F30" s="89">
        <v>0</v>
      </c>
    </row>
    <row r="31" spans="1:6" outlineLevel="1" x14ac:dyDescent="0.2">
      <c r="A31" s="18">
        <f>'GR n-2'!A31</f>
        <v>6248</v>
      </c>
      <c r="B31" s="338" t="str">
        <f>'GR n-2'!B31</f>
        <v>Outros</v>
      </c>
      <c r="C31" s="89">
        <v>3807.12</v>
      </c>
      <c r="D31" s="89">
        <v>0</v>
      </c>
      <c r="E31" s="44">
        <v>3807.12</v>
      </c>
      <c r="F31" s="89">
        <v>0</v>
      </c>
    </row>
    <row r="32" spans="1:6" outlineLevel="1" x14ac:dyDescent="0.2">
      <c r="A32" s="17">
        <f>'GR n-2'!A32</f>
        <v>625</v>
      </c>
      <c r="B32" s="15" t="str">
        <f>'GR n-2'!B32</f>
        <v>Deslocações, estadas e transportes</v>
      </c>
      <c r="C32" s="44">
        <v>170609.32</v>
      </c>
      <c r="D32" s="44">
        <v>0</v>
      </c>
      <c r="E32" s="44">
        <v>170609.32</v>
      </c>
      <c r="F32" s="44">
        <v>0</v>
      </c>
    </row>
    <row r="33" spans="1:6" outlineLevel="1" x14ac:dyDescent="0.2">
      <c r="A33" s="18">
        <f>'GR n-2'!A33</f>
        <v>6251</v>
      </c>
      <c r="B33" s="19" t="str">
        <f>'GR n-2'!B33</f>
        <v>Deslocações e estadias</v>
      </c>
      <c r="C33" s="89">
        <v>132168.92000000001</v>
      </c>
      <c r="D33" s="89">
        <v>0</v>
      </c>
      <c r="E33" s="44">
        <v>132168.92000000001</v>
      </c>
      <c r="F33" s="89">
        <v>0</v>
      </c>
    </row>
    <row r="34" spans="1:6" outlineLevel="1" x14ac:dyDescent="0.2">
      <c r="A34" s="18">
        <f>'GR n-2'!A34</f>
        <v>6252</v>
      </c>
      <c r="B34" s="19" t="str">
        <f>'GR n-2'!B34</f>
        <v>Transportes de pessoal</v>
      </c>
      <c r="C34" s="89">
        <v>0</v>
      </c>
      <c r="D34" s="89">
        <v>0</v>
      </c>
      <c r="E34" s="44">
        <v>0</v>
      </c>
      <c r="F34" s="89">
        <v>0</v>
      </c>
    </row>
    <row r="35" spans="1:6" outlineLevel="1" x14ac:dyDescent="0.2">
      <c r="A35" s="18">
        <f>'GR n-2'!A35</f>
        <v>6253</v>
      </c>
      <c r="B35" s="19" t="str">
        <f>'GR n-2'!B35</f>
        <v>Transportes de mercadorias</v>
      </c>
      <c r="C35" s="89">
        <v>38440.400000000001</v>
      </c>
      <c r="D35" s="89">
        <v>0</v>
      </c>
      <c r="E35" s="44">
        <v>38440.400000000001</v>
      </c>
      <c r="F35" s="89">
        <v>0</v>
      </c>
    </row>
    <row r="36" spans="1:6" outlineLevel="1" x14ac:dyDescent="0.2">
      <c r="A36" s="18">
        <f>'GR n-2'!A36</f>
        <v>6258</v>
      </c>
      <c r="B36" s="338" t="str">
        <f>'GR n-2'!B36</f>
        <v>Outros</v>
      </c>
      <c r="C36" s="89">
        <v>0</v>
      </c>
      <c r="D36" s="89">
        <v>0</v>
      </c>
      <c r="E36" s="44">
        <v>0</v>
      </c>
      <c r="F36" s="89">
        <v>0</v>
      </c>
    </row>
    <row r="37" spans="1:6" outlineLevel="1" x14ac:dyDescent="0.2">
      <c r="A37" s="17">
        <f>'GR n-2'!A37</f>
        <v>626</v>
      </c>
      <c r="B37" s="15" t="str">
        <f>'GR n-2'!B37</f>
        <v>Serviços diversos</v>
      </c>
      <c r="C37" s="44">
        <v>490007.74</v>
      </c>
      <c r="D37" s="44">
        <v>0</v>
      </c>
      <c r="E37" s="44">
        <v>490007.74</v>
      </c>
      <c r="F37" s="44">
        <v>0</v>
      </c>
    </row>
    <row r="38" spans="1:6" outlineLevel="1" x14ac:dyDescent="0.2">
      <c r="A38" s="18">
        <f>'GR n-2'!A38</f>
        <v>6261</v>
      </c>
      <c r="B38" s="19" t="str">
        <f>'GR n-2'!B38</f>
        <v>Rendas e alugueres</v>
      </c>
      <c r="C38" s="89">
        <v>93583.73</v>
      </c>
      <c r="D38" s="89">
        <v>0</v>
      </c>
      <c r="E38" s="44">
        <v>93583.73</v>
      </c>
      <c r="F38" s="89">
        <v>0</v>
      </c>
    </row>
    <row r="39" spans="1:6" outlineLevel="1" x14ac:dyDescent="0.2">
      <c r="A39" s="18">
        <f>'GR n-2'!A39</f>
        <v>6262</v>
      </c>
      <c r="B39" s="19" t="str">
        <f>'GR n-2'!B39</f>
        <v>Comunicação</v>
      </c>
      <c r="C39" s="89">
        <v>77737.27</v>
      </c>
      <c r="D39" s="89">
        <v>0</v>
      </c>
      <c r="E39" s="44">
        <v>77737.27</v>
      </c>
      <c r="F39" s="89">
        <v>0</v>
      </c>
    </row>
    <row r="40" spans="1:6" outlineLevel="1" x14ac:dyDescent="0.2">
      <c r="A40" s="18">
        <f>'GR n-2'!A40</f>
        <v>6263</v>
      </c>
      <c r="B40" s="19" t="str">
        <f>'GR n-2'!B40</f>
        <v>Seguros</v>
      </c>
      <c r="C40" s="89">
        <v>36573.32</v>
      </c>
      <c r="D40" s="89">
        <v>0</v>
      </c>
      <c r="E40" s="44">
        <v>36573.32</v>
      </c>
      <c r="F40" s="89">
        <v>0</v>
      </c>
    </row>
    <row r="41" spans="1:6" outlineLevel="1" x14ac:dyDescent="0.2">
      <c r="A41" s="18">
        <f>'GR n-2'!A41</f>
        <v>6264</v>
      </c>
      <c r="B41" s="337" t="str">
        <f>'GR n-2'!B41</f>
        <v>Royalties</v>
      </c>
      <c r="C41" s="89">
        <v>11901.42</v>
      </c>
      <c r="D41" s="89">
        <v>0</v>
      </c>
      <c r="E41" s="44">
        <v>11901.42</v>
      </c>
      <c r="F41" s="89">
        <v>0</v>
      </c>
    </row>
    <row r="42" spans="1:6" outlineLevel="1" x14ac:dyDescent="0.2">
      <c r="A42" s="18">
        <f>'GR n-2'!A42</f>
        <v>6265</v>
      </c>
      <c r="B42" s="19" t="str">
        <f>'GR n-2'!B42</f>
        <v>Contencioso e notariado</v>
      </c>
      <c r="C42" s="89">
        <v>68462.73</v>
      </c>
      <c r="D42" s="89">
        <v>0</v>
      </c>
      <c r="E42" s="44">
        <v>68462.73</v>
      </c>
      <c r="F42" s="89">
        <v>0</v>
      </c>
    </row>
    <row r="43" spans="1:6" outlineLevel="1" x14ac:dyDescent="0.2">
      <c r="A43" s="18">
        <f>'GR n-2'!A43</f>
        <v>6266</v>
      </c>
      <c r="B43" s="19" t="str">
        <f>'GR n-2'!B43</f>
        <v>Despesas de representação</v>
      </c>
      <c r="C43" s="89">
        <v>57985.13</v>
      </c>
      <c r="D43" s="89">
        <v>0</v>
      </c>
      <c r="E43" s="44">
        <v>57985.13</v>
      </c>
      <c r="F43" s="89">
        <v>0</v>
      </c>
    </row>
    <row r="44" spans="1:6" outlineLevel="1" x14ac:dyDescent="0.2">
      <c r="A44" s="18">
        <f>'GR n-2'!A44</f>
        <v>6267</v>
      </c>
      <c r="B44" s="19" t="str">
        <f>'GR n-2'!B44</f>
        <v>Limpeza, higiene e conforto</v>
      </c>
      <c r="C44" s="89">
        <v>15539.05</v>
      </c>
      <c r="D44" s="89">
        <v>0</v>
      </c>
      <c r="E44" s="44">
        <v>15539.05</v>
      </c>
      <c r="F44" s="89">
        <v>0</v>
      </c>
    </row>
    <row r="45" spans="1:6" outlineLevel="1" x14ac:dyDescent="0.2">
      <c r="A45" s="18">
        <f>'GR n-2'!A45</f>
        <v>6268</v>
      </c>
      <c r="B45" s="19" t="str">
        <f>'GR n-2'!B45</f>
        <v>Outros serviços</v>
      </c>
      <c r="C45" s="89">
        <v>128225.09</v>
      </c>
      <c r="D45" s="89">
        <v>0</v>
      </c>
      <c r="E45" s="44">
        <v>128225.09</v>
      </c>
      <c r="F45" s="89">
        <v>0</v>
      </c>
    </row>
    <row r="46" spans="1:6" x14ac:dyDescent="0.2">
      <c r="A46" s="16">
        <f>'GR n-2'!A46</f>
        <v>63</v>
      </c>
      <c r="B46" s="12" t="str">
        <f>'GR n-2'!B46</f>
        <v>Gastos com o pessoal</v>
      </c>
      <c r="C46" s="44">
        <v>3139441.44</v>
      </c>
      <c r="D46" s="44">
        <v>0</v>
      </c>
      <c r="E46" s="44">
        <v>3139441.44</v>
      </c>
      <c r="F46" s="44">
        <v>0</v>
      </c>
    </row>
    <row r="47" spans="1:6" outlineLevel="1" x14ac:dyDescent="0.2">
      <c r="A47" s="17">
        <f>'GR n-2'!A47</f>
        <v>631</v>
      </c>
      <c r="B47" s="15" t="str">
        <f>'GR n-2'!B47</f>
        <v>Remunerações dos órgãos sociais</v>
      </c>
      <c r="C47" s="89">
        <v>182985.91</v>
      </c>
      <c r="D47" s="89">
        <v>0</v>
      </c>
      <c r="E47" s="44">
        <v>182985.91</v>
      </c>
      <c r="F47" s="89">
        <v>0</v>
      </c>
    </row>
    <row r="48" spans="1:6" outlineLevel="1" x14ac:dyDescent="0.2">
      <c r="A48" s="17">
        <f>'GR n-2'!A48</f>
        <v>632</v>
      </c>
      <c r="B48" s="15" t="str">
        <f>'GR n-2'!B48</f>
        <v>Remunerações do pessoal</v>
      </c>
      <c r="C48" s="89">
        <v>2342517.46</v>
      </c>
      <c r="D48" s="89">
        <v>0</v>
      </c>
      <c r="E48" s="44">
        <v>2342517.46</v>
      </c>
      <c r="F48" s="89">
        <v>0</v>
      </c>
    </row>
    <row r="49" spans="1:6" outlineLevel="1" x14ac:dyDescent="0.2">
      <c r="A49" s="17">
        <f>'GR n-2'!A49</f>
        <v>633</v>
      </c>
      <c r="B49" s="15" t="str">
        <f>'GR n-2'!B49</f>
        <v>Benefícios pós-emprego</v>
      </c>
      <c r="C49" s="44">
        <v>0</v>
      </c>
      <c r="D49" s="44">
        <v>0</v>
      </c>
      <c r="E49" s="44">
        <v>0</v>
      </c>
      <c r="F49" s="44">
        <v>0</v>
      </c>
    </row>
    <row r="50" spans="1:6" outlineLevel="1" x14ac:dyDescent="0.2">
      <c r="A50" s="18">
        <f>'GR n-2'!A50</f>
        <v>6331</v>
      </c>
      <c r="B50" s="19" t="str">
        <f>'GR n-2'!B50</f>
        <v>Prémios para pensões</v>
      </c>
      <c r="C50" s="89">
        <v>0</v>
      </c>
      <c r="D50" s="89">
        <v>0</v>
      </c>
      <c r="E50" s="44">
        <v>0</v>
      </c>
      <c r="F50" s="89">
        <v>0</v>
      </c>
    </row>
    <row r="51" spans="1:6" outlineLevel="1" x14ac:dyDescent="0.2">
      <c r="A51" s="18">
        <f>'GR n-2'!A51</f>
        <v>6332</v>
      </c>
      <c r="B51" s="19" t="str">
        <f>'GR n-2'!B51</f>
        <v>Outros benefícios</v>
      </c>
      <c r="C51" s="89">
        <v>0</v>
      </c>
      <c r="D51" s="89">
        <v>0</v>
      </c>
      <c r="E51" s="44">
        <v>0</v>
      </c>
      <c r="F51" s="89">
        <v>0</v>
      </c>
    </row>
    <row r="52" spans="1:6" outlineLevel="1" x14ac:dyDescent="0.2">
      <c r="A52" s="17">
        <f>'GR n-2'!A52</f>
        <v>634</v>
      </c>
      <c r="B52" s="15" t="str">
        <f>'GR n-2'!B52</f>
        <v>Indemnizações</v>
      </c>
      <c r="C52" s="89">
        <v>0</v>
      </c>
      <c r="D52" s="89">
        <v>0</v>
      </c>
      <c r="E52" s="44">
        <v>0</v>
      </c>
      <c r="F52" s="89">
        <v>0</v>
      </c>
    </row>
    <row r="53" spans="1:6" outlineLevel="1" x14ac:dyDescent="0.2">
      <c r="A53" s="17">
        <f>'GR n-2'!A53</f>
        <v>635</v>
      </c>
      <c r="B53" s="15" t="str">
        <f>'GR n-2'!B53</f>
        <v>Encargos sobre remunerações</v>
      </c>
      <c r="C53" s="89">
        <v>524555.56000000006</v>
      </c>
      <c r="D53" s="89">
        <v>0</v>
      </c>
      <c r="E53" s="44">
        <v>524555.56000000006</v>
      </c>
      <c r="F53" s="89">
        <v>0</v>
      </c>
    </row>
    <row r="54" spans="1:6" outlineLevel="1" x14ac:dyDescent="0.2">
      <c r="A54" s="17">
        <f>'GR n-2'!A54</f>
        <v>636</v>
      </c>
      <c r="B54" s="15" t="str">
        <f>'GR n-2'!B54</f>
        <v>Seguros de acidentes no trabalho e doenças profissionais</v>
      </c>
      <c r="C54" s="89">
        <v>13832.32</v>
      </c>
      <c r="D54" s="89">
        <v>0</v>
      </c>
      <c r="E54" s="44">
        <v>13832.32</v>
      </c>
      <c r="F54" s="89">
        <v>0</v>
      </c>
    </row>
    <row r="55" spans="1:6" outlineLevel="1" x14ac:dyDescent="0.2">
      <c r="A55" s="17">
        <f>'GR n-2'!A55</f>
        <v>637</v>
      </c>
      <c r="B55" s="15" t="str">
        <f>'GR n-2'!B55</f>
        <v>Gastos de acção social</v>
      </c>
      <c r="C55" s="89">
        <v>32565.26</v>
      </c>
      <c r="D55" s="89">
        <v>0</v>
      </c>
      <c r="E55" s="44">
        <v>32565.26</v>
      </c>
      <c r="F55" s="89">
        <v>0</v>
      </c>
    </row>
    <row r="56" spans="1:6" outlineLevel="1" x14ac:dyDescent="0.2">
      <c r="A56" s="17">
        <f>'GR n-2'!A56</f>
        <v>638</v>
      </c>
      <c r="B56" s="15" t="str">
        <f>'GR n-2'!B56</f>
        <v>Outros gastos com o pessoal</v>
      </c>
      <c r="C56" s="89">
        <v>42984.93</v>
      </c>
      <c r="D56" s="89">
        <v>0</v>
      </c>
      <c r="E56" s="44">
        <v>42984.93</v>
      </c>
      <c r="F56" s="89">
        <v>0</v>
      </c>
    </row>
    <row r="57" spans="1:6" x14ac:dyDescent="0.2">
      <c r="A57" s="16">
        <f>'GR n-2'!A57</f>
        <v>64</v>
      </c>
      <c r="B57" s="12" t="str">
        <f>'GR n-2'!B57</f>
        <v>Gastos de depreciação e de amortização</v>
      </c>
      <c r="C57" s="44">
        <v>343528.41</v>
      </c>
      <c r="D57" s="44">
        <v>0</v>
      </c>
      <c r="E57" s="44">
        <v>343528.41</v>
      </c>
      <c r="F57" s="44">
        <v>0</v>
      </c>
    </row>
    <row r="58" spans="1:6" outlineLevel="1" x14ac:dyDescent="0.2">
      <c r="A58" s="17">
        <f>'GR n-2'!A58</f>
        <v>641</v>
      </c>
      <c r="B58" s="15" t="str">
        <f>'GR n-2'!B58</f>
        <v>Propriedades de investimento</v>
      </c>
      <c r="C58" s="44">
        <v>0</v>
      </c>
      <c r="D58" s="44">
        <v>0</v>
      </c>
      <c r="E58" s="44">
        <v>0</v>
      </c>
      <c r="F58" s="44">
        <v>0</v>
      </c>
    </row>
    <row r="59" spans="1:6" outlineLevel="1" x14ac:dyDescent="0.2">
      <c r="A59" s="18">
        <f>'GR n-2'!A59</f>
        <v>6411</v>
      </c>
      <c r="B59" s="19" t="str">
        <f>'GR n-2'!B59</f>
        <v>Terrenos e recursos naturais</v>
      </c>
      <c r="C59" s="89">
        <v>0</v>
      </c>
      <c r="D59" s="89">
        <v>0</v>
      </c>
      <c r="E59" s="44">
        <v>0</v>
      </c>
      <c r="F59" s="89">
        <v>0</v>
      </c>
    </row>
    <row r="60" spans="1:6" outlineLevel="1" x14ac:dyDescent="0.2">
      <c r="A60" s="18">
        <f>'GR n-2'!A60</f>
        <v>6412</v>
      </c>
      <c r="B60" s="19" t="str">
        <f>'GR n-2'!B60</f>
        <v>Edifícios e outras construções</v>
      </c>
      <c r="C60" s="89">
        <v>0</v>
      </c>
      <c r="D60" s="89">
        <v>0</v>
      </c>
      <c r="E60" s="44">
        <v>0</v>
      </c>
      <c r="F60" s="89">
        <v>0</v>
      </c>
    </row>
    <row r="61" spans="1:6" outlineLevel="1" x14ac:dyDescent="0.2">
      <c r="A61" s="18">
        <f>'GR n-2'!A61</f>
        <v>6416</v>
      </c>
      <c r="B61" s="19" t="str">
        <f>'GR n-2'!B61</f>
        <v>Outras propriedades de investimento</v>
      </c>
      <c r="C61" s="89">
        <v>0</v>
      </c>
      <c r="D61" s="89">
        <v>0</v>
      </c>
      <c r="E61" s="44">
        <v>0</v>
      </c>
      <c r="F61" s="89">
        <v>0</v>
      </c>
    </row>
    <row r="62" spans="1:6" outlineLevel="1" x14ac:dyDescent="0.2">
      <c r="A62" s="17">
        <f>'GR n-2'!A62</f>
        <v>642</v>
      </c>
      <c r="B62" s="15" t="str">
        <f>'GR n-2'!B62</f>
        <v>Activos fixos tangíveis</v>
      </c>
      <c r="C62" s="44">
        <v>327033.61</v>
      </c>
      <c r="D62" s="44">
        <v>0</v>
      </c>
      <c r="E62" s="44">
        <v>327033.61</v>
      </c>
      <c r="F62" s="44">
        <v>0</v>
      </c>
    </row>
    <row r="63" spans="1:6" outlineLevel="1" x14ac:dyDescent="0.2">
      <c r="A63" s="18">
        <f>'GR n-2'!A63</f>
        <v>6421</v>
      </c>
      <c r="B63" s="19" t="str">
        <f>'GR n-2'!B63</f>
        <v>Terrenos e recursos naturais</v>
      </c>
      <c r="C63" s="89">
        <v>0</v>
      </c>
      <c r="D63" s="89">
        <v>0</v>
      </c>
      <c r="E63" s="44">
        <v>0</v>
      </c>
      <c r="F63" s="89">
        <v>0</v>
      </c>
    </row>
    <row r="64" spans="1:6" outlineLevel="1" x14ac:dyDescent="0.2">
      <c r="A64" s="18">
        <f>'GR n-2'!A64</f>
        <v>6422</v>
      </c>
      <c r="B64" s="19" t="str">
        <f>'GR n-2'!B64</f>
        <v>Edifícios e outras construções</v>
      </c>
      <c r="C64" s="89">
        <v>74579.53</v>
      </c>
      <c r="D64" s="89">
        <v>0</v>
      </c>
      <c r="E64" s="44">
        <v>74579.53</v>
      </c>
      <c r="F64" s="89">
        <v>0</v>
      </c>
    </row>
    <row r="65" spans="1:6" outlineLevel="1" x14ac:dyDescent="0.2">
      <c r="A65" s="18">
        <f>'GR n-2'!A65</f>
        <v>6423</v>
      </c>
      <c r="B65" s="19" t="str">
        <f>'GR n-2'!B65</f>
        <v>Equipamento básico</v>
      </c>
      <c r="C65" s="89">
        <v>62355.55</v>
      </c>
      <c r="D65" s="89">
        <v>0</v>
      </c>
      <c r="E65" s="44">
        <v>62355.55</v>
      </c>
      <c r="F65" s="89">
        <v>0</v>
      </c>
    </row>
    <row r="66" spans="1:6" outlineLevel="1" x14ac:dyDescent="0.2">
      <c r="A66" s="18">
        <f>'GR n-2'!A66</f>
        <v>6424</v>
      </c>
      <c r="B66" s="19" t="str">
        <f>'GR n-2'!B66</f>
        <v>Equipamento de transporte</v>
      </c>
      <c r="C66" s="89">
        <v>122433.53</v>
      </c>
      <c r="D66" s="89">
        <v>0</v>
      </c>
      <c r="E66" s="44">
        <v>122433.53</v>
      </c>
      <c r="F66" s="89">
        <v>0</v>
      </c>
    </row>
    <row r="67" spans="1:6" outlineLevel="1" x14ac:dyDescent="0.2">
      <c r="A67" s="18">
        <f>'GR n-2'!A67</f>
        <v>6425</v>
      </c>
      <c r="B67" s="19" t="str">
        <f>'GR n-2'!B67</f>
        <v>Equipamento administrativo</v>
      </c>
      <c r="C67" s="89">
        <v>52560</v>
      </c>
      <c r="D67" s="89">
        <v>0</v>
      </c>
      <c r="E67" s="44">
        <v>52560</v>
      </c>
      <c r="F67" s="89">
        <v>0</v>
      </c>
    </row>
    <row r="68" spans="1:6" outlineLevel="1" x14ac:dyDescent="0.2">
      <c r="A68" s="18">
        <f>'GR n-2'!A68</f>
        <v>6426</v>
      </c>
      <c r="B68" s="19" t="str">
        <f>'GR n-2'!B68</f>
        <v>Equipamentos biológicos</v>
      </c>
      <c r="C68" s="89">
        <v>0</v>
      </c>
      <c r="D68" s="89">
        <v>0</v>
      </c>
      <c r="E68" s="44">
        <v>0</v>
      </c>
      <c r="F68" s="89">
        <v>0</v>
      </c>
    </row>
    <row r="69" spans="1:6" outlineLevel="1" x14ac:dyDescent="0.2">
      <c r="A69" s="18">
        <f>'GR n-2'!A69</f>
        <v>6427</v>
      </c>
      <c r="B69" s="19" t="str">
        <f>'GR n-2'!B69</f>
        <v>Outros activos fixos tangíveis</v>
      </c>
      <c r="C69" s="89">
        <v>15105</v>
      </c>
      <c r="D69" s="89">
        <v>0</v>
      </c>
      <c r="E69" s="44">
        <v>15105</v>
      </c>
      <c r="F69" s="89">
        <v>0</v>
      </c>
    </row>
    <row r="70" spans="1:6" outlineLevel="1" x14ac:dyDescent="0.2">
      <c r="A70" s="17">
        <f>'GR n-2'!A70</f>
        <v>643</v>
      </c>
      <c r="B70" s="15" t="str">
        <f>'GR n-2'!B70</f>
        <v>Activos intangíveis</v>
      </c>
      <c r="C70" s="44">
        <v>16494.8</v>
      </c>
      <c r="D70" s="44">
        <v>0</v>
      </c>
      <c r="E70" s="44">
        <v>16494.8</v>
      </c>
      <c r="F70" s="44">
        <v>0</v>
      </c>
    </row>
    <row r="71" spans="1:6" outlineLevel="1" x14ac:dyDescent="0.2">
      <c r="A71" s="18">
        <f>'GR n-2'!A71</f>
        <v>6431</v>
      </c>
      <c r="B71" s="337" t="str">
        <f>'GR n-2'!B71</f>
        <v>Goodwill</v>
      </c>
      <c r="C71" s="89">
        <v>0</v>
      </c>
      <c r="D71" s="89">
        <v>0</v>
      </c>
      <c r="E71" s="44">
        <v>0</v>
      </c>
      <c r="F71" s="89">
        <v>0</v>
      </c>
    </row>
    <row r="72" spans="1:6" outlineLevel="1" x14ac:dyDescent="0.2">
      <c r="A72" s="18">
        <f>'GR n-2'!A72</f>
        <v>6432</v>
      </c>
      <c r="B72" s="19" t="str">
        <f>'GR n-2'!B72</f>
        <v>Projectos de desenvolvimento</v>
      </c>
      <c r="C72" s="89">
        <v>0</v>
      </c>
      <c r="D72" s="89">
        <v>0</v>
      </c>
      <c r="E72" s="44">
        <v>0</v>
      </c>
      <c r="F72" s="89">
        <v>0</v>
      </c>
    </row>
    <row r="73" spans="1:6" outlineLevel="1" x14ac:dyDescent="0.2">
      <c r="A73" s="18">
        <f>'GR n-2'!A73</f>
        <v>6433</v>
      </c>
      <c r="B73" s="19" t="str">
        <f>'GR n-2'!B73</f>
        <v>Programas de computador</v>
      </c>
      <c r="C73" s="89">
        <v>0</v>
      </c>
      <c r="D73" s="89">
        <v>0</v>
      </c>
      <c r="E73" s="44">
        <v>0</v>
      </c>
      <c r="F73" s="89">
        <v>0</v>
      </c>
    </row>
    <row r="74" spans="1:6" outlineLevel="1" x14ac:dyDescent="0.2">
      <c r="A74" s="18">
        <f>'GR n-2'!A74</f>
        <v>6434</v>
      </c>
      <c r="B74" s="19" t="str">
        <f>'GR n-2'!B74</f>
        <v>Propriedade industrial</v>
      </c>
      <c r="C74" s="89">
        <v>0</v>
      </c>
      <c r="D74" s="89">
        <v>0</v>
      </c>
      <c r="E74" s="44">
        <v>0</v>
      </c>
      <c r="F74" s="89">
        <v>0</v>
      </c>
    </row>
    <row r="75" spans="1:6" outlineLevel="1" x14ac:dyDescent="0.2">
      <c r="A75" s="18">
        <f>'GR n-2'!A75</f>
        <v>6436</v>
      </c>
      <c r="B75" s="19" t="str">
        <f>'GR n-2'!B75</f>
        <v>Outros activos intangíveis</v>
      </c>
      <c r="C75" s="89">
        <v>16494.8</v>
      </c>
      <c r="D75" s="89">
        <v>0</v>
      </c>
      <c r="E75" s="44">
        <v>16494.8</v>
      </c>
      <c r="F75" s="89">
        <v>0</v>
      </c>
    </row>
    <row r="76" spans="1:6" x14ac:dyDescent="0.2">
      <c r="A76" s="16">
        <f>'GR n-2'!A76</f>
        <v>65</v>
      </c>
      <c r="B76" s="12" t="str">
        <f>'GR n-2'!B76</f>
        <v>Perdas por imparidade</v>
      </c>
      <c r="C76" s="44">
        <v>97276.17</v>
      </c>
      <c r="D76" s="44">
        <v>0</v>
      </c>
      <c r="E76" s="44">
        <v>97276.17</v>
      </c>
      <c r="F76" s="44">
        <v>0</v>
      </c>
    </row>
    <row r="77" spans="1:6" outlineLevel="1" x14ac:dyDescent="0.2">
      <c r="A77" s="17">
        <f>'GR n-2'!A77</f>
        <v>651</v>
      </c>
      <c r="B77" s="15" t="str">
        <f>'GR n-2'!B77</f>
        <v>Em dívidas a receber</v>
      </c>
      <c r="C77" s="44">
        <v>26117.42</v>
      </c>
      <c r="D77" s="44">
        <v>0</v>
      </c>
      <c r="E77" s="44">
        <v>26117.42</v>
      </c>
      <c r="F77" s="44">
        <v>0</v>
      </c>
    </row>
    <row r="78" spans="1:6" outlineLevel="1" x14ac:dyDescent="0.2">
      <c r="A78" s="18">
        <f>'GR n-2'!A78</f>
        <v>6511</v>
      </c>
      <c r="B78" s="19" t="str">
        <f>'GR n-2'!B78</f>
        <v>Clientes</v>
      </c>
      <c r="C78" s="89">
        <v>26117.42</v>
      </c>
      <c r="D78" s="89">
        <v>0</v>
      </c>
      <c r="E78" s="44">
        <v>26117.42</v>
      </c>
      <c r="F78" s="89">
        <v>0</v>
      </c>
    </row>
    <row r="79" spans="1:6" outlineLevel="1" x14ac:dyDescent="0.2">
      <c r="A79" s="18">
        <f>'GR n-2'!A79</f>
        <v>6512</v>
      </c>
      <c r="B79" s="19" t="str">
        <f>'GR n-2'!B79</f>
        <v>Outros devedores</v>
      </c>
      <c r="C79" s="89">
        <v>0</v>
      </c>
      <c r="D79" s="89">
        <v>0</v>
      </c>
      <c r="E79" s="44">
        <v>0</v>
      </c>
      <c r="F79" s="89">
        <v>0</v>
      </c>
    </row>
    <row r="80" spans="1:6" outlineLevel="1" x14ac:dyDescent="0.2">
      <c r="A80" s="17">
        <f>'GR n-2'!A80</f>
        <v>652</v>
      </c>
      <c r="B80" s="15" t="str">
        <f>'GR n-2'!B80</f>
        <v>Em inventários</v>
      </c>
      <c r="C80" s="89">
        <v>67131.25</v>
      </c>
      <c r="D80" s="89">
        <v>0</v>
      </c>
      <c r="E80" s="44">
        <v>67131.25</v>
      </c>
      <c r="F80" s="89">
        <v>0</v>
      </c>
    </row>
    <row r="81" spans="1:6" outlineLevel="1" x14ac:dyDescent="0.2">
      <c r="A81" s="17">
        <f>'GR n-2'!A81</f>
        <v>653</v>
      </c>
      <c r="B81" s="15" t="str">
        <f>'GR n-2'!B81</f>
        <v>Em investimentos financeiros</v>
      </c>
      <c r="C81" s="44">
        <v>1250</v>
      </c>
      <c r="D81" s="44">
        <v>0</v>
      </c>
      <c r="E81" s="44">
        <v>1250</v>
      </c>
      <c r="F81" s="44">
        <v>0</v>
      </c>
    </row>
    <row r="82" spans="1:6" outlineLevel="1" x14ac:dyDescent="0.2">
      <c r="A82" s="18">
        <f>'GR n-2'!A82</f>
        <v>6531</v>
      </c>
      <c r="B82" s="19" t="str">
        <f>'GR n-2'!B82</f>
        <v>Investimentos em subsidiárias</v>
      </c>
      <c r="C82" s="44">
        <v>1250</v>
      </c>
      <c r="D82" s="44">
        <v>0</v>
      </c>
      <c r="E82" s="44">
        <v>1250</v>
      </c>
      <c r="F82" s="44">
        <v>0</v>
      </c>
    </row>
    <row r="83" spans="1:6" outlineLevel="1" x14ac:dyDescent="0.2">
      <c r="A83" s="20">
        <f>'GR n-2'!A83</f>
        <v>65311</v>
      </c>
      <c r="B83" s="21" t="str">
        <f>'GR n-2'!B83</f>
        <v>Método da equivalência patrimonial</v>
      </c>
      <c r="C83" s="89">
        <v>1250</v>
      </c>
      <c r="D83" s="89">
        <v>0</v>
      </c>
      <c r="E83" s="44">
        <v>1250</v>
      </c>
      <c r="F83" s="89">
        <v>0</v>
      </c>
    </row>
    <row r="84" spans="1:6" outlineLevel="1" x14ac:dyDescent="0.2">
      <c r="A84" s="20">
        <f>'GR n-2'!A84</f>
        <v>65312</v>
      </c>
      <c r="B84" s="21" t="str">
        <f>'GR n-2'!B84</f>
        <v>Outros métodos</v>
      </c>
      <c r="C84" s="89">
        <v>0</v>
      </c>
      <c r="D84" s="89">
        <v>0</v>
      </c>
      <c r="E84" s="44">
        <v>0</v>
      </c>
      <c r="F84" s="89">
        <v>0</v>
      </c>
    </row>
    <row r="85" spans="1:6" outlineLevel="1" x14ac:dyDescent="0.2">
      <c r="A85" s="18">
        <f>'GR n-2'!A85</f>
        <v>6532</v>
      </c>
      <c r="B85" s="19" t="str">
        <f>'GR n-2'!B85</f>
        <v>Investimentos em associadas</v>
      </c>
      <c r="C85" s="44">
        <v>0</v>
      </c>
      <c r="D85" s="44">
        <v>0</v>
      </c>
      <c r="E85" s="44">
        <v>0</v>
      </c>
      <c r="F85" s="44">
        <v>0</v>
      </c>
    </row>
    <row r="86" spans="1:6" outlineLevel="1" x14ac:dyDescent="0.2">
      <c r="A86" s="20">
        <f>'GR n-2'!A86</f>
        <v>65321</v>
      </c>
      <c r="B86" s="21" t="str">
        <f>'GR n-2'!B86</f>
        <v>Método da equivalência patrimonial</v>
      </c>
      <c r="C86" s="89">
        <v>0</v>
      </c>
      <c r="D86" s="89">
        <v>0</v>
      </c>
      <c r="E86" s="44">
        <v>0</v>
      </c>
      <c r="F86" s="89">
        <v>0</v>
      </c>
    </row>
    <row r="87" spans="1:6" outlineLevel="1" x14ac:dyDescent="0.2">
      <c r="A87" s="20">
        <f>'GR n-2'!A87</f>
        <v>65322</v>
      </c>
      <c r="B87" s="21" t="str">
        <f>'GR n-2'!B87</f>
        <v>Outros métodos</v>
      </c>
      <c r="C87" s="89">
        <v>0</v>
      </c>
      <c r="D87" s="89">
        <v>0</v>
      </c>
      <c r="E87" s="44">
        <v>0</v>
      </c>
      <c r="F87" s="89">
        <v>0</v>
      </c>
    </row>
    <row r="88" spans="1:6" outlineLevel="1" x14ac:dyDescent="0.2">
      <c r="A88" s="18">
        <f>'GR n-2'!A88</f>
        <v>6533</v>
      </c>
      <c r="B88" s="19" t="str">
        <f>'GR n-2'!B88</f>
        <v>Investimentos em entidades conjuntamente controladas</v>
      </c>
      <c r="C88" s="44">
        <v>0</v>
      </c>
      <c r="D88" s="44">
        <v>0</v>
      </c>
      <c r="E88" s="44">
        <v>0</v>
      </c>
      <c r="F88" s="44">
        <v>0</v>
      </c>
    </row>
    <row r="89" spans="1:6" outlineLevel="1" x14ac:dyDescent="0.2">
      <c r="A89" s="20">
        <f>'GR n-2'!A89</f>
        <v>65331</v>
      </c>
      <c r="B89" s="21" t="str">
        <f>'GR n-2'!B89</f>
        <v>Método da equivalência patrimonial</v>
      </c>
      <c r="C89" s="89">
        <v>0</v>
      </c>
      <c r="D89" s="89">
        <v>0</v>
      </c>
      <c r="E89" s="44">
        <v>0</v>
      </c>
      <c r="F89" s="89">
        <v>0</v>
      </c>
    </row>
    <row r="90" spans="1:6" outlineLevel="1" x14ac:dyDescent="0.2">
      <c r="A90" s="20">
        <f>'GR n-2'!A90</f>
        <v>65332</v>
      </c>
      <c r="B90" s="21" t="str">
        <f>'GR n-2'!B90</f>
        <v>Outros métodos</v>
      </c>
      <c r="C90" s="89">
        <v>0</v>
      </c>
      <c r="D90" s="89">
        <v>0</v>
      </c>
      <c r="E90" s="44">
        <v>0</v>
      </c>
      <c r="F90" s="89">
        <v>0</v>
      </c>
    </row>
    <row r="91" spans="1:6" outlineLevel="1" x14ac:dyDescent="0.2">
      <c r="A91" s="18">
        <f>'GR n-2'!A91</f>
        <v>6534</v>
      </c>
      <c r="B91" s="19" t="str">
        <f>'GR n-2'!B91</f>
        <v>Investimentos noutras empresas</v>
      </c>
      <c r="C91" s="89">
        <v>0</v>
      </c>
      <c r="D91" s="89">
        <v>0</v>
      </c>
      <c r="E91" s="44">
        <v>0</v>
      </c>
      <c r="F91" s="89">
        <v>0</v>
      </c>
    </row>
    <row r="92" spans="1:6" outlineLevel="1" x14ac:dyDescent="0.2">
      <c r="A92" s="18">
        <f>'GR n-2'!A92</f>
        <v>6535</v>
      </c>
      <c r="B92" s="19" t="str">
        <f>'GR n-2'!B92</f>
        <v>Outros investimentos financeiros</v>
      </c>
      <c r="C92" s="89">
        <v>0</v>
      </c>
      <c r="D92" s="89">
        <v>0</v>
      </c>
      <c r="E92" s="44">
        <v>0</v>
      </c>
      <c r="F92" s="89">
        <v>0</v>
      </c>
    </row>
    <row r="93" spans="1:6" outlineLevel="1" x14ac:dyDescent="0.2">
      <c r="A93" s="17">
        <f>'GR n-2'!A93</f>
        <v>654</v>
      </c>
      <c r="B93" s="15" t="str">
        <f>'GR n-2'!B93</f>
        <v>Em propriedades de investimento</v>
      </c>
      <c r="C93" s="44">
        <v>0</v>
      </c>
      <c r="D93" s="44">
        <v>0</v>
      </c>
      <c r="E93" s="44">
        <v>0</v>
      </c>
      <c r="F93" s="44">
        <v>0</v>
      </c>
    </row>
    <row r="94" spans="1:6" outlineLevel="1" x14ac:dyDescent="0.2">
      <c r="A94" s="18">
        <f>'GR n-2'!A94</f>
        <v>6541</v>
      </c>
      <c r="B94" s="19" t="str">
        <f>'GR n-2'!B94</f>
        <v>Terrenos e recursos naturais</v>
      </c>
      <c r="C94" s="89">
        <v>0</v>
      </c>
      <c r="D94" s="89">
        <v>0</v>
      </c>
      <c r="E94" s="44">
        <v>0</v>
      </c>
      <c r="F94" s="89">
        <v>0</v>
      </c>
    </row>
    <row r="95" spans="1:6" outlineLevel="1" x14ac:dyDescent="0.2">
      <c r="A95" s="18">
        <f>'GR n-2'!A95</f>
        <v>6542</v>
      </c>
      <c r="B95" s="19" t="str">
        <f>'GR n-2'!B95</f>
        <v>Edifícios e outras construções</v>
      </c>
      <c r="C95" s="89">
        <v>0</v>
      </c>
      <c r="D95" s="89">
        <v>0</v>
      </c>
      <c r="E95" s="44">
        <v>0</v>
      </c>
      <c r="F95" s="89">
        <v>0</v>
      </c>
    </row>
    <row r="96" spans="1:6" outlineLevel="1" x14ac:dyDescent="0.2">
      <c r="A96" s="18">
        <f>'GR n-2'!A96</f>
        <v>6546</v>
      </c>
      <c r="B96" s="19" t="str">
        <f>'GR n-2'!B96</f>
        <v>Outras propriedades de investimento</v>
      </c>
      <c r="C96" s="89">
        <v>0</v>
      </c>
      <c r="D96" s="89">
        <v>0</v>
      </c>
      <c r="E96" s="44">
        <v>0</v>
      </c>
      <c r="F96" s="89">
        <v>0</v>
      </c>
    </row>
    <row r="97" spans="1:6" outlineLevel="1" x14ac:dyDescent="0.2">
      <c r="A97" s="17">
        <f>'GR n-2'!A97</f>
        <v>655</v>
      </c>
      <c r="B97" s="15" t="str">
        <f>'GR n-2'!B97</f>
        <v>Em activos fixos tangíveis</v>
      </c>
      <c r="C97" s="44">
        <v>2777.5</v>
      </c>
      <c r="D97" s="44">
        <v>0</v>
      </c>
      <c r="E97" s="44">
        <v>2777.5</v>
      </c>
      <c r="F97" s="44">
        <v>0</v>
      </c>
    </row>
    <row r="98" spans="1:6" outlineLevel="1" x14ac:dyDescent="0.2">
      <c r="A98" s="18">
        <f>'GR n-2'!A98</f>
        <v>6551</v>
      </c>
      <c r="B98" s="19" t="str">
        <f>'GR n-2'!B98</f>
        <v>Terrenos e recursos naturais</v>
      </c>
      <c r="C98" s="89">
        <v>0</v>
      </c>
      <c r="D98" s="89">
        <v>0</v>
      </c>
      <c r="E98" s="44">
        <v>0</v>
      </c>
      <c r="F98" s="89">
        <v>0</v>
      </c>
    </row>
    <row r="99" spans="1:6" outlineLevel="1" x14ac:dyDescent="0.2">
      <c r="A99" s="18">
        <f>'GR n-2'!A99</f>
        <v>6552</v>
      </c>
      <c r="B99" s="19" t="str">
        <f>'GR n-2'!B99</f>
        <v>Edifícios e outras construções</v>
      </c>
      <c r="C99" s="89">
        <v>0</v>
      </c>
      <c r="D99" s="89">
        <v>0</v>
      </c>
      <c r="E99" s="44">
        <v>0</v>
      </c>
      <c r="F99" s="89">
        <v>0</v>
      </c>
    </row>
    <row r="100" spans="1:6" outlineLevel="1" x14ac:dyDescent="0.2">
      <c r="A100" s="18">
        <f>'GR n-2'!A100</f>
        <v>6553</v>
      </c>
      <c r="B100" s="19" t="str">
        <f>'GR n-2'!B100</f>
        <v>Equipamento básico</v>
      </c>
      <c r="C100" s="89">
        <v>0</v>
      </c>
      <c r="D100" s="89">
        <v>0</v>
      </c>
      <c r="E100" s="44">
        <v>0</v>
      </c>
      <c r="F100" s="89">
        <v>0</v>
      </c>
    </row>
    <row r="101" spans="1:6" outlineLevel="1" x14ac:dyDescent="0.2">
      <c r="A101" s="18">
        <f>'GR n-2'!A101</f>
        <v>6554</v>
      </c>
      <c r="B101" s="19" t="str">
        <f>'GR n-2'!B101</f>
        <v>Equipamento de transporte</v>
      </c>
      <c r="C101" s="89">
        <v>2777.5</v>
      </c>
      <c r="D101" s="89">
        <v>0</v>
      </c>
      <c r="E101" s="44">
        <v>2777.5</v>
      </c>
      <c r="F101" s="89">
        <v>0</v>
      </c>
    </row>
    <row r="102" spans="1:6" outlineLevel="1" x14ac:dyDescent="0.2">
      <c r="A102" s="18">
        <f>'GR n-2'!A102</f>
        <v>6555</v>
      </c>
      <c r="B102" s="19" t="str">
        <f>'GR n-2'!B102</f>
        <v>Equipamento administrativo</v>
      </c>
      <c r="C102" s="89">
        <v>0</v>
      </c>
      <c r="D102" s="89">
        <v>0</v>
      </c>
      <c r="E102" s="44">
        <v>0</v>
      </c>
      <c r="F102" s="89">
        <v>0</v>
      </c>
    </row>
    <row r="103" spans="1:6" outlineLevel="1" x14ac:dyDescent="0.2">
      <c r="A103" s="18">
        <f>'GR n-2'!A103</f>
        <v>6556</v>
      </c>
      <c r="B103" s="19" t="str">
        <f>'GR n-2'!B103</f>
        <v>Equipamentos biológicos</v>
      </c>
      <c r="C103" s="89">
        <v>0</v>
      </c>
      <c r="D103" s="89">
        <v>0</v>
      </c>
      <c r="E103" s="44">
        <v>0</v>
      </c>
      <c r="F103" s="89">
        <v>0</v>
      </c>
    </row>
    <row r="104" spans="1:6" outlineLevel="1" x14ac:dyDescent="0.2">
      <c r="A104" s="18">
        <f>'GR n-2'!A104</f>
        <v>6557</v>
      </c>
      <c r="B104" s="19" t="str">
        <f>'GR n-2'!B104</f>
        <v>Outros activos fixos tangíveis</v>
      </c>
      <c r="C104" s="89">
        <v>0</v>
      </c>
      <c r="D104" s="89">
        <v>0</v>
      </c>
      <c r="E104" s="44">
        <v>0</v>
      </c>
      <c r="F104" s="89">
        <v>0</v>
      </c>
    </row>
    <row r="105" spans="1:6" outlineLevel="1" x14ac:dyDescent="0.2">
      <c r="A105" s="17">
        <f>'GR n-2'!A105</f>
        <v>656</v>
      </c>
      <c r="B105" s="15" t="str">
        <f>'GR n-2'!B105</f>
        <v>Em activos intangíveis</v>
      </c>
      <c r="C105" s="44">
        <v>0</v>
      </c>
      <c r="D105" s="44">
        <v>0</v>
      </c>
      <c r="E105" s="44">
        <v>0</v>
      </c>
      <c r="F105" s="44">
        <v>0</v>
      </c>
    </row>
    <row r="106" spans="1:6" outlineLevel="1" x14ac:dyDescent="0.2">
      <c r="A106" s="18">
        <f>'GR n-2'!A106</f>
        <v>6561</v>
      </c>
      <c r="B106" s="337" t="str">
        <f>'GR n-2'!B106</f>
        <v>Goodwill</v>
      </c>
      <c r="C106" s="89">
        <v>0</v>
      </c>
      <c r="D106" s="89">
        <v>0</v>
      </c>
      <c r="E106" s="44">
        <v>0</v>
      </c>
      <c r="F106" s="89">
        <v>0</v>
      </c>
    </row>
    <row r="107" spans="1:6" outlineLevel="1" x14ac:dyDescent="0.2">
      <c r="A107" s="18">
        <f>'GR n-2'!A107</f>
        <v>6562</v>
      </c>
      <c r="B107" s="19" t="str">
        <f>'GR n-2'!B107</f>
        <v>Projectos de desenvolvimento</v>
      </c>
      <c r="C107" s="89">
        <v>0</v>
      </c>
      <c r="D107" s="89">
        <v>0</v>
      </c>
      <c r="E107" s="44">
        <v>0</v>
      </c>
      <c r="F107" s="89">
        <v>0</v>
      </c>
    </row>
    <row r="108" spans="1:6" outlineLevel="1" x14ac:dyDescent="0.2">
      <c r="A108" s="18">
        <f>'GR n-2'!A108</f>
        <v>6563</v>
      </c>
      <c r="B108" s="19" t="str">
        <f>'GR n-2'!B108</f>
        <v>Programas de computador</v>
      </c>
      <c r="C108" s="89">
        <v>0</v>
      </c>
      <c r="D108" s="89">
        <v>0</v>
      </c>
      <c r="E108" s="44">
        <v>0</v>
      </c>
      <c r="F108" s="89">
        <v>0</v>
      </c>
    </row>
    <row r="109" spans="1:6" outlineLevel="1" x14ac:dyDescent="0.2">
      <c r="A109" s="18">
        <f>'GR n-2'!A109</f>
        <v>6564</v>
      </c>
      <c r="B109" s="19" t="str">
        <f>'GR n-2'!B109</f>
        <v>Propriedade industrial</v>
      </c>
      <c r="C109" s="89">
        <v>0</v>
      </c>
      <c r="D109" s="89">
        <v>0</v>
      </c>
      <c r="E109" s="44">
        <v>0</v>
      </c>
      <c r="F109" s="89">
        <v>0</v>
      </c>
    </row>
    <row r="110" spans="1:6" outlineLevel="1" x14ac:dyDescent="0.2">
      <c r="A110" s="18">
        <f>'GR n-2'!A110</f>
        <v>6566</v>
      </c>
      <c r="B110" s="19" t="str">
        <f>'GR n-2'!B110</f>
        <v>Outros activos intangíveis</v>
      </c>
      <c r="C110" s="89">
        <v>0</v>
      </c>
      <c r="D110" s="89">
        <v>0</v>
      </c>
      <c r="E110" s="44">
        <v>0</v>
      </c>
      <c r="F110" s="89">
        <v>0</v>
      </c>
    </row>
    <row r="111" spans="1:6" outlineLevel="1" x14ac:dyDescent="0.2">
      <c r="A111" s="17">
        <f>'GR n-2'!A111</f>
        <v>657</v>
      </c>
      <c r="B111" s="15" t="str">
        <f>'GR n-2'!B111</f>
        <v>Em investimentos em curso</v>
      </c>
      <c r="C111" s="44">
        <v>0</v>
      </c>
      <c r="D111" s="44">
        <v>0</v>
      </c>
      <c r="E111" s="44">
        <v>0</v>
      </c>
      <c r="F111" s="44">
        <v>0</v>
      </c>
    </row>
    <row r="112" spans="1:6" outlineLevel="1" x14ac:dyDescent="0.2">
      <c r="A112" s="18">
        <f>'GR n-2'!A112</f>
        <v>6571</v>
      </c>
      <c r="B112" s="19" t="str">
        <f>'GR n-2'!B112</f>
        <v>Investimentos financeiros em curso</v>
      </c>
      <c r="C112" s="89">
        <v>0</v>
      </c>
      <c r="D112" s="89">
        <v>0</v>
      </c>
      <c r="E112" s="44">
        <v>0</v>
      </c>
      <c r="F112" s="89">
        <v>0</v>
      </c>
    </row>
    <row r="113" spans="1:6" outlineLevel="1" x14ac:dyDescent="0.2">
      <c r="A113" s="18">
        <f>'GR n-2'!A113</f>
        <v>6572</v>
      </c>
      <c r="B113" s="19" t="str">
        <f>'GR n-2'!B113</f>
        <v>Propriedades de investimento em curso</v>
      </c>
      <c r="C113" s="89">
        <v>0</v>
      </c>
      <c r="D113" s="89">
        <v>0</v>
      </c>
      <c r="E113" s="44">
        <v>0</v>
      </c>
      <c r="F113" s="89">
        <v>0</v>
      </c>
    </row>
    <row r="114" spans="1:6" outlineLevel="1" x14ac:dyDescent="0.2">
      <c r="A114" s="18">
        <f>'GR n-2'!A114</f>
        <v>6573</v>
      </c>
      <c r="B114" s="19" t="str">
        <f>'GR n-2'!B114</f>
        <v>Activos fixos tangíveis em curso</v>
      </c>
      <c r="C114" s="89">
        <v>0</v>
      </c>
      <c r="D114" s="89">
        <v>0</v>
      </c>
      <c r="E114" s="44">
        <v>0</v>
      </c>
      <c r="F114" s="89">
        <v>0</v>
      </c>
    </row>
    <row r="115" spans="1:6" outlineLevel="1" x14ac:dyDescent="0.2">
      <c r="A115" s="18">
        <f>'GR n-2'!A115</f>
        <v>6574</v>
      </c>
      <c r="B115" s="19" t="str">
        <f>'GR n-2'!B115</f>
        <v>Activos intangíveis em curso</v>
      </c>
      <c r="C115" s="89">
        <v>0</v>
      </c>
      <c r="D115" s="89">
        <v>0</v>
      </c>
      <c r="E115" s="44">
        <v>0</v>
      </c>
      <c r="F115" s="89">
        <v>0</v>
      </c>
    </row>
    <row r="116" spans="1:6" outlineLevel="1" x14ac:dyDescent="0.2">
      <c r="A116" s="17">
        <f>'GR n-2'!A116</f>
        <v>658</v>
      </c>
      <c r="B116" s="15" t="str">
        <f>'GR n-2'!B116</f>
        <v>Em activos não correntes detidos para venda</v>
      </c>
      <c r="C116" s="89">
        <v>0</v>
      </c>
      <c r="D116" s="89">
        <v>0</v>
      </c>
      <c r="E116" s="44">
        <v>0</v>
      </c>
      <c r="F116" s="89">
        <v>0</v>
      </c>
    </row>
    <row r="117" spans="1:6" x14ac:dyDescent="0.2">
      <c r="A117" s="16">
        <f>'GR n-2'!A117</f>
        <v>66</v>
      </c>
      <c r="B117" s="12" t="str">
        <f>'GR n-2'!B117</f>
        <v>Perdas por reduções de justo valor</v>
      </c>
      <c r="C117" s="44">
        <v>0</v>
      </c>
      <c r="D117" s="44">
        <v>0</v>
      </c>
      <c r="E117" s="44">
        <v>0</v>
      </c>
      <c r="F117" s="44">
        <v>0</v>
      </c>
    </row>
    <row r="118" spans="1:6" outlineLevel="1" x14ac:dyDescent="0.2">
      <c r="A118" s="17">
        <f>'GR n-2'!A118</f>
        <v>661</v>
      </c>
      <c r="B118" s="15" t="str">
        <f>'GR n-2'!B118</f>
        <v>Em instrumentos financeiros</v>
      </c>
      <c r="C118" s="89">
        <v>0</v>
      </c>
      <c r="D118" s="89">
        <v>0</v>
      </c>
      <c r="E118" s="44">
        <v>0</v>
      </c>
      <c r="F118" s="89">
        <v>0</v>
      </c>
    </row>
    <row r="119" spans="1:6" outlineLevel="1" x14ac:dyDescent="0.2">
      <c r="A119" s="17">
        <f>'GR n-2'!A119</f>
        <v>662</v>
      </c>
      <c r="B119" s="15" t="str">
        <f>'GR n-2'!B119</f>
        <v>Em investimentos financeiros</v>
      </c>
      <c r="C119" s="89">
        <v>0</v>
      </c>
      <c r="D119" s="89">
        <v>0</v>
      </c>
      <c r="E119" s="44">
        <v>0</v>
      </c>
      <c r="F119" s="89">
        <v>0</v>
      </c>
    </row>
    <row r="120" spans="1:6" outlineLevel="1" x14ac:dyDescent="0.2">
      <c r="A120" s="17">
        <f>'GR n-2'!A120</f>
        <v>663</v>
      </c>
      <c r="B120" s="15" t="str">
        <f>'GR n-2'!B120</f>
        <v>Em propriedades de investimento</v>
      </c>
      <c r="C120" s="89">
        <v>0</v>
      </c>
      <c r="D120" s="89">
        <v>0</v>
      </c>
      <c r="E120" s="44">
        <v>0</v>
      </c>
      <c r="F120" s="89">
        <v>0</v>
      </c>
    </row>
    <row r="121" spans="1:6" outlineLevel="1" x14ac:dyDescent="0.2">
      <c r="A121" s="17">
        <f>'GR n-2'!A121</f>
        <v>664</v>
      </c>
      <c r="B121" s="15" t="str">
        <f>'GR n-2'!B121</f>
        <v>Em activos biológicos</v>
      </c>
      <c r="C121" s="89">
        <v>0</v>
      </c>
      <c r="D121" s="89">
        <v>0</v>
      </c>
      <c r="E121" s="44">
        <v>0</v>
      </c>
      <c r="F121" s="89">
        <v>0</v>
      </c>
    </row>
    <row r="122" spans="1:6" x14ac:dyDescent="0.2">
      <c r="A122" s="16">
        <f>'GR n-2'!A122</f>
        <v>67</v>
      </c>
      <c r="B122" s="12" t="str">
        <f>'GR n-2'!B122</f>
        <v>Provisões do período</v>
      </c>
      <c r="C122" s="44">
        <v>48470.51</v>
      </c>
      <c r="D122" s="44">
        <v>0</v>
      </c>
      <c r="E122" s="44">
        <v>48470.51</v>
      </c>
      <c r="F122" s="44">
        <v>0</v>
      </c>
    </row>
    <row r="123" spans="1:6" outlineLevel="1" x14ac:dyDescent="0.2">
      <c r="A123" s="17">
        <f>'GR n-2'!A123</f>
        <v>671</v>
      </c>
      <c r="B123" s="15" t="str">
        <f>'GR n-2'!B123</f>
        <v>Impostos</v>
      </c>
      <c r="C123" s="89">
        <v>0</v>
      </c>
      <c r="D123" s="89">
        <v>0</v>
      </c>
      <c r="E123" s="44">
        <v>0</v>
      </c>
      <c r="F123" s="89">
        <v>0</v>
      </c>
    </row>
    <row r="124" spans="1:6" outlineLevel="1" x14ac:dyDescent="0.2">
      <c r="A124" s="17">
        <f>'GR n-2'!A124</f>
        <v>672</v>
      </c>
      <c r="B124" s="15" t="str">
        <f>'GR n-2'!B124</f>
        <v>Garantias a clientes</v>
      </c>
      <c r="C124" s="89">
        <v>0</v>
      </c>
      <c r="D124" s="89">
        <v>0</v>
      </c>
      <c r="E124" s="44">
        <v>0</v>
      </c>
      <c r="F124" s="89">
        <v>0</v>
      </c>
    </row>
    <row r="125" spans="1:6" outlineLevel="1" x14ac:dyDescent="0.2">
      <c r="A125" s="17">
        <f>'GR n-2'!A125</f>
        <v>673</v>
      </c>
      <c r="B125" s="15" t="str">
        <f>'GR n-2'!B125</f>
        <v>Processos judiciais em curso</v>
      </c>
      <c r="C125" s="89">
        <v>48470.51</v>
      </c>
      <c r="D125" s="89">
        <v>0</v>
      </c>
      <c r="E125" s="44">
        <v>48470.51</v>
      </c>
      <c r="F125" s="89">
        <v>0</v>
      </c>
    </row>
    <row r="126" spans="1:6" outlineLevel="1" x14ac:dyDescent="0.2">
      <c r="A126" s="17">
        <f>'GR n-2'!A126</f>
        <v>674</v>
      </c>
      <c r="B126" s="15" t="str">
        <f>'GR n-2'!B126</f>
        <v>Acidentes no trabalho e doenças profissionais</v>
      </c>
      <c r="C126" s="89">
        <v>0</v>
      </c>
      <c r="D126" s="89">
        <v>0</v>
      </c>
      <c r="E126" s="44">
        <v>0</v>
      </c>
      <c r="F126" s="89">
        <v>0</v>
      </c>
    </row>
    <row r="127" spans="1:6" outlineLevel="1" x14ac:dyDescent="0.2">
      <c r="A127" s="17">
        <f>'GR n-2'!A127</f>
        <v>675</v>
      </c>
      <c r="B127" s="15" t="str">
        <f>'GR n-2'!B127</f>
        <v>Matérias ambientais</v>
      </c>
      <c r="C127" s="89">
        <v>0</v>
      </c>
      <c r="D127" s="89">
        <v>0</v>
      </c>
      <c r="E127" s="44">
        <v>0</v>
      </c>
      <c r="F127" s="89">
        <v>0</v>
      </c>
    </row>
    <row r="128" spans="1:6" outlineLevel="1" x14ac:dyDescent="0.2">
      <c r="A128" s="17">
        <f>'GR n-2'!A128</f>
        <v>676</v>
      </c>
      <c r="B128" s="15" t="str">
        <f>'GR n-2'!B128</f>
        <v>Contratos onerosos</v>
      </c>
      <c r="C128" s="89">
        <v>0</v>
      </c>
      <c r="D128" s="89">
        <v>0</v>
      </c>
      <c r="E128" s="44">
        <v>0</v>
      </c>
      <c r="F128" s="89">
        <v>0</v>
      </c>
    </row>
    <row r="129" spans="1:6" outlineLevel="1" x14ac:dyDescent="0.2">
      <c r="A129" s="17">
        <f>'GR n-2'!A129</f>
        <v>677</v>
      </c>
      <c r="B129" s="15" t="str">
        <f>'GR n-2'!B129</f>
        <v>Reestruturação</v>
      </c>
      <c r="C129" s="89">
        <v>0</v>
      </c>
      <c r="D129" s="89">
        <v>0</v>
      </c>
      <c r="E129" s="44">
        <v>0</v>
      </c>
      <c r="F129" s="89">
        <v>0</v>
      </c>
    </row>
    <row r="130" spans="1:6" outlineLevel="1" x14ac:dyDescent="0.2">
      <c r="A130" s="17">
        <f>'GR n-2'!A130</f>
        <v>678</v>
      </c>
      <c r="B130" s="15" t="str">
        <f>'GR n-2'!B130</f>
        <v>Outras provisões</v>
      </c>
      <c r="C130" s="89">
        <v>0</v>
      </c>
      <c r="D130" s="89">
        <v>0</v>
      </c>
      <c r="E130" s="44">
        <v>0</v>
      </c>
      <c r="F130" s="89">
        <v>0</v>
      </c>
    </row>
    <row r="131" spans="1:6" x14ac:dyDescent="0.2">
      <c r="A131" s="16">
        <f>'GR n-2'!A131</f>
        <v>68</v>
      </c>
      <c r="B131" s="12" t="str">
        <f>'GR n-2'!B131</f>
        <v>Outros gastos</v>
      </c>
      <c r="C131" s="44">
        <v>2371174.8200000003</v>
      </c>
      <c r="D131" s="44">
        <v>0</v>
      </c>
      <c r="E131" s="44">
        <v>2371174.8200000003</v>
      </c>
      <c r="F131" s="44">
        <v>0</v>
      </c>
    </row>
    <row r="132" spans="1:6" outlineLevel="1" x14ac:dyDescent="0.2">
      <c r="A132" s="17">
        <f>'GR n-2'!A132</f>
        <v>681</v>
      </c>
      <c r="B132" s="15" t="str">
        <f>'GR n-2'!B132</f>
        <v>Impostos</v>
      </c>
      <c r="C132" s="44">
        <v>28373.67</v>
      </c>
      <c r="D132" s="44">
        <v>0</v>
      </c>
      <c r="E132" s="44">
        <v>28373.67</v>
      </c>
      <c r="F132" s="44">
        <v>0</v>
      </c>
    </row>
    <row r="133" spans="1:6" outlineLevel="1" x14ac:dyDescent="0.2">
      <c r="A133" s="18">
        <f>'GR n-2'!A133</f>
        <v>6811</v>
      </c>
      <c r="B133" s="19" t="str">
        <f>'GR n-2'!B133</f>
        <v>Impostos directos</v>
      </c>
      <c r="C133" s="89">
        <v>0</v>
      </c>
      <c r="D133" s="89">
        <v>0</v>
      </c>
      <c r="E133" s="44">
        <v>0</v>
      </c>
      <c r="F133" s="89">
        <v>0</v>
      </c>
    </row>
    <row r="134" spans="1:6" outlineLevel="1" x14ac:dyDescent="0.2">
      <c r="A134" s="18">
        <f>'GR n-2'!A134</f>
        <v>6812</v>
      </c>
      <c r="B134" s="19" t="str">
        <f>'GR n-2'!B134</f>
        <v>Impostos indirectos</v>
      </c>
      <c r="C134" s="89">
        <v>28321.67</v>
      </c>
      <c r="D134" s="89">
        <v>0</v>
      </c>
      <c r="E134" s="44">
        <v>28321.67</v>
      </c>
      <c r="F134" s="89">
        <v>0</v>
      </c>
    </row>
    <row r="135" spans="1:6" outlineLevel="1" x14ac:dyDescent="0.2">
      <c r="A135" s="18">
        <f>'GR n-2'!A135</f>
        <v>6813</v>
      </c>
      <c r="B135" s="19" t="str">
        <f>'GR n-2'!B135</f>
        <v>Taxas</v>
      </c>
      <c r="C135" s="89">
        <v>52</v>
      </c>
      <c r="D135" s="89">
        <v>0</v>
      </c>
      <c r="E135" s="44">
        <v>52</v>
      </c>
      <c r="F135" s="89">
        <v>0</v>
      </c>
    </row>
    <row r="136" spans="1:6" outlineLevel="1" x14ac:dyDescent="0.2">
      <c r="A136" s="17">
        <f>'GR n-2'!A136</f>
        <v>682</v>
      </c>
      <c r="B136" s="15" t="str">
        <f>'GR n-2'!B136</f>
        <v>Descontos de pronto pagamento concedidos</v>
      </c>
      <c r="C136" s="89">
        <v>0</v>
      </c>
      <c r="D136" s="89">
        <v>0</v>
      </c>
      <c r="E136" s="44">
        <v>0</v>
      </c>
      <c r="F136" s="89">
        <v>0</v>
      </c>
    </row>
    <row r="137" spans="1:6" outlineLevel="1" x14ac:dyDescent="0.2">
      <c r="A137" s="17">
        <f>'GR n-2'!A137</f>
        <v>683</v>
      </c>
      <c r="B137" s="15" t="str">
        <f>'GR n-2'!B137</f>
        <v>Dívidas incobráveis</v>
      </c>
      <c r="C137" s="89">
        <v>0</v>
      </c>
      <c r="D137" s="89">
        <v>0</v>
      </c>
      <c r="E137" s="44">
        <v>0</v>
      </c>
      <c r="F137" s="89">
        <v>0</v>
      </c>
    </row>
    <row r="138" spans="1:6" outlineLevel="1" x14ac:dyDescent="0.2">
      <c r="A138" s="17">
        <f>'GR n-2'!A138</f>
        <v>684</v>
      </c>
      <c r="B138" s="15" t="str">
        <f>'GR n-2'!B138</f>
        <v>Perdas em inventários</v>
      </c>
      <c r="C138" s="44">
        <v>3740.97</v>
      </c>
      <c r="D138" s="44">
        <v>0</v>
      </c>
      <c r="E138" s="44">
        <v>3740.97</v>
      </c>
      <c r="F138" s="44">
        <v>0</v>
      </c>
    </row>
    <row r="139" spans="1:6" outlineLevel="1" x14ac:dyDescent="0.2">
      <c r="A139" s="18">
        <f>'GR n-2'!A139</f>
        <v>6841</v>
      </c>
      <c r="B139" s="19" t="str">
        <f>'GR n-2'!B139</f>
        <v>Sinistros</v>
      </c>
      <c r="C139" s="89">
        <v>0</v>
      </c>
      <c r="D139" s="89">
        <v>0</v>
      </c>
      <c r="E139" s="44">
        <v>0</v>
      </c>
      <c r="F139" s="89">
        <v>0</v>
      </c>
    </row>
    <row r="140" spans="1:6" outlineLevel="1" x14ac:dyDescent="0.2">
      <c r="A140" s="18">
        <f>'GR n-2'!A140</f>
        <v>6842</v>
      </c>
      <c r="B140" s="19" t="str">
        <f>'GR n-2'!B140</f>
        <v>Quebras</v>
      </c>
      <c r="C140" s="89">
        <v>0</v>
      </c>
      <c r="D140" s="89">
        <v>0</v>
      </c>
      <c r="E140" s="44">
        <v>0</v>
      </c>
      <c r="F140" s="89">
        <v>0</v>
      </c>
    </row>
    <row r="141" spans="1:6" outlineLevel="1" x14ac:dyDescent="0.2">
      <c r="A141" s="18">
        <f>'GR n-2'!A141</f>
        <v>6848</v>
      </c>
      <c r="B141" s="19" t="str">
        <f>'GR n-2'!B141</f>
        <v>Outras perdas</v>
      </c>
      <c r="C141" s="89">
        <v>3740.97</v>
      </c>
      <c r="D141" s="89">
        <v>0</v>
      </c>
      <c r="E141" s="44">
        <v>3740.97</v>
      </c>
      <c r="F141" s="89">
        <v>0</v>
      </c>
    </row>
    <row r="142" spans="1:6" outlineLevel="1" x14ac:dyDescent="0.2">
      <c r="A142" s="17">
        <f>'GR n-2'!A142</f>
        <v>685</v>
      </c>
      <c r="B142" s="15" t="str">
        <f>'GR n-2'!B142</f>
        <v>Gastos e perdas em subsid., assoc. e empreend. conjuntos</v>
      </c>
      <c r="C142" s="44">
        <v>500000</v>
      </c>
      <c r="D142" s="44">
        <v>0</v>
      </c>
      <c r="E142" s="44">
        <v>500000</v>
      </c>
      <c r="F142" s="44">
        <v>0</v>
      </c>
    </row>
    <row r="143" spans="1:6" outlineLevel="1" x14ac:dyDescent="0.2">
      <c r="A143" s="18">
        <f>'GR n-2'!A143</f>
        <v>6851</v>
      </c>
      <c r="B143" s="19" t="str">
        <f>'GR n-2'!B143</f>
        <v>Cobertura de prejuízos</v>
      </c>
      <c r="C143" s="89">
        <v>0</v>
      </c>
      <c r="D143" s="89">
        <v>0</v>
      </c>
      <c r="E143" s="44">
        <v>0</v>
      </c>
      <c r="F143" s="89">
        <v>0</v>
      </c>
    </row>
    <row r="144" spans="1:6" outlineLevel="1" x14ac:dyDescent="0.2">
      <c r="A144" s="18">
        <f>'GR n-2'!A144</f>
        <v>6852</v>
      </c>
      <c r="B144" s="19" t="str">
        <f>'GR n-2'!B144</f>
        <v>Aplicação do método da equivalência patrimonial</v>
      </c>
      <c r="C144" s="89">
        <v>0</v>
      </c>
      <c r="D144" s="89">
        <v>0</v>
      </c>
      <c r="E144" s="44">
        <v>0</v>
      </c>
      <c r="F144" s="89">
        <v>0</v>
      </c>
    </row>
    <row r="145" spans="1:6" outlineLevel="1" x14ac:dyDescent="0.2">
      <c r="A145" s="18">
        <f>'GR n-2'!A145</f>
        <v>6853</v>
      </c>
      <c r="B145" s="19" t="str">
        <f>'GR n-2'!B145</f>
        <v>Alienações</v>
      </c>
      <c r="C145" s="89">
        <v>500000</v>
      </c>
      <c r="D145" s="89">
        <v>0</v>
      </c>
      <c r="E145" s="44">
        <v>500000</v>
      </c>
      <c r="F145" s="89">
        <v>0</v>
      </c>
    </row>
    <row r="146" spans="1:6" outlineLevel="1" x14ac:dyDescent="0.2">
      <c r="A146" s="18">
        <f>'GR n-2'!A146</f>
        <v>6858</v>
      </c>
      <c r="B146" s="19" t="str">
        <f>'GR n-2'!B146</f>
        <v>Outros gastos e perdas</v>
      </c>
      <c r="C146" s="89">
        <v>0</v>
      </c>
      <c r="D146" s="89">
        <v>0</v>
      </c>
      <c r="E146" s="44">
        <v>0</v>
      </c>
      <c r="F146" s="89">
        <v>0</v>
      </c>
    </row>
    <row r="147" spans="1:6" outlineLevel="1" x14ac:dyDescent="0.2">
      <c r="A147" s="17">
        <f>'GR n-2'!A147</f>
        <v>686</v>
      </c>
      <c r="B147" s="15" t="str">
        <f>'GR n-2'!B147</f>
        <v>Gastos e perdas nos restantes investimentos financeiros</v>
      </c>
      <c r="C147" s="44">
        <v>0</v>
      </c>
      <c r="D147" s="44">
        <v>0</v>
      </c>
      <c r="E147" s="44">
        <v>0</v>
      </c>
      <c r="F147" s="44">
        <v>0</v>
      </c>
    </row>
    <row r="148" spans="1:6" outlineLevel="1" x14ac:dyDescent="0.2">
      <c r="A148" s="18">
        <f>'GR n-2'!A148</f>
        <v>6861</v>
      </c>
      <c r="B148" s="19" t="str">
        <f>'GR n-2'!B148</f>
        <v>Cobertura de prejuízos</v>
      </c>
      <c r="C148" s="89">
        <v>0</v>
      </c>
      <c r="D148" s="89">
        <v>0</v>
      </c>
      <c r="E148" s="44">
        <v>0</v>
      </c>
      <c r="F148" s="89">
        <v>0</v>
      </c>
    </row>
    <row r="149" spans="1:6" outlineLevel="1" x14ac:dyDescent="0.2">
      <c r="A149" s="18">
        <f>'GR n-2'!A149</f>
        <v>6862</v>
      </c>
      <c r="B149" s="19" t="str">
        <f>'GR n-2'!B149</f>
        <v>Alienações</v>
      </c>
      <c r="C149" s="89">
        <v>0</v>
      </c>
      <c r="D149" s="89">
        <v>0</v>
      </c>
      <c r="E149" s="44">
        <v>0</v>
      </c>
      <c r="F149" s="89">
        <v>0</v>
      </c>
    </row>
    <row r="150" spans="1:6" outlineLevel="1" x14ac:dyDescent="0.2">
      <c r="A150" s="18">
        <f>'GR n-2'!A150</f>
        <v>6868</v>
      </c>
      <c r="B150" s="19" t="str">
        <f>'GR n-2'!B150</f>
        <v>Outros gastos e perdas</v>
      </c>
      <c r="C150" s="89">
        <v>0</v>
      </c>
      <c r="D150" s="89">
        <v>0</v>
      </c>
      <c r="E150" s="44">
        <v>0</v>
      </c>
      <c r="F150" s="89">
        <v>0</v>
      </c>
    </row>
    <row r="151" spans="1:6" outlineLevel="1" x14ac:dyDescent="0.2">
      <c r="A151" s="17">
        <f>'GR n-2'!A151</f>
        <v>687</v>
      </c>
      <c r="B151" s="15" t="str">
        <f>'GR n-2'!B151</f>
        <v>Gastos e perdas em investimentos não financeiros</v>
      </c>
      <c r="C151" s="44">
        <v>1500000</v>
      </c>
      <c r="D151" s="44">
        <v>0</v>
      </c>
      <c r="E151" s="44">
        <v>1500000</v>
      </c>
      <c r="F151" s="44">
        <v>0</v>
      </c>
    </row>
    <row r="152" spans="1:6" outlineLevel="1" x14ac:dyDescent="0.2">
      <c r="A152" s="18">
        <f>'GR n-2'!A152</f>
        <v>6871</v>
      </c>
      <c r="B152" s="19" t="str">
        <f>'GR n-2'!B152</f>
        <v>Alienações</v>
      </c>
      <c r="C152" s="89">
        <v>1000000</v>
      </c>
      <c r="D152" s="89">
        <v>0</v>
      </c>
      <c r="E152" s="44">
        <v>1000000</v>
      </c>
      <c r="F152" s="89">
        <v>0</v>
      </c>
    </row>
    <row r="153" spans="1:6" outlineLevel="1" x14ac:dyDescent="0.2">
      <c r="A153" s="18">
        <f>'GR n-2'!A153</f>
        <v>6872</v>
      </c>
      <c r="B153" s="19" t="str">
        <f>'GR n-2'!B153</f>
        <v>Sinistros</v>
      </c>
      <c r="C153" s="89">
        <v>500000</v>
      </c>
      <c r="D153" s="89">
        <v>0</v>
      </c>
      <c r="E153" s="44">
        <v>500000</v>
      </c>
      <c r="F153" s="89">
        <v>0</v>
      </c>
    </row>
    <row r="154" spans="1:6" outlineLevel="1" x14ac:dyDescent="0.2">
      <c r="A154" s="18">
        <f>'GR n-2'!A154</f>
        <v>6873</v>
      </c>
      <c r="B154" s="19" t="str">
        <f>'GR n-2'!B154</f>
        <v>Abates</v>
      </c>
      <c r="C154" s="89">
        <v>0</v>
      </c>
      <c r="D154" s="89">
        <v>0</v>
      </c>
      <c r="E154" s="44">
        <v>0</v>
      </c>
      <c r="F154" s="89">
        <v>0</v>
      </c>
    </row>
    <row r="155" spans="1:6" outlineLevel="1" x14ac:dyDescent="0.2">
      <c r="A155" s="18">
        <f>'GR n-2'!A155</f>
        <v>6874</v>
      </c>
      <c r="B155" s="19" t="str">
        <f>'GR n-2'!B155</f>
        <v>Gastos em propriedades de investimento</v>
      </c>
      <c r="C155" s="89">
        <v>0</v>
      </c>
      <c r="D155" s="89">
        <v>0</v>
      </c>
      <c r="E155" s="44">
        <v>0</v>
      </c>
      <c r="F155" s="89">
        <v>0</v>
      </c>
    </row>
    <row r="156" spans="1:6" outlineLevel="1" x14ac:dyDescent="0.2">
      <c r="A156" s="18">
        <f>'GR n-2'!A156</f>
        <v>6878</v>
      </c>
      <c r="B156" s="19" t="str">
        <f>'GR n-2'!B156</f>
        <v>Outros gastos e perdas</v>
      </c>
      <c r="C156" s="89">
        <v>0</v>
      </c>
      <c r="D156" s="89">
        <v>0</v>
      </c>
      <c r="E156" s="44">
        <v>0</v>
      </c>
      <c r="F156" s="89">
        <v>0</v>
      </c>
    </row>
    <row r="157" spans="1:6" outlineLevel="1" x14ac:dyDescent="0.2">
      <c r="A157" s="17">
        <f>'GR n-2'!A157</f>
        <v>688</v>
      </c>
      <c r="B157" s="15" t="str">
        <f>'GR n-2'!B157</f>
        <v>Outros</v>
      </c>
      <c r="C157" s="44">
        <v>339060.18000000005</v>
      </c>
      <c r="D157" s="44">
        <v>0</v>
      </c>
      <c r="E157" s="44">
        <v>339060.18000000005</v>
      </c>
      <c r="F157" s="44">
        <v>0</v>
      </c>
    </row>
    <row r="158" spans="1:6" outlineLevel="1" x14ac:dyDescent="0.2">
      <c r="A158" s="18">
        <f>'GR n-2'!A158</f>
        <v>6881</v>
      </c>
      <c r="B158" s="19" t="str">
        <f>'GR n-2'!B158</f>
        <v>Correcções relativas a períodos anteriores</v>
      </c>
      <c r="C158" s="89">
        <v>92676.7</v>
      </c>
      <c r="D158" s="89">
        <v>0</v>
      </c>
      <c r="E158" s="44">
        <v>92676.7</v>
      </c>
      <c r="F158" s="89">
        <v>0</v>
      </c>
    </row>
    <row r="159" spans="1:6" outlineLevel="1" x14ac:dyDescent="0.2">
      <c r="A159" s="18">
        <f>'GR n-2'!A159</f>
        <v>6882</v>
      </c>
      <c r="B159" s="19" t="str">
        <f>'GR n-2'!B159</f>
        <v>Donativos</v>
      </c>
      <c r="C159" s="89">
        <v>1436.45</v>
      </c>
      <c r="D159" s="89">
        <v>0</v>
      </c>
      <c r="E159" s="44">
        <v>1436.45</v>
      </c>
      <c r="F159" s="89">
        <v>0</v>
      </c>
    </row>
    <row r="160" spans="1:6" outlineLevel="1" x14ac:dyDescent="0.2">
      <c r="A160" s="18">
        <f>'GR n-2'!A160</f>
        <v>6883</v>
      </c>
      <c r="B160" s="19" t="str">
        <f>'GR n-2'!B160</f>
        <v>Quotizações</v>
      </c>
      <c r="C160" s="89">
        <v>2254.62</v>
      </c>
      <c r="D160" s="89">
        <v>0</v>
      </c>
      <c r="E160" s="44">
        <v>2254.62</v>
      </c>
      <c r="F160" s="89">
        <v>0</v>
      </c>
    </row>
    <row r="161" spans="1:6" outlineLevel="1" x14ac:dyDescent="0.2">
      <c r="A161" s="18">
        <f>'GR n-2'!A161</f>
        <v>6884</v>
      </c>
      <c r="B161" s="19" t="str">
        <f>'GR n-2'!B161</f>
        <v>Ofertas e amostras de inventários</v>
      </c>
      <c r="C161" s="89">
        <v>180766</v>
      </c>
      <c r="D161" s="89">
        <v>0</v>
      </c>
      <c r="E161" s="44">
        <v>180766</v>
      </c>
      <c r="F161" s="89">
        <v>0</v>
      </c>
    </row>
    <row r="162" spans="1:6" outlineLevel="1" x14ac:dyDescent="0.2">
      <c r="A162" s="18">
        <f>'GR n-2'!A162</f>
        <v>6885</v>
      </c>
      <c r="B162" s="19" t="str">
        <f>'GR n-2'!B162</f>
        <v>Insuficiência da estimativa para impostos</v>
      </c>
      <c r="C162" s="89">
        <v>6250</v>
      </c>
      <c r="D162" s="89">
        <v>0</v>
      </c>
      <c r="E162" s="44">
        <v>6250</v>
      </c>
      <c r="F162" s="89">
        <v>0</v>
      </c>
    </row>
    <row r="163" spans="1:6" outlineLevel="1" x14ac:dyDescent="0.2">
      <c r="A163" s="18">
        <f>'GR n-2'!A163</f>
        <v>6886</v>
      </c>
      <c r="B163" s="19" t="str">
        <f>'GR n-2'!B163</f>
        <v>Perdas em instrumentos financeiros</v>
      </c>
      <c r="C163" s="89">
        <v>0</v>
      </c>
      <c r="D163" s="89">
        <v>0</v>
      </c>
      <c r="E163" s="44">
        <v>0</v>
      </c>
      <c r="F163" s="89">
        <v>0</v>
      </c>
    </row>
    <row r="164" spans="1:6" outlineLevel="1" x14ac:dyDescent="0.2">
      <c r="A164" s="18">
        <f>'GR n-2'!A164</f>
        <v>6888</v>
      </c>
      <c r="B164" s="19" t="str">
        <f>'GR n-2'!B164</f>
        <v>Outros não específicados</v>
      </c>
      <c r="C164" s="89">
        <v>55676.41</v>
      </c>
      <c r="D164" s="89">
        <v>0</v>
      </c>
      <c r="E164" s="44">
        <v>55676.41</v>
      </c>
      <c r="F164" s="89">
        <v>0</v>
      </c>
    </row>
    <row r="165" spans="1:6" x14ac:dyDescent="0.2">
      <c r="A165" s="16">
        <f>'GR n-2'!A165</f>
        <v>69</v>
      </c>
      <c r="B165" s="12" t="str">
        <f>'GR n-2'!B165</f>
        <v>Gastos de financiamento</v>
      </c>
      <c r="C165" s="44">
        <v>346837.48000000004</v>
      </c>
      <c r="D165" s="44">
        <v>0</v>
      </c>
      <c r="E165" s="44">
        <v>346837.48000000004</v>
      </c>
      <c r="F165" s="44">
        <v>0</v>
      </c>
    </row>
    <row r="166" spans="1:6" outlineLevel="1" x14ac:dyDescent="0.2">
      <c r="A166" s="17">
        <f>'GR n-2'!A166</f>
        <v>691</v>
      </c>
      <c r="B166" s="15" t="str">
        <f>'GR n-2'!B166</f>
        <v>Juros suportados</v>
      </c>
      <c r="C166" s="44">
        <v>304472.48000000004</v>
      </c>
      <c r="D166" s="44">
        <v>0</v>
      </c>
      <c r="E166" s="44">
        <v>304472.48000000004</v>
      </c>
      <c r="F166" s="44">
        <v>0</v>
      </c>
    </row>
    <row r="167" spans="1:6" outlineLevel="1" x14ac:dyDescent="0.2">
      <c r="A167" s="18">
        <f>'GR n-2'!A167</f>
        <v>6911</v>
      </c>
      <c r="B167" s="19" t="str">
        <f>'GR n-2'!B167</f>
        <v>Juros de financiamentos obtidos</v>
      </c>
      <c r="C167" s="89">
        <v>282176.27</v>
      </c>
      <c r="D167" s="89">
        <v>0</v>
      </c>
      <c r="E167" s="44">
        <v>282176.27</v>
      </c>
      <c r="F167" s="89">
        <v>0</v>
      </c>
    </row>
    <row r="168" spans="1:6" outlineLevel="1" x14ac:dyDescent="0.2">
      <c r="A168" s="18">
        <f>'GR n-2'!A168</f>
        <v>6918</v>
      </c>
      <c r="B168" s="19" t="str">
        <f>'GR n-2'!B168</f>
        <v>Outros juros</v>
      </c>
      <c r="C168" s="89">
        <v>22296.21</v>
      </c>
      <c r="D168" s="89">
        <v>0</v>
      </c>
      <c r="E168" s="44">
        <v>22296.21</v>
      </c>
      <c r="F168" s="89">
        <v>0</v>
      </c>
    </row>
    <row r="169" spans="1:6" outlineLevel="1" x14ac:dyDescent="0.2">
      <c r="A169" s="17">
        <f>'GR n-2'!A169</f>
        <v>692</v>
      </c>
      <c r="B169" s="15" t="str">
        <f>'GR n-2'!B169</f>
        <v>Diferenças de câmbio desfavoráveis</v>
      </c>
      <c r="C169" s="44">
        <v>0</v>
      </c>
      <c r="D169" s="44">
        <v>0</v>
      </c>
      <c r="E169" s="44">
        <v>0</v>
      </c>
      <c r="F169" s="44">
        <v>0</v>
      </c>
    </row>
    <row r="170" spans="1:6" outlineLevel="1" x14ac:dyDescent="0.2">
      <c r="A170" s="18">
        <f>'GR n-2'!A170</f>
        <v>6921</v>
      </c>
      <c r="B170" s="19" t="str">
        <f>'GR n-2'!B170</f>
        <v>Relativas a financiamentos obtidos</v>
      </c>
      <c r="C170" s="89">
        <v>0</v>
      </c>
      <c r="D170" s="89">
        <v>0</v>
      </c>
      <c r="E170" s="44">
        <v>0</v>
      </c>
      <c r="F170" s="89">
        <v>0</v>
      </c>
    </row>
    <row r="171" spans="1:6" outlineLevel="1" x14ac:dyDescent="0.2">
      <c r="A171" s="18">
        <f>'GR n-2'!A171</f>
        <v>6928</v>
      </c>
      <c r="B171" s="19" t="str">
        <f>'GR n-2'!B171</f>
        <v>Outras</v>
      </c>
      <c r="C171" s="89">
        <v>0</v>
      </c>
      <c r="D171" s="89">
        <v>0</v>
      </c>
      <c r="E171" s="44">
        <v>0</v>
      </c>
      <c r="F171" s="89">
        <v>0</v>
      </c>
    </row>
    <row r="172" spans="1:6" outlineLevel="1" x14ac:dyDescent="0.2">
      <c r="A172" s="17">
        <f>'GR n-2'!A172</f>
        <v>698</v>
      </c>
      <c r="B172" s="15" t="str">
        <f>'GR n-2'!B172</f>
        <v>Outros gastos e perdas de financiamento</v>
      </c>
      <c r="C172" s="44">
        <v>42365</v>
      </c>
      <c r="D172" s="44">
        <v>0</v>
      </c>
      <c r="E172" s="44">
        <v>42365</v>
      </c>
      <c r="F172" s="44">
        <v>0</v>
      </c>
    </row>
    <row r="173" spans="1:6" outlineLevel="1" x14ac:dyDescent="0.2">
      <c r="A173" s="18">
        <f>'GR n-2'!A173</f>
        <v>6981</v>
      </c>
      <c r="B173" s="19" t="str">
        <f>'GR n-2'!B173</f>
        <v>Relativos a financiamentos obtidos</v>
      </c>
      <c r="C173" s="89">
        <v>42365</v>
      </c>
      <c r="D173" s="89">
        <v>0</v>
      </c>
      <c r="E173" s="44">
        <v>42365</v>
      </c>
      <c r="F173" s="89">
        <v>0</v>
      </c>
    </row>
    <row r="174" spans="1:6" outlineLevel="1" x14ac:dyDescent="0.2">
      <c r="A174" s="18">
        <f>'GR n-2'!A174</f>
        <v>6988</v>
      </c>
      <c r="B174" s="19" t="str">
        <f>'GR n-2'!B174</f>
        <v>Outros</v>
      </c>
      <c r="C174" s="89">
        <v>0</v>
      </c>
      <c r="D174" s="89">
        <v>0</v>
      </c>
      <c r="E174" s="44">
        <v>0</v>
      </c>
      <c r="F174" s="89">
        <v>0</v>
      </c>
    </row>
    <row r="175" spans="1:6" x14ac:dyDescent="0.2">
      <c r="A175" s="6"/>
      <c r="B175" s="6"/>
      <c r="C175" s="90"/>
      <c r="D175" s="90"/>
      <c r="E175" s="90"/>
      <c r="F175" s="90"/>
    </row>
    <row r="176" spans="1:6" x14ac:dyDescent="0.2">
      <c r="A176" s="6"/>
      <c r="B176" s="645" t="s">
        <v>34</v>
      </c>
      <c r="C176" s="269">
        <v>38335558.819999993</v>
      </c>
      <c r="D176" s="269">
        <v>2276215</v>
      </c>
      <c r="E176" s="269">
        <v>36059343.82</v>
      </c>
      <c r="F176" s="269">
        <v>0</v>
      </c>
    </row>
    <row r="177" spans="1:6" x14ac:dyDescent="0.2">
      <c r="A177" s="16">
        <f>'GR n-2'!A177</f>
        <v>7</v>
      </c>
      <c r="B177" s="12" t="str">
        <f>'GR n-2'!B177</f>
        <v>RENDIMENTOS</v>
      </c>
      <c r="C177" s="44"/>
      <c r="D177" s="44"/>
      <c r="E177" s="44"/>
      <c r="F177" s="44"/>
    </row>
    <row r="178" spans="1:6" x14ac:dyDescent="0.2">
      <c r="A178" s="16">
        <f>'GR n-2'!A178</f>
        <v>71</v>
      </c>
      <c r="B178" s="12" t="str">
        <f>'GR n-2'!B178</f>
        <v>Vendas</v>
      </c>
      <c r="C178" s="44">
        <v>3869568.58</v>
      </c>
      <c r="D178" s="44">
        <v>34298799.859999999</v>
      </c>
      <c r="E178" s="44">
        <v>3869568.58</v>
      </c>
      <c r="F178" s="44">
        <v>34298799.859999999</v>
      </c>
    </row>
    <row r="179" spans="1:6" outlineLevel="1" x14ac:dyDescent="0.2">
      <c r="A179" s="17">
        <f>'GR n-2'!A179</f>
        <v>711</v>
      </c>
      <c r="B179" s="15" t="str">
        <f>'GR n-2'!B179</f>
        <v>Mercadorias</v>
      </c>
      <c r="C179" s="89">
        <v>0</v>
      </c>
      <c r="D179" s="89">
        <v>34298799.859999999</v>
      </c>
      <c r="E179" s="89">
        <v>0</v>
      </c>
      <c r="F179" s="44">
        <v>34298799.859999999</v>
      </c>
    </row>
    <row r="180" spans="1:6" outlineLevel="1" x14ac:dyDescent="0.2">
      <c r="A180" s="17">
        <f>'GR n-2'!A180</f>
        <v>712</v>
      </c>
      <c r="B180" s="15" t="str">
        <f>'GR n-2'!B180</f>
        <v>Produtos acabados e intermédios</v>
      </c>
      <c r="C180" s="89">
        <v>0</v>
      </c>
      <c r="D180" s="89">
        <v>0</v>
      </c>
      <c r="E180" s="89">
        <v>0</v>
      </c>
      <c r="F180" s="44">
        <v>0</v>
      </c>
    </row>
    <row r="181" spans="1:6" outlineLevel="1" x14ac:dyDescent="0.2">
      <c r="A181" s="17">
        <f>'GR n-2'!A181</f>
        <v>713</v>
      </c>
      <c r="B181" s="15" t="str">
        <f>'GR n-2'!B181</f>
        <v>Subprodutos, desperdícios, resíduos e refugos</v>
      </c>
      <c r="C181" s="89">
        <v>0</v>
      </c>
      <c r="D181" s="89">
        <v>0</v>
      </c>
      <c r="E181" s="89">
        <v>0</v>
      </c>
      <c r="F181" s="44">
        <v>0</v>
      </c>
    </row>
    <row r="182" spans="1:6" outlineLevel="1" x14ac:dyDescent="0.2">
      <c r="A182" s="17">
        <f>'GR n-2'!A182</f>
        <v>714</v>
      </c>
      <c r="B182" s="15" t="str">
        <f>'GR n-2'!B182</f>
        <v>Activos biológicos</v>
      </c>
      <c r="C182" s="89">
        <v>0</v>
      </c>
      <c r="D182" s="89">
        <v>0</v>
      </c>
      <c r="E182" s="89">
        <v>0</v>
      </c>
      <c r="F182" s="44">
        <v>0</v>
      </c>
    </row>
    <row r="183" spans="1:6" outlineLevel="1" x14ac:dyDescent="0.2">
      <c r="A183" s="17">
        <f>'GR n-2'!A183</f>
        <v>716</v>
      </c>
      <c r="B183" s="15" t="str">
        <f>'GR n-2'!B183</f>
        <v>IVA das vendas com imposto incluído</v>
      </c>
      <c r="C183" s="89">
        <v>0</v>
      </c>
      <c r="D183" s="89">
        <v>0</v>
      </c>
      <c r="E183" s="89">
        <v>0</v>
      </c>
      <c r="F183" s="44">
        <v>0</v>
      </c>
    </row>
    <row r="184" spans="1:6" outlineLevel="1" x14ac:dyDescent="0.2">
      <c r="A184" s="17">
        <f>'GR n-2'!A184</f>
        <v>717</v>
      </c>
      <c r="B184" s="15" t="str">
        <f>'GR n-2'!B184</f>
        <v>Devoluções de vendas</v>
      </c>
      <c r="C184" s="89">
        <v>2269568.58</v>
      </c>
      <c r="D184" s="89">
        <v>0</v>
      </c>
      <c r="E184" s="44">
        <v>2269568.58</v>
      </c>
      <c r="F184" s="89">
        <v>0</v>
      </c>
    </row>
    <row r="185" spans="1:6" outlineLevel="1" x14ac:dyDescent="0.2">
      <c r="A185" s="17">
        <f>'GR n-2'!A185</f>
        <v>718</v>
      </c>
      <c r="B185" s="15" t="str">
        <f>'GR n-2'!B185</f>
        <v>Descontos e abatimentos em vendas</v>
      </c>
      <c r="C185" s="89">
        <v>1600000</v>
      </c>
      <c r="D185" s="89">
        <v>0</v>
      </c>
      <c r="E185" s="44">
        <v>1600000</v>
      </c>
      <c r="F185" s="89">
        <v>0</v>
      </c>
    </row>
    <row r="186" spans="1:6" x14ac:dyDescent="0.2">
      <c r="A186" s="16">
        <f>'GR n-2'!A186</f>
        <v>72</v>
      </c>
      <c r="B186" s="12" t="str">
        <f>'GR n-2'!B186</f>
        <v>Prestações de serviços</v>
      </c>
      <c r="C186" s="44">
        <v>0</v>
      </c>
      <c r="D186" s="44">
        <v>1161886.98</v>
      </c>
      <c r="E186" s="44">
        <v>0</v>
      </c>
      <c r="F186" s="44">
        <v>1161886.98</v>
      </c>
    </row>
    <row r="187" spans="1:6" outlineLevel="1" x14ac:dyDescent="0.2">
      <c r="A187" s="17">
        <f>'GR n-2'!A187</f>
        <v>721</v>
      </c>
      <c r="B187" s="15" t="str">
        <f>'GR n-2'!B187</f>
        <v>Serviço A</v>
      </c>
      <c r="C187" s="89">
        <v>0</v>
      </c>
      <c r="D187" s="89">
        <v>1072045.3700000001</v>
      </c>
      <c r="E187" s="89">
        <v>0</v>
      </c>
      <c r="F187" s="44">
        <v>1072045.3700000001</v>
      </c>
    </row>
    <row r="188" spans="1:6" outlineLevel="1" x14ac:dyDescent="0.2">
      <c r="A188" s="17">
        <f>'GR n-2'!A188</f>
        <v>722</v>
      </c>
      <c r="B188" s="15" t="str">
        <f>'GR n-2'!B188</f>
        <v>Serviço B</v>
      </c>
      <c r="C188" s="89">
        <v>0</v>
      </c>
      <c r="D188" s="89">
        <v>51998.65</v>
      </c>
      <c r="E188" s="89">
        <v>0</v>
      </c>
      <c r="F188" s="44">
        <v>51998.65</v>
      </c>
    </row>
    <row r="189" spans="1:6" outlineLevel="1" x14ac:dyDescent="0.2">
      <c r="A189" s="17">
        <f>'GR n-2'!A189</f>
        <v>723</v>
      </c>
      <c r="B189" s="15" t="str">
        <f>'GR n-2'!B189</f>
        <v>Serviço C</v>
      </c>
      <c r="C189" s="89">
        <v>0</v>
      </c>
      <c r="D189" s="89">
        <v>0</v>
      </c>
      <c r="E189" s="89">
        <v>0</v>
      </c>
      <c r="F189" s="44">
        <v>0</v>
      </c>
    </row>
    <row r="190" spans="1:6" outlineLevel="1" x14ac:dyDescent="0.2">
      <c r="A190" s="17">
        <f>'GR n-2'!A190</f>
        <v>724</v>
      </c>
      <c r="B190" s="15" t="str">
        <f>'GR n-2'!B190</f>
        <v>Serviço D</v>
      </c>
      <c r="C190" s="89">
        <v>0</v>
      </c>
      <c r="D190" s="89">
        <v>1045.93</v>
      </c>
      <c r="E190" s="89">
        <v>0</v>
      </c>
      <c r="F190" s="44">
        <v>1045.93</v>
      </c>
    </row>
    <row r="191" spans="1:6" outlineLevel="1" x14ac:dyDescent="0.2">
      <c r="A191" s="17">
        <f>'GR n-2'!A191</f>
        <v>725</v>
      </c>
      <c r="B191" s="15" t="str">
        <f>'GR n-2'!B191</f>
        <v>Serviços secundários</v>
      </c>
      <c r="C191" s="89">
        <v>0</v>
      </c>
      <c r="D191" s="89">
        <v>36797.03</v>
      </c>
      <c r="E191" s="89">
        <v>0</v>
      </c>
      <c r="F191" s="44">
        <v>36797.03</v>
      </c>
    </row>
    <row r="192" spans="1:6" outlineLevel="1" x14ac:dyDescent="0.2">
      <c r="A192" s="17">
        <f>'GR n-2'!A192</f>
        <v>726</v>
      </c>
      <c r="B192" s="15" t="str">
        <f>'GR n-2'!B192</f>
        <v>IVA dos serviços com imposto incluído</v>
      </c>
      <c r="C192" s="89">
        <v>0</v>
      </c>
      <c r="D192" s="89">
        <v>0</v>
      </c>
      <c r="E192" s="89">
        <v>0</v>
      </c>
      <c r="F192" s="44">
        <v>0</v>
      </c>
    </row>
    <row r="193" spans="1:6" outlineLevel="1" x14ac:dyDescent="0.2">
      <c r="A193" s="17">
        <f>'GR n-2'!A193</f>
        <v>728</v>
      </c>
      <c r="B193" s="15" t="str">
        <f>'GR n-2'!B193</f>
        <v>Descontos e abatimentos</v>
      </c>
      <c r="C193" s="89">
        <v>0</v>
      </c>
      <c r="D193" s="89">
        <v>0</v>
      </c>
      <c r="E193" s="44">
        <v>0</v>
      </c>
      <c r="F193" s="89">
        <v>0</v>
      </c>
    </row>
    <row r="194" spans="1:6" x14ac:dyDescent="0.2">
      <c r="A194" s="16">
        <f>'GR n-2'!A194</f>
        <v>73</v>
      </c>
      <c r="B194" s="12" t="str">
        <f>'GR n-2'!B194</f>
        <v>Variações nos inventários da produção</v>
      </c>
      <c r="C194" s="44">
        <v>9023.16</v>
      </c>
      <c r="D194" s="44">
        <v>9993</v>
      </c>
      <c r="E194" s="44">
        <v>0</v>
      </c>
      <c r="F194" s="44">
        <v>969.84000000000015</v>
      </c>
    </row>
    <row r="195" spans="1:6" outlineLevel="1" x14ac:dyDescent="0.2">
      <c r="A195" s="17">
        <f>'GR n-2'!A195</f>
        <v>731</v>
      </c>
      <c r="B195" s="15" t="str">
        <f>'GR n-2'!B195</f>
        <v>Produtos acabados e intermédios</v>
      </c>
      <c r="C195" s="89">
        <v>9023.16</v>
      </c>
      <c r="D195" s="89">
        <v>9993</v>
      </c>
      <c r="E195" s="89">
        <v>0</v>
      </c>
      <c r="F195" s="44">
        <v>969.84000000000015</v>
      </c>
    </row>
    <row r="196" spans="1:6" outlineLevel="1" x14ac:dyDescent="0.2">
      <c r="A196" s="17">
        <f>'GR n-2'!A196</f>
        <v>732</v>
      </c>
      <c r="B196" s="15" t="str">
        <f>'GR n-2'!B196</f>
        <v>Subprodutos, desperdícios, resíduos e refugos</v>
      </c>
      <c r="C196" s="89">
        <v>0</v>
      </c>
      <c r="D196" s="89">
        <v>0</v>
      </c>
      <c r="E196" s="89">
        <v>0</v>
      </c>
      <c r="F196" s="44">
        <v>0</v>
      </c>
    </row>
    <row r="197" spans="1:6" outlineLevel="1" x14ac:dyDescent="0.2">
      <c r="A197" s="17">
        <f>'GR n-2'!A197</f>
        <v>733</v>
      </c>
      <c r="B197" s="15" t="str">
        <f>'GR n-2'!B197</f>
        <v>Produtos e trabalhos em curso</v>
      </c>
      <c r="C197" s="89">
        <v>0</v>
      </c>
      <c r="D197" s="89">
        <v>0</v>
      </c>
      <c r="E197" s="89">
        <v>0</v>
      </c>
      <c r="F197" s="44">
        <v>0</v>
      </c>
    </row>
    <row r="198" spans="1:6" outlineLevel="1" x14ac:dyDescent="0.2">
      <c r="A198" s="17">
        <f>'GR n-2'!A198</f>
        <v>734</v>
      </c>
      <c r="B198" s="15" t="str">
        <f>'GR n-2'!B198</f>
        <v>Activos biológicos</v>
      </c>
      <c r="C198" s="89">
        <v>0</v>
      </c>
      <c r="D198" s="89">
        <v>0</v>
      </c>
      <c r="E198" s="89">
        <v>0</v>
      </c>
      <c r="F198" s="44">
        <v>0</v>
      </c>
    </row>
    <row r="199" spans="1:6" x14ac:dyDescent="0.2">
      <c r="A199" s="16">
        <f>'GR n-2'!A199</f>
        <v>74</v>
      </c>
      <c r="B199" s="12" t="str">
        <f>'GR n-2'!B199</f>
        <v>Trabalhos para a própria entidade</v>
      </c>
      <c r="C199" s="44">
        <v>0</v>
      </c>
      <c r="D199" s="44">
        <v>20000</v>
      </c>
      <c r="E199" s="44">
        <v>0</v>
      </c>
      <c r="F199" s="44">
        <v>20000</v>
      </c>
    </row>
    <row r="200" spans="1:6" outlineLevel="1" x14ac:dyDescent="0.2">
      <c r="A200" s="17">
        <f>'GR n-2'!A200</f>
        <v>741</v>
      </c>
      <c r="B200" s="15" t="str">
        <f>'GR n-2'!B200</f>
        <v>Activos fixos tangíveis</v>
      </c>
      <c r="C200" s="89">
        <v>0</v>
      </c>
      <c r="D200" s="89">
        <v>20000</v>
      </c>
      <c r="E200" s="89">
        <v>0</v>
      </c>
      <c r="F200" s="44">
        <v>20000</v>
      </c>
    </row>
    <row r="201" spans="1:6" outlineLevel="1" x14ac:dyDescent="0.2">
      <c r="A201" s="17">
        <f>'GR n-2'!A201</f>
        <v>742</v>
      </c>
      <c r="B201" s="15" t="str">
        <f>'GR n-2'!B201</f>
        <v>Activos intangíveis</v>
      </c>
      <c r="C201" s="89">
        <v>0</v>
      </c>
      <c r="D201" s="89">
        <v>0</v>
      </c>
      <c r="E201" s="89">
        <v>0</v>
      </c>
      <c r="F201" s="44">
        <v>0</v>
      </c>
    </row>
    <row r="202" spans="1:6" outlineLevel="1" x14ac:dyDescent="0.2">
      <c r="A202" s="17">
        <f>'GR n-2'!A202</f>
        <v>743</v>
      </c>
      <c r="B202" s="15" t="str">
        <f>'GR n-2'!B202</f>
        <v>Propriedades de investimento</v>
      </c>
      <c r="C202" s="89">
        <v>0</v>
      </c>
      <c r="D202" s="89">
        <v>0</v>
      </c>
      <c r="E202" s="89">
        <v>0</v>
      </c>
      <c r="F202" s="44">
        <v>0</v>
      </c>
    </row>
    <row r="203" spans="1:6" outlineLevel="1" x14ac:dyDescent="0.2">
      <c r="A203" s="17">
        <f>'GR n-2'!A203</f>
        <v>744</v>
      </c>
      <c r="B203" s="15" t="str">
        <f>'GR n-2'!B203</f>
        <v>Activos por gastos diferidos</v>
      </c>
      <c r="C203" s="89">
        <v>0</v>
      </c>
      <c r="D203" s="89">
        <v>0</v>
      </c>
      <c r="E203" s="89">
        <v>0</v>
      </c>
      <c r="F203" s="44">
        <v>0</v>
      </c>
    </row>
    <row r="204" spans="1:6" x14ac:dyDescent="0.2">
      <c r="A204" s="16">
        <f>'GR n-2'!A204</f>
        <v>75</v>
      </c>
      <c r="B204" s="12" t="str">
        <f>'GR n-2'!B204</f>
        <v>Subsídios à exploração</v>
      </c>
      <c r="C204" s="44">
        <v>0</v>
      </c>
      <c r="D204" s="44">
        <v>0</v>
      </c>
      <c r="E204" s="44">
        <v>0</v>
      </c>
      <c r="F204" s="44">
        <v>0</v>
      </c>
    </row>
    <row r="205" spans="1:6" outlineLevel="1" x14ac:dyDescent="0.2">
      <c r="A205" s="17">
        <f>'GR n-2'!A205</f>
        <v>751</v>
      </c>
      <c r="B205" s="15" t="str">
        <f>'GR n-2'!B205</f>
        <v>Subsídios das entidades públicas</v>
      </c>
      <c r="C205" s="89">
        <v>0</v>
      </c>
      <c r="D205" s="89">
        <v>0</v>
      </c>
      <c r="E205" s="89">
        <v>0</v>
      </c>
      <c r="F205" s="44">
        <v>0</v>
      </c>
    </row>
    <row r="206" spans="1:6" outlineLevel="1" x14ac:dyDescent="0.2">
      <c r="A206" s="17">
        <f>'GR n-2'!A206</f>
        <v>752</v>
      </c>
      <c r="B206" s="15" t="str">
        <f>'GR n-2'!B206</f>
        <v>Subsídios de outras entidades</v>
      </c>
      <c r="C206" s="89">
        <v>0</v>
      </c>
      <c r="D206" s="89">
        <v>0</v>
      </c>
      <c r="E206" s="89">
        <v>0</v>
      </c>
      <c r="F206" s="44">
        <v>0</v>
      </c>
    </row>
    <row r="207" spans="1:6" x14ac:dyDescent="0.2">
      <c r="A207" s="16">
        <f>'GR n-2'!A207</f>
        <v>76</v>
      </c>
      <c r="B207" s="12" t="str">
        <f>'GR n-2'!B207</f>
        <v>Reversões</v>
      </c>
      <c r="C207" s="44">
        <v>0</v>
      </c>
      <c r="D207" s="44">
        <v>32734.71</v>
      </c>
      <c r="E207" s="44">
        <v>0</v>
      </c>
      <c r="F207" s="44">
        <v>32734.71</v>
      </c>
    </row>
    <row r="208" spans="1:6" outlineLevel="1" x14ac:dyDescent="0.2">
      <c r="A208" s="17">
        <f>'GR n-2'!A208</f>
        <v>761</v>
      </c>
      <c r="B208" s="15" t="str">
        <f>'GR n-2'!B208</f>
        <v>De depreciações e de amortizações</v>
      </c>
      <c r="C208" s="44">
        <v>0</v>
      </c>
      <c r="D208" s="44">
        <v>0</v>
      </c>
      <c r="E208" s="44">
        <v>0</v>
      </c>
      <c r="F208" s="44">
        <v>0</v>
      </c>
    </row>
    <row r="209" spans="1:6" outlineLevel="1" x14ac:dyDescent="0.2">
      <c r="A209" s="18">
        <f>'GR n-2'!A209</f>
        <v>7611</v>
      </c>
      <c r="B209" s="19" t="str">
        <f>'GR n-2'!B209</f>
        <v>Propriedades de investimento</v>
      </c>
      <c r="C209" s="89">
        <v>0</v>
      </c>
      <c r="D209" s="89">
        <v>0</v>
      </c>
      <c r="E209" s="89">
        <v>0</v>
      </c>
      <c r="F209" s="44">
        <v>0</v>
      </c>
    </row>
    <row r="210" spans="1:6" outlineLevel="1" x14ac:dyDescent="0.2">
      <c r="A210" s="18">
        <f>'GR n-2'!A210</f>
        <v>7612</v>
      </c>
      <c r="B210" s="19" t="str">
        <f>'GR n-2'!B210</f>
        <v>Activos fixos tangíveis</v>
      </c>
      <c r="C210" s="89">
        <v>0</v>
      </c>
      <c r="D210" s="89">
        <v>0</v>
      </c>
      <c r="E210" s="89">
        <v>0</v>
      </c>
      <c r="F210" s="44">
        <v>0</v>
      </c>
    </row>
    <row r="211" spans="1:6" outlineLevel="1" x14ac:dyDescent="0.2">
      <c r="A211" s="18">
        <f>'GR n-2'!A211</f>
        <v>7613</v>
      </c>
      <c r="B211" s="19" t="str">
        <f>'GR n-2'!B211</f>
        <v>Activos intangíveis</v>
      </c>
      <c r="C211" s="89">
        <v>0</v>
      </c>
      <c r="D211" s="89">
        <v>0</v>
      </c>
      <c r="E211" s="89">
        <v>0</v>
      </c>
      <c r="F211" s="44">
        <v>0</v>
      </c>
    </row>
    <row r="212" spans="1:6" outlineLevel="1" x14ac:dyDescent="0.2">
      <c r="A212" s="17">
        <f>'GR n-2'!A212</f>
        <v>762</v>
      </c>
      <c r="B212" s="15" t="str">
        <f>'GR n-2'!B212</f>
        <v>De perdas por imparidade</v>
      </c>
      <c r="C212" s="44">
        <v>0</v>
      </c>
      <c r="D212" s="44">
        <v>0</v>
      </c>
      <c r="E212" s="44">
        <v>0</v>
      </c>
      <c r="F212" s="44">
        <v>0</v>
      </c>
    </row>
    <row r="213" spans="1:6" outlineLevel="1" x14ac:dyDescent="0.2">
      <c r="A213" s="18">
        <f>'GR n-2'!A213</f>
        <v>7621</v>
      </c>
      <c r="B213" s="19" t="str">
        <f>'GR n-2'!B213</f>
        <v>Em dívidas a receber</v>
      </c>
      <c r="C213" s="44">
        <v>0</v>
      </c>
      <c r="D213" s="44">
        <v>0</v>
      </c>
      <c r="E213" s="44">
        <v>0</v>
      </c>
      <c r="F213" s="44">
        <v>0</v>
      </c>
    </row>
    <row r="214" spans="1:6" outlineLevel="1" x14ac:dyDescent="0.2">
      <c r="A214" s="20">
        <f>'GR n-2'!A214</f>
        <v>76211</v>
      </c>
      <c r="B214" s="21" t="str">
        <f>'GR n-2'!B214</f>
        <v>Clientes</v>
      </c>
      <c r="C214" s="89">
        <v>0</v>
      </c>
      <c r="D214" s="89">
        <v>0</v>
      </c>
      <c r="E214" s="89">
        <v>0</v>
      </c>
      <c r="F214" s="44">
        <v>0</v>
      </c>
    </row>
    <row r="215" spans="1:6" outlineLevel="1" x14ac:dyDescent="0.2">
      <c r="A215" s="20">
        <f>'GR n-2'!A215</f>
        <v>76212</v>
      </c>
      <c r="B215" s="21" t="str">
        <f>'GR n-2'!B215</f>
        <v>Outros devedores</v>
      </c>
      <c r="C215" s="89">
        <v>0</v>
      </c>
      <c r="D215" s="89">
        <v>0</v>
      </c>
      <c r="E215" s="89">
        <v>0</v>
      </c>
      <c r="F215" s="44">
        <v>0</v>
      </c>
    </row>
    <row r="216" spans="1:6" outlineLevel="1" x14ac:dyDescent="0.2">
      <c r="A216" s="18">
        <f>'GR n-2'!A216</f>
        <v>7622</v>
      </c>
      <c r="B216" s="19" t="str">
        <f>'GR n-2'!B216</f>
        <v>Em inventários</v>
      </c>
      <c r="C216" s="89">
        <v>0</v>
      </c>
      <c r="D216" s="89">
        <v>0</v>
      </c>
      <c r="E216" s="89">
        <v>0</v>
      </c>
      <c r="F216" s="44">
        <v>0</v>
      </c>
    </row>
    <row r="217" spans="1:6" outlineLevel="1" x14ac:dyDescent="0.2">
      <c r="A217" s="18">
        <f>'GR n-2'!A217</f>
        <v>7623</v>
      </c>
      <c r="B217" s="19" t="str">
        <f>'GR n-2'!B217</f>
        <v>Em investimentos financeiros</v>
      </c>
      <c r="C217" s="89">
        <v>0</v>
      </c>
      <c r="D217" s="89">
        <v>0</v>
      </c>
      <c r="E217" s="89">
        <v>0</v>
      </c>
      <c r="F217" s="44">
        <v>0</v>
      </c>
    </row>
    <row r="218" spans="1:6" outlineLevel="1" x14ac:dyDescent="0.2">
      <c r="A218" s="18">
        <f>'GR n-2'!A218</f>
        <v>7624</v>
      </c>
      <c r="B218" s="19" t="str">
        <f>'GR n-2'!B218</f>
        <v>Em propriedades de investimento</v>
      </c>
      <c r="C218" s="89">
        <v>0</v>
      </c>
      <c r="D218" s="89">
        <v>0</v>
      </c>
      <c r="E218" s="89">
        <v>0</v>
      </c>
      <c r="F218" s="44">
        <v>0</v>
      </c>
    </row>
    <row r="219" spans="1:6" outlineLevel="1" x14ac:dyDescent="0.2">
      <c r="A219" s="18">
        <f>'GR n-2'!A219</f>
        <v>7625</v>
      </c>
      <c r="B219" s="19" t="str">
        <f>'GR n-2'!B219</f>
        <v>Em activos fixos tangíveis</v>
      </c>
      <c r="C219" s="89">
        <v>0</v>
      </c>
      <c r="D219" s="89">
        <v>0</v>
      </c>
      <c r="E219" s="89">
        <v>0</v>
      </c>
      <c r="F219" s="44">
        <v>0</v>
      </c>
    </row>
    <row r="220" spans="1:6" outlineLevel="1" x14ac:dyDescent="0.2">
      <c r="A220" s="18">
        <f>'GR n-2'!A220</f>
        <v>7626</v>
      </c>
      <c r="B220" s="19" t="str">
        <f>'GR n-2'!B220</f>
        <v>Em activos intangíveis</v>
      </c>
      <c r="C220" s="89">
        <v>0</v>
      </c>
      <c r="D220" s="89">
        <v>0</v>
      </c>
      <c r="E220" s="89">
        <v>0</v>
      </c>
      <c r="F220" s="44">
        <v>0</v>
      </c>
    </row>
    <row r="221" spans="1:6" outlineLevel="1" x14ac:dyDescent="0.2">
      <c r="A221" s="18">
        <f>'GR n-2'!A221</f>
        <v>7627</v>
      </c>
      <c r="B221" s="19" t="str">
        <f>'GR n-2'!B221</f>
        <v>Em investimentos em curso</v>
      </c>
      <c r="C221" s="89">
        <v>0</v>
      </c>
      <c r="D221" s="89">
        <v>0</v>
      </c>
      <c r="E221" s="89">
        <v>0</v>
      </c>
      <c r="F221" s="44">
        <v>0</v>
      </c>
    </row>
    <row r="222" spans="1:6" outlineLevel="1" x14ac:dyDescent="0.2">
      <c r="A222" s="18">
        <f>'GR n-2'!A222</f>
        <v>7628</v>
      </c>
      <c r="B222" s="19" t="str">
        <f>'GR n-2'!B222</f>
        <v>Em activos não correntes detidos para venda</v>
      </c>
      <c r="C222" s="89">
        <v>0</v>
      </c>
      <c r="D222" s="89">
        <v>0</v>
      </c>
      <c r="E222" s="89">
        <v>0</v>
      </c>
      <c r="F222" s="44">
        <v>0</v>
      </c>
    </row>
    <row r="223" spans="1:6" outlineLevel="1" x14ac:dyDescent="0.2">
      <c r="A223" s="17">
        <f>'GR n-2'!A223</f>
        <v>763</v>
      </c>
      <c r="B223" s="15" t="str">
        <f>'GR n-2'!B223</f>
        <v>De provisões</v>
      </c>
      <c r="C223" s="44">
        <v>0</v>
      </c>
      <c r="D223" s="44">
        <v>32734.71</v>
      </c>
      <c r="E223" s="44">
        <v>0</v>
      </c>
      <c r="F223" s="44">
        <v>32734.71</v>
      </c>
    </row>
    <row r="224" spans="1:6" outlineLevel="1" x14ac:dyDescent="0.2">
      <c r="A224" s="18">
        <f>'GR n-2'!A224</f>
        <v>7631</v>
      </c>
      <c r="B224" s="19" t="str">
        <f>'GR n-2'!B224</f>
        <v>Impostos</v>
      </c>
      <c r="C224" s="89">
        <v>0</v>
      </c>
      <c r="D224" s="89">
        <v>0</v>
      </c>
      <c r="E224" s="89">
        <v>0</v>
      </c>
      <c r="F224" s="44">
        <v>0</v>
      </c>
    </row>
    <row r="225" spans="1:6" outlineLevel="1" x14ac:dyDescent="0.2">
      <c r="A225" s="18">
        <f>'GR n-2'!A225</f>
        <v>7632</v>
      </c>
      <c r="B225" s="19" t="str">
        <f>'GR n-2'!B225</f>
        <v>Garantias a clientes</v>
      </c>
      <c r="C225" s="89">
        <v>0</v>
      </c>
      <c r="D225" s="89">
        <v>0</v>
      </c>
      <c r="E225" s="89">
        <v>0</v>
      </c>
      <c r="F225" s="44">
        <v>0</v>
      </c>
    </row>
    <row r="226" spans="1:6" outlineLevel="1" x14ac:dyDescent="0.2">
      <c r="A226" s="18">
        <f>'GR n-2'!A226</f>
        <v>7633</v>
      </c>
      <c r="B226" s="19" t="str">
        <f>'GR n-2'!B226</f>
        <v>Processos judiciais em curso</v>
      </c>
      <c r="C226" s="89">
        <v>0</v>
      </c>
      <c r="D226" s="89">
        <v>0</v>
      </c>
      <c r="E226" s="89">
        <v>0</v>
      </c>
      <c r="F226" s="44">
        <v>0</v>
      </c>
    </row>
    <row r="227" spans="1:6" outlineLevel="1" x14ac:dyDescent="0.2">
      <c r="A227" s="18">
        <f>'GR n-2'!A227</f>
        <v>7634</v>
      </c>
      <c r="B227" s="19" t="str">
        <f>'GR n-2'!B227</f>
        <v>Acidentes no trabalho e doenças profissionais</v>
      </c>
      <c r="C227" s="89">
        <v>0</v>
      </c>
      <c r="D227" s="89">
        <v>0</v>
      </c>
      <c r="E227" s="89">
        <v>0</v>
      </c>
      <c r="F227" s="44">
        <v>0</v>
      </c>
    </row>
    <row r="228" spans="1:6" outlineLevel="1" x14ac:dyDescent="0.2">
      <c r="A228" s="18">
        <f>'GR n-2'!A228</f>
        <v>7635</v>
      </c>
      <c r="B228" s="19" t="str">
        <f>'GR n-2'!B228</f>
        <v>Matérias ambientais</v>
      </c>
      <c r="C228" s="89">
        <v>0</v>
      </c>
      <c r="D228" s="89">
        <v>0</v>
      </c>
      <c r="E228" s="89">
        <v>0</v>
      </c>
      <c r="F228" s="44">
        <v>0</v>
      </c>
    </row>
    <row r="229" spans="1:6" outlineLevel="1" x14ac:dyDescent="0.2">
      <c r="A229" s="18">
        <f>'GR n-2'!A229</f>
        <v>7636</v>
      </c>
      <c r="B229" s="19" t="str">
        <f>'GR n-2'!B229</f>
        <v>Contratos onerosos</v>
      </c>
      <c r="C229" s="89">
        <v>0</v>
      </c>
      <c r="D229" s="89">
        <v>0</v>
      </c>
      <c r="E229" s="89">
        <v>0</v>
      </c>
      <c r="F229" s="44">
        <v>0</v>
      </c>
    </row>
    <row r="230" spans="1:6" outlineLevel="1" x14ac:dyDescent="0.2">
      <c r="A230" s="18">
        <f>'GR n-2'!A230</f>
        <v>7637</v>
      </c>
      <c r="B230" s="19" t="str">
        <f>'GR n-2'!B230</f>
        <v>Reestruturação</v>
      </c>
      <c r="C230" s="89">
        <v>0</v>
      </c>
      <c r="D230" s="89">
        <v>0</v>
      </c>
      <c r="E230" s="89">
        <v>0</v>
      </c>
      <c r="F230" s="44">
        <v>0</v>
      </c>
    </row>
    <row r="231" spans="1:6" outlineLevel="1" x14ac:dyDescent="0.2">
      <c r="A231" s="18">
        <f>'GR n-2'!A231</f>
        <v>7638</v>
      </c>
      <c r="B231" s="19" t="str">
        <f>'GR n-2'!B231</f>
        <v>Outras provisões</v>
      </c>
      <c r="C231" s="89">
        <v>0</v>
      </c>
      <c r="D231" s="89">
        <v>32734.71</v>
      </c>
      <c r="E231" s="89">
        <v>0</v>
      </c>
      <c r="F231" s="44">
        <v>32734.71</v>
      </c>
    </row>
    <row r="232" spans="1:6" x14ac:dyDescent="0.2">
      <c r="A232" s="16">
        <f>'GR n-2'!A232</f>
        <v>77</v>
      </c>
      <c r="B232" s="12" t="str">
        <f>'GR n-2'!B232</f>
        <v>Ganhos por aumentos de justo valor</v>
      </c>
      <c r="C232" s="44">
        <v>0</v>
      </c>
      <c r="D232" s="44">
        <v>0</v>
      </c>
      <c r="E232" s="44">
        <v>0</v>
      </c>
      <c r="F232" s="44">
        <v>0</v>
      </c>
    </row>
    <row r="233" spans="1:6" outlineLevel="1" x14ac:dyDescent="0.2">
      <c r="A233" s="17">
        <f>'GR n-2'!A233</f>
        <v>771</v>
      </c>
      <c r="B233" s="15" t="str">
        <f>'GR n-2'!B233</f>
        <v>Em instrumentos financeiros</v>
      </c>
      <c r="C233" s="89">
        <v>0</v>
      </c>
      <c r="D233" s="89">
        <v>0</v>
      </c>
      <c r="E233" s="89">
        <v>0</v>
      </c>
      <c r="F233" s="44">
        <v>0</v>
      </c>
    </row>
    <row r="234" spans="1:6" outlineLevel="1" x14ac:dyDescent="0.2">
      <c r="A234" s="17">
        <f>'GR n-2'!A234</f>
        <v>772</v>
      </c>
      <c r="B234" s="15" t="str">
        <f>'GR n-2'!B234</f>
        <v>Em investimentos financeiros</v>
      </c>
      <c r="C234" s="89">
        <v>0</v>
      </c>
      <c r="D234" s="89">
        <v>0</v>
      </c>
      <c r="E234" s="89">
        <v>0</v>
      </c>
      <c r="F234" s="44">
        <v>0</v>
      </c>
    </row>
    <row r="235" spans="1:6" outlineLevel="1" x14ac:dyDescent="0.2">
      <c r="A235" s="17">
        <f>'GR n-2'!A235</f>
        <v>773</v>
      </c>
      <c r="B235" s="15" t="str">
        <f>'GR n-2'!B235</f>
        <v>Em propriedades de investimento</v>
      </c>
      <c r="C235" s="89">
        <v>0</v>
      </c>
      <c r="D235" s="89">
        <v>0</v>
      </c>
      <c r="E235" s="89">
        <v>0</v>
      </c>
      <c r="F235" s="44">
        <v>0</v>
      </c>
    </row>
    <row r="236" spans="1:6" outlineLevel="1" x14ac:dyDescent="0.2">
      <c r="A236" s="17">
        <f>'GR n-2'!A236</f>
        <v>774</v>
      </c>
      <c r="B236" s="15" t="str">
        <f>'GR n-2'!B236</f>
        <v>Em activos biológicos</v>
      </c>
      <c r="C236" s="89">
        <v>0</v>
      </c>
      <c r="D236" s="89">
        <v>0</v>
      </c>
      <c r="E236" s="89">
        <v>0</v>
      </c>
      <c r="F236" s="44">
        <v>0</v>
      </c>
    </row>
    <row r="237" spans="1:6" x14ac:dyDescent="0.2">
      <c r="A237" s="16">
        <f>'GR n-2'!A237</f>
        <v>78</v>
      </c>
      <c r="B237" s="12" t="str">
        <f>'GR n-2'!B237</f>
        <v>Outros rendimentos</v>
      </c>
      <c r="C237" s="44">
        <v>0</v>
      </c>
      <c r="D237" s="44">
        <v>11164049.449999999</v>
      </c>
      <c r="E237" s="44">
        <v>0</v>
      </c>
      <c r="F237" s="44">
        <v>11164049.449999999</v>
      </c>
    </row>
    <row r="238" spans="1:6" outlineLevel="1" x14ac:dyDescent="0.2">
      <c r="A238" s="17">
        <f>'GR n-2'!A238</f>
        <v>781</v>
      </c>
      <c r="B238" s="15" t="str">
        <f>'GR n-2'!B238</f>
        <v>Rendimentos suplementares</v>
      </c>
      <c r="C238" s="44">
        <v>0</v>
      </c>
      <c r="D238" s="44">
        <v>2212742.7200000002</v>
      </c>
      <c r="E238" s="44">
        <v>0</v>
      </c>
      <c r="F238" s="44">
        <v>2212742.7200000002</v>
      </c>
    </row>
    <row r="239" spans="1:6" outlineLevel="1" x14ac:dyDescent="0.2">
      <c r="A239" s="18">
        <f>'GR n-2'!A239</f>
        <v>7811</v>
      </c>
      <c r="B239" s="19" t="str">
        <f>'GR n-2'!B239</f>
        <v>Serviços sociais</v>
      </c>
      <c r="C239" s="89">
        <v>0</v>
      </c>
      <c r="D239" s="89">
        <v>0</v>
      </c>
      <c r="E239" s="89">
        <v>0</v>
      </c>
      <c r="F239" s="44">
        <v>0</v>
      </c>
    </row>
    <row r="240" spans="1:6" outlineLevel="1" x14ac:dyDescent="0.2">
      <c r="A240" s="18">
        <f>'GR n-2'!A240</f>
        <v>7812</v>
      </c>
      <c r="B240" s="19" t="str">
        <f>'GR n-2'!B240</f>
        <v>Aluguer de equipamento</v>
      </c>
      <c r="C240" s="89">
        <v>0</v>
      </c>
      <c r="D240" s="89">
        <v>0</v>
      </c>
      <c r="E240" s="89">
        <v>0</v>
      </c>
      <c r="F240" s="44">
        <v>0</v>
      </c>
    </row>
    <row r="241" spans="1:6" outlineLevel="1" x14ac:dyDescent="0.2">
      <c r="A241" s="18">
        <f>'GR n-2'!A241</f>
        <v>7813</v>
      </c>
      <c r="B241" s="19" t="str">
        <f>'GR n-2'!B241</f>
        <v>Estudos, projectos e assistência tecnológica</v>
      </c>
      <c r="C241" s="89">
        <v>0</v>
      </c>
      <c r="D241" s="89">
        <v>0</v>
      </c>
      <c r="E241" s="89">
        <v>0</v>
      </c>
      <c r="F241" s="44">
        <v>0</v>
      </c>
    </row>
    <row r="242" spans="1:6" outlineLevel="1" x14ac:dyDescent="0.2">
      <c r="A242" s="18">
        <f>'GR n-2'!A242</f>
        <v>7814</v>
      </c>
      <c r="B242" s="337" t="str">
        <f>'GR n-2'!B242</f>
        <v>Royalties</v>
      </c>
      <c r="C242" s="89">
        <v>0</v>
      </c>
      <c r="D242" s="89">
        <v>0</v>
      </c>
      <c r="E242" s="89">
        <v>0</v>
      </c>
      <c r="F242" s="44">
        <v>0</v>
      </c>
    </row>
    <row r="243" spans="1:6" outlineLevel="1" x14ac:dyDescent="0.2">
      <c r="A243" s="18">
        <f>'GR n-2'!A243</f>
        <v>7815</v>
      </c>
      <c r="B243" s="19" t="str">
        <f>'GR n-2'!B243</f>
        <v>Desempenho de cargos sociais noutras empresas</v>
      </c>
      <c r="C243" s="89">
        <v>0</v>
      </c>
      <c r="D243" s="89">
        <v>0</v>
      </c>
      <c r="E243" s="89">
        <v>0</v>
      </c>
      <c r="F243" s="44">
        <v>0</v>
      </c>
    </row>
    <row r="244" spans="1:6" outlineLevel="1" x14ac:dyDescent="0.2">
      <c r="A244" s="18">
        <f>'GR n-2'!A244</f>
        <v>7816</v>
      </c>
      <c r="B244" s="19" t="str">
        <f>'GR n-2'!B244</f>
        <v>Outros rendimentos suplementares</v>
      </c>
      <c r="C244" s="89">
        <v>0</v>
      </c>
      <c r="D244" s="89">
        <v>2212742.7200000002</v>
      </c>
      <c r="E244" s="89">
        <v>0</v>
      </c>
      <c r="F244" s="44">
        <v>2212742.7200000002</v>
      </c>
    </row>
    <row r="245" spans="1:6" outlineLevel="1" x14ac:dyDescent="0.2">
      <c r="A245" s="17">
        <f>'GR n-2'!A245</f>
        <v>782</v>
      </c>
      <c r="B245" s="15" t="str">
        <f>'GR n-2'!B245</f>
        <v>Descontos de pronto pagamento obtidos</v>
      </c>
      <c r="C245" s="89">
        <v>0</v>
      </c>
      <c r="D245" s="89">
        <v>0</v>
      </c>
      <c r="E245" s="89">
        <v>0</v>
      </c>
      <c r="F245" s="44">
        <v>0</v>
      </c>
    </row>
    <row r="246" spans="1:6" outlineLevel="1" x14ac:dyDescent="0.2">
      <c r="A246" s="17">
        <f>'GR n-2'!A246</f>
        <v>783</v>
      </c>
      <c r="B246" s="15" t="str">
        <f>'GR n-2'!B246</f>
        <v>Recuperação de dívidas a receber</v>
      </c>
      <c r="C246" s="89">
        <v>0</v>
      </c>
      <c r="D246" s="89">
        <v>0</v>
      </c>
      <c r="E246" s="89">
        <v>0</v>
      </c>
      <c r="F246" s="44">
        <v>0</v>
      </c>
    </row>
    <row r="247" spans="1:6" outlineLevel="1" x14ac:dyDescent="0.2">
      <c r="A247" s="17">
        <f>'GR n-2'!A247</f>
        <v>784</v>
      </c>
      <c r="B247" s="15" t="str">
        <f>'GR n-2'!B247</f>
        <v>Ganhos em inventários</v>
      </c>
      <c r="C247" s="44">
        <v>0</v>
      </c>
      <c r="D247" s="44">
        <v>0</v>
      </c>
      <c r="E247" s="44">
        <v>0</v>
      </c>
      <c r="F247" s="44">
        <v>0</v>
      </c>
    </row>
    <row r="248" spans="1:6" outlineLevel="1" x14ac:dyDescent="0.2">
      <c r="A248" s="18">
        <f>'GR n-2'!A248</f>
        <v>7841</v>
      </c>
      <c r="B248" s="19" t="str">
        <f>'GR n-2'!B248</f>
        <v>Sinistros</v>
      </c>
      <c r="C248" s="89">
        <v>0</v>
      </c>
      <c r="D248" s="89">
        <v>0</v>
      </c>
      <c r="E248" s="89">
        <v>0</v>
      </c>
      <c r="F248" s="44">
        <v>0</v>
      </c>
    </row>
    <row r="249" spans="1:6" outlineLevel="1" x14ac:dyDescent="0.2">
      <c r="A249" s="18">
        <f>'GR n-2'!A249</f>
        <v>7842</v>
      </c>
      <c r="B249" s="19" t="str">
        <f>'GR n-2'!B249</f>
        <v>Sobras</v>
      </c>
      <c r="C249" s="89">
        <v>0</v>
      </c>
      <c r="D249" s="89">
        <v>0</v>
      </c>
      <c r="E249" s="89">
        <v>0</v>
      </c>
      <c r="F249" s="44">
        <v>0</v>
      </c>
    </row>
    <row r="250" spans="1:6" outlineLevel="1" x14ac:dyDescent="0.2">
      <c r="A250" s="18">
        <f>'GR n-2'!A250</f>
        <v>7848</v>
      </c>
      <c r="B250" s="19" t="str">
        <f>'GR n-2'!B250</f>
        <v>Outros ganhos</v>
      </c>
      <c r="C250" s="89">
        <v>0</v>
      </c>
      <c r="D250" s="89">
        <v>0</v>
      </c>
      <c r="E250" s="89">
        <v>0</v>
      </c>
      <c r="F250" s="44">
        <v>0</v>
      </c>
    </row>
    <row r="251" spans="1:6" outlineLevel="1" x14ac:dyDescent="0.2">
      <c r="A251" s="17">
        <f>'GR n-2'!A251</f>
        <v>785</v>
      </c>
      <c r="B251" s="15" t="str">
        <f>'GR n-2'!B251</f>
        <v>Rend. e ganhos em subsid., assoc. e empreend. conjuntos</v>
      </c>
      <c r="C251" s="44">
        <v>0</v>
      </c>
      <c r="D251" s="44">
        <v>0</v>
      </c>
      <c r="E251" s="44">
        <v>0</v>
      </c>
      <c r="F251" s="44">
        <v>0</v>
      </c>
    </row>
    <row r="252" spans="1:6" outlineLevel="1" x14ac:dyDescent="0.2">
      <c r="A252" s="18">
        <f>'GR n-2'!A252</f>
        <v>7851</v>
      </c>
      <c r="B252" s="19" t="str">
        <f>'GR n-2'!B252</f>
        <v>Aplicação do método da equivalência patrimonial</v>
      </c>
      <c r="C252" s="89">
        <v>0</v>
      </c>
      <c r="D252" s="89">
        <v>0</v>
      </c>
      <c r="E252" s="89">
        <v>0</v>
      </c>
      <c r="F252" s="44">
        <v>0</v>
      </c>
    </row>
    <row r="253" spans="1:6" outlineLevel="1" x14ac:dyDescent="0.2">
      <c r="A253" s="18">
        <f>'GR n-2'!A253</f>
        <v>7852</v>
      </c>
      <c r="B253" s="19" t="str">
        <f>'GR n-2'!B253</f>
        <v>Alienações</v>
      </c>
      <c r="C253" s="89">
        <v>0</v>
      </c>
      <c r="D253" s="89">
        <v>0</v>
      </c>
      <c r="E253" s="89">
        <v>0</v>
      </c>
      <c r="F253" s="44">
        <v>0</v>
      </c>
    </row>
    <row r="254" spans="1:6" outlineLevel="1" x14ac:dyDescent="0.2">
      <c r="A254" s="18">
        <f>'GR n-2'!A254</f>
        <v>7858</v>
      </c>
      <c r="B254" s="19" t="str">
        <f>'GR n-2'!B254</f>
        <v>Outros rendimentos</v>
      </c>
      <c r="C254" s="89">
        <v>0</v>
      </c>
      <c r="D254" s="89">
        <v>0</v>
      </c>
      <c r="E254" s="89">
        <v>0</v>
      </c>
      <c r="F254" s="44">
        <v>0</v>
      </c>
    </row>
    <row r="255" spans="1:6" outlineLevel="1" x14ac:dyDescent="0.2">
      <c r="A255" s="17">
        <f>'GR n-2'!A255</f>
        <v>786</v>
      </c>
      <c r="B255" s="15" t="str">
        <f>'GR n-2'!B255</f>
        <v>Rendimentos e ganhos nos restantes invest. financeiros</v>
      </c>
      <c r="C255" s="44">
        <v>0</v>
      </c>
      <c r="D255" s="44">
        <v>626453.35</v>
      </c>
      <c r="E255" s="44">
        <v>0</v>
      </c>
      <c r="F255" s="44">
        <v>626453.35</v>
      </c>
    </row>
    <row r="256" spans="1:6" outlineLevel="1" x14ac:dyDescent="0.2">
      <c r="A256" s="18">
        <f>'GR n-2'!A256</f>
        <v>7861</v>
      </c>
      <c r="B256" s="19" t="str">
        <f>'GR n-2'!B256</f>
        <v>Diferenças de câmbio favoráveis</v>
      </c>
      <c r="C256" s="89">
        <v>0</v>
      </c>
      <c r="D256" s="89">
        <v>1453.35</v>
      </c>
      <c r="E256" s="89">
        <v>0</v>
      </c>
      <c r="F256" s="44">
        <v>1453.35</v>
      </c>
    </row>
    <row r="257" spans="1:6" outlineLevel="1" x14ac:dyDescent="0.2">
      <c r="A257" s="18">
        <f>'GR n-2'!A257</f>
        <v>7862</v>
      </c>
      <c r="B257" s="19" t="str">
        <f>'GR n-2'!B257</f>
        <v>Alienações</v>
      </c>
      <c r="C257" s="89">
        <v>0</v>
      </c>
      <c r="D257" s="89">
        <v>625000</v>
      </c>
      <c r="E257" s="89">
        <v>0</v>
      </c>
      <c r="F257" s="44">
        <v>625000</v>
      </c>
    </row>
    <row r="258" spans="1:6" outlineLevel="1" x14ac:dyDescent="0.2">
      <c r="A258" s="18">
        <f>'GR n-2'!A258</f>
        <v>7868</v>
      </c>
      <c r="B258" s="19" t="str">
        <f>'GR n-2'!B258</f>
        <v>Outros rendimentos</v>
      </c>
      <c r="C258" s="89">
        <v>0</v>
      </c>
      <c r="D258" s="89">
        <v>0</v>
      </c>
      <c r="E258" s="89">
        <v>0</v>
      </c>
      <c r="F258" s="44">
        <v>0</v>
      </c>
    </row>
    <row r="259" spans="1:6" outlineLevel="1" x14ac:dyDescent="0.2">
      <c r="A259" s="17">
        <f>'GR n-2'!A259</f>
        <v>787</v>
      </c>
      <c r="B259" s="15" t="str">
        <f>'GR n-2'!B259</f>
        <v>Rendimentos e ganhos em investimentos não financeiros</v>
      </c>
      <c r="C259" s="44">
        <v>0</v>
      </c>
      <c r="D259" s="44">
        <v>1875000</v>
      </c>
      <c r="E259" s="44">
        <v>0</v>
      </c>
      <c r="F259" s="44">
        <v>1875000</v>
      </c>
    </row>
    <row r="260" spans="1:6" outlineLevel="1" x14ac:dyDescent="0.2">
      <c r="A260" s="18">
        <f>'GR n-2'!A260</f>
        <v>7871</v>
      </c>
      <c r="B260" s="19" t="str">
        <f>'GR n-2'!B260</f>
        <v>Alienações</v>
      </c>
      <c r="C260" s="89">
        <v>0</v>
      </c>
      <c r="D260" s="89">
        <v>1250000</v>
      </c>
      <c r="E260" s="89">
        <v>0</v>
      </c>
      <c r="F260" s="44">
        <v>1250000</v>
      </c>
    </row>
    <row r="261" spans="1:6" outlineLevel="1" x14ac:dyDescent="0.2">
      <c r="A261" s="18">
        <f>'GR n-2'!A261</f>
        <v>7872</v>
      </c>
      <c r="B261" s="19" t="str">
        <f>'GR n-2'!B261</f>
        <v>Sinistros</v>
      </c>
      <c r="C261" s="89">
        <v>0</v>
      </c>
      <c r="D261" s="89">
        <v>625000</v>
      </c>
      <c r="E261" s="89">
        <v>0</v>
      </c>
      <c r="F261" s="44">
        <v>625000</v>
      </c>
    </row>
    <row r="262" spans="1:6" outlineLevel="1" x14ac:dyDescent="0.2">
      <c r="A262" s="18">
        <f>'GR n-2'!A262</f>
        <v>7873</v>
      </c>
      <c r="B262" s="19" t="str">
        <f>'GR n-2'!B262</f>
        <v>Rendas e outros rendimentos em propriedades de investimento</v>
      </c>
      <c r="C262" s="89">
        <v>0</v>
      </c>
      <c r="D262" s="89">
        <v>0</v>
      </c>
      <c r="E262" s="89">
        <v>0</v>
      </c>
      <c r="F262" s="44">
        <v>0</v>
      </c>
    </row>
    <row r="263" spans="1:6" outlineLevel="1" x14ac:dyDescent="0.2">
      <c r="A263" s="18">
        <f>'GR n-2'!A263</f>
        <v>7878</v>
      </c>
      <c r="B263" s="19" t="str">
        <f>'GR n-2'!B263</f>
        <v>Outros rendimentos</v>
      </c>
      <c r="C263" s="89">
        <v>0</v>
      </c>
      <c r="D263" s="89">
        <v>0</v>
      </c>
      <c r="E263" s="89">
        <v>0</v>
      </c>
      <c r="F263" s="44">
        <v>0</v>
      </c>
    </row>
    <row r="264" spans="1:6" outlineLevel="1" x14ac:dyDescent="0.2">
      <c r="A264" s="17">
        <f>'GR n-2'!A264</f>
        <v>788</v>
      </c>
      <c r="B264" s="15" t="str">
        <f>'GR n-2'!B264</f>
        <v>Outros</v>
      </c>
      <c r="C264" s="44">
        <v>0</v>
      </c>
      <c r="D264" s="44">
        <v>6449853.3799999999</v>
      </c>
      <c r="E264" s="44">
        <v>0</v>
      </c>
      <c r="F264" s="44">
        <v>6449853.3799999999</v>
      </c>
    </row>
    <row r="265" spans="1:6" outlineLevel="1" x14ac:dyDescent="0.2">
      <c r="A265" s="18">
        <f>'GR n-2'!A265</f>
        <v>7881</v>
      </c>
      <c r="B265" s="19" t="str">
        <f>'GR n-2'!B265</f>
        <v>Correcções relativas a períodos anteriores</v>
      </c>
      <c r="C265" s="89">
        <v>0</v>
      </c>
      <c r="D265" s="89">
        <v>387.28</v>
      </c>
      <c r="E265" s="89">
        <v>0</v>
      </c>
      <c r="F265" s="44">
        <v>387.28</v>
      </c>
    </row>
    <row r="266" spans="1:6" outlineLevel="1" x14ac:dyDescent="0.2">
      <c r="A266" s="18">
        <f>'GR n-2'!A266</f>
        <v>7882</v>
      </c>
      <c r="B266" s="19" t="str">
        <f>'GR n-2'!B266</f>
        <v>Excesso da estimativa para impostos</v>
      </c>
      <c r="C266" s="89">
        <v>0</v>
      </c>
      <c r="D266" s="89">
        <v>3750</v>
      </c>
      <c r="E266" s="89">
        <v>0</v>
      </c>
      <c r="F266" s="44">
        <v>3750</v>
      </c>
    </row>
    <row r="267" spans="1:6" outlineLevel="1" x14ac:dyDescent="0.2">
      <c r="A267" s="18">
        <f>'GR n-2'!A267</f>
        <v>7883</v>
      </c>
      <c r="B267" s="19" t="str">
        <f>'GR n-2'!B267</f>
        <v>Imputação de subsídios para investimentos</v>
      </c>
      <c r="C267" s="89">
        <v>0</v>
      </c>
      <c r="D267" s="89">
        <v>6250000</v>
      </c>
      <c r="E267" s="89">
        <v>0</v>
      </c>
      <c r="F267" s="44">
        <v>6250000</v>
      </c>
    </row>
    <row r="268" spans="1:6" outlineLevel="1" x14ac:dyDescent="0.2">
      <c r="A268" s="18">
        <f>'GR n-2'!A268</f>
        <v>7884</v>
      </c>
      <c r="B268" s="19" t="str">
        <f>'GR n-2'!B268</f>
        <v>Ganhos em outros instrumentos financeiros</v>
      </c>
      <c r="C268" s="89">
        <v>0</v>
      </c>
      <c r="D268" s="89">
        <v>0</v>
      </c>
      <c r="E268" s="89">
        <v>0</v>
      </c>
      <c r="F268" s="44">
        <v>0</v>
      </c>
    </row>
    <row r="269" spans="1:6" outlineLevel="1" x14ac:dyDescent="0.2">
      <c r="A269" s="18">
        <f>'GR n-2'!A269</f>
        <v>7885</v>
      </c>
      <c r="B269" s="19" t="str">
        <f>'GR n-2'!B269</f>
        <v>Restituição de impostos</v>
      </c>
      <c r="C269" s="89">
        <v>0</v>
      </c>
      <c r="D269" s="89">
        <v>1250</v>
      </c>
      <c r="E269" s="89">
        <v>0</v>
      </c>
      <c r="F269" s="44">
        <v>1250</v>
      </c>
    </row>
    <row r="270" spans="1:6" outlineLevel="1" x14ac:dyDescent="0.2">
      <c r="A270" s="18">
        <f>'GR n-2'!A270</f>
        <v>7888</v>
      </c>
      <c r="B270" s="19" t="str">
        <f>'GR n-2'!B270</f>
        <v>Outros não específicados</v>
      </c>
      <c r="C270" s="89">
        <v>0</v>
      </c>
      <c r="D270" s="89">
        <v>194466.1</v>
      </c>
      <c r="E270" s="89">
        <v>0</v>
      </c>
      <c r="F270" s="44">
        <v>194466.1</v>
      </c>
    </row>
    <row r="271" spans="1:6" x14ac:dyDescent="0.2">
      <c r="A271" s="16">
        <f>'GR n-2'!A271</f>
        <v>79</v>
      </c>
      <c r="B271" s="12" t="str">
        <f>'GR n-2'!B271</f>
        <v>Juros, dividendos e outros rendimentos similares</v>
      </c>
      <c r="C271" s="44">
        <v>0</v>
      </c>
      <c r="D271" s="44">
        <v>1352575.4</v>
      </c>
      <c r="E271" s="44">
        <v>0</v>
      </c>
      <c r="F271" s="44">
        <v>1352575.4</v>
      </c>
    </row>
    <row r="272" spans="1:6" outlineLevel="1" x14ac:dyDescent="0.2">
      <c r="A272" s="17">
        <f>'GR n-2'!A272</f>
        <v>791</v>
      </c>
      <c r="B272" s="15" t="str">
        <f>'GR n-2'!B272</f>
        <v>Juros obtidos</v>
      </c>
      <c r="C272" s="44">
        <v>0</v>
      </c>
      <c r="D272" s="44">
        <v>28173.78</v>
      </c>
      <c r="E272" s="44">
        <v>0</v>
      </c>
      <c r="F272" s="44">
        <v>28173.78</v>
      </c>
    </row>
    <row r="273" spans="1:6" outlineLevel="1" x14ac:dyDescent="0.2">
      <c r="A273" s="18">
        <f>'GR n-2'!A273</f>
        <v>7911</v>
      </c>
      <c r="B273" s="19" t="str">
        <f>'GR n-2'!B273</f>
        <v>De depósitos</v>
      </c>
      <c r="C273" s="89">
        <v>0</v>
      </c>
      <c r="D273" s="89">
        <v>839.03</v>
      </c>
      <c r="E273" s="89">
        <v>0</v>
      </c>
      <c r="F273" s="44">
        <v>839.03</v>
      </c>
    </row>
    <row r="274" spans="1:6" outlineLevel="1" x14ac:dyDescent="0.2">
      <c r="A274" s="18">
        <f>'GR n-2'!A274</f>
        <v>7912</v>
      </c>
      <c r="B274" s="19" t="str">
        <f>'GR n-2'!B274</f>
        <v>De outras aplicações de meios financeiros líquidos</v>
      </c>
      <c r="C274" s="89">
        <v>0</v>
      </c>
      <c r="D274" s="89">
        <v>984.75</v>
      </c>
      <c r="E274" s="89">
        <v>0</v>
      </c>
      <c r="F274" s="44">
        <v>984.75</v>
      </c>
    </row>
    <row r="275" spans="1:6" outlineLevel="1" x14ac:dyDescent="0.2">
      <c r="A275" s="18">
        <f>'GR n-2'!A275</f>
        <v>7913</v>
      </c>
      <c r="B275" s="19" t="str">
        <f>'GR n-2'!B275</f>
        <v>De financiamentos concedidos a associadas e empreendimentos conjuntos</v>
      </c>
      <c r="C275" s="89">
        <v>0</v>
      </c>
      <c r="D275" s="89">
        <v>0</v>
      </c>
      <c r="E275" s="89">
        <v>0</v>
      </c>
      <c r="F275" s="44">
        <v>0</v>
      </c>
    </row>
    <row r="276" spans="1:6" outlineLevel="1" x14ac:dyDescent="0.2">
      <c r="A276" s="18">
        <f>'GR n-2'!A276</f>
        <v>7914</v>
      </c>
      <c r="B276" s="19" t="str">
        <f>'GR n-2'!B276</f>
        <v>De financiamentos concedidos a subsidiárias</v>
      </c>
      <c r="C276" s="89">
        <v>0</v>
      </c>
      <c r="D276" s="89">
        <v>0</v>
      </c>
      <c r="E276" s="89">
        <v>0</v>
      </c>
      <c r="F276" s="44">
        <v>0</v>
      </c>
    </row>
    <row r="277" spans="1:6" outlineLevel="1" x14ac:dyDescent="0.2">
      <c r="A277" s="18">
        <f>'GR n-2'!A277</f>
        <v>7915</v>
      </c>
      <c r="B277" s="19" t="str">
        <f>'GR n-2'!B277</f>
        <v>De financiamentos obtidos</v>
      </c>
      <c r="C277" s="89">
        <v>0</v>
      </c>
      <c r="D277" s="89">
        <v>0</v>
      </c>
      <c r="E277" s="89">
        <v>0</v>
      </c>
      <c r="F277" s="44">
        <v>0</v>
      </c>
    </row>
    <row r="278" spans="1:6" outlineLevel="1" x14ac:dyDescent="0.2">
      <c r="A278" s="18">
        <f>'GR n-2'!A278</f>
        <v>7918</v>
      </c>
      <c r="B278" s="19" t="str">
        <f>'GR n-2'!B278</f>
        <v>De outros financiamentos concedidos  /  Outros</v>
      </c>
      <c r="C278" s="89">
        <v>0</v>
      </c>
      <c r="D278" s="89">
        <v>26350</v>
      </c>
      <c r="E278" s="89">
        <v>0</v>
      </c>
      <c r="F278" s="44">
        <v>26350</v>
      </c>
    </row>
    <row r="279" spans="1:6" outlineLevel="1" x14ac:dyDescent="0.2">
      <c r="A279" s="17">
        <f>'GR n-2'!A279</f>
        <v>792</v>
      </c>
      <c r="B279" s="15" t="str">
        <f>'GR n-2'!B279</f>
        <v>Dividendos obtidos</v>
      </c>
      <c r="C279" s="44">
        <v>0</v>
      </c>
      <c r="D279" s="44">
        <v>1250000</v>
      </c>
      <c r="E279" s="44">
        <v>0</v>
      </c>
      <c r="F279" s="44">
        <v>1250000</v>
      </c>
    </row>
    <row r="280" spans="1:6" outlineLevel="1" x14ac:dyDescent="0.2">
      <c r="A280" s="18">
        <f>'GR n-2'!A280</f>
        <v>7921</v>
      </c>
      <c r="B280" s="19" t="str">
        <f>'GR n-2'!B280</f>
        <v>De aplicações de meios financeiros líquidos</v>
      </c>
      <c r="C280" s="89">
        <v>0</v>
      </c>
      <c r="D280" s="89">
        <v>1250000</v>
      </c>
      <c r="E280" s="89">
        <v>0</v>
      </c>
      <c r="F280" s="44">
        <v>1250000</v>
      </c>
    </row>
    <row r="281" spans="1:6" outlineLevel="1" x14ac:dyDescent="0.2">
      <c r="A281" s="18">
        <f>'GR n-2'!A281</f>
        <v>7922</v>
      </c>
      <c r="B281" s="19" t="str">
        <f>'GR n-2'!B281</f>
        <v>De associadas e empreendimentos conjuntos</v>
      </c>
      <c r="C281" s="89">
        <v>0</v>
      </c>
      <c r="D281" s="89">
        <v>0</v>
      </c>
      <c r="E281" s="89">
        <v>0</v>
      </c>
      <c r="F281" s="44">
        <v>0</v>
      </c>
    </row>
    <row r="282" spans="1:6" outlineLevel="1" x14ac:dyDescent="0.2">
      <c r="A282" s="18">
        <f>'GR n-2'!A282</f>
        <v>7923</v>
      </c>
      <c r="B282" s="19" t="str">
        <f>'GR n-2'!B282</f>
        <v>De subsidiárias</v>
      </c>
      <c r="C282" s="89">
        <v>0</v>
      </c>
      <c r="D282" s="89">
        <v>0</v>
      </c>
      <c r="E282" s="89">
        <v>0</v>
      </c>
      <c r="F282" s="44">
        <v>0</v>
      </c>
    </row>
    <row r="283" spans="1:6" outlineLevel="1" x14ac:dyDescent="0.2">
      <c r="A283" s="18">
        <f>'GR n-2'!A283</f>
        <v>7928</v>
      </c>
      <c r="B283" s="19" t="str">
        <f>'GR n-2'!B283</f>
        <v>Outras</v>
      </c>
      <c r="C283" s="89">
        <v>0</v>
      </c>
      <c r="D283" s="89">
        <v>0</v>
      </c>
      <c r="E283" s="89">
        <v>0</v>
      </c>
      <c r="F283" s="44">
        <v>0</v>
      </c>
    </row>
    <row r="284" spans="1:6" outlineLevel="1" x14ac:dyDescent="0.2">
      <c r="A284" s="17">
        <f>'GR n-2'!A284</f>
        <v>798</v>
      </c>
      <c r="B284" s="15" t="str">
        <f>'GR n-2'!B284</f>
        <v>Outros rendimentos similares</v>
      </c>
      <c r="C284" s="89">
        <v>0</v>
      </c>
      <c r="D284" s="89">
        <v>74401.62</v>
      </c>
      <c r="E284" s="89">
        <v>0</v>
      </c>
      <c r="F284" s="44">
        <v>74401.62</v>
      </c>
    </row>
    <row r="285" spans="1:6" x14ac:dyDescent="0.2">
      <c r="A285" s="6"/>
      <c r="B285" s="6"/>
      <c r="C285" s="90"/>
      <c r="D285" s="90"/>
      <c r="E285" s="90"/>
      <c r="F285" s="90"/>
    </row>
    <row r="286" spans="1:6" x14ac:dyDescent="0.2">
      <c r="A286" s="6"/>
      <c r="B286" s="645" t="s">
        <v>35</v>
      </c>
      <c r="C286" s="269">
        <v>3878591.74</v>
      </c>
      <c r="D286" s="269">
        <v>48040039.399999999</v>
      </c>
      <c r="E286" s="269">
        <v>3869568.58</v>
      </c>
      <c r="F286" s="269">
        <v>48031016.240000002</v>
      </c>
    </row>
    <row r="287" spans="1:6" x14ac:dyDescent="0.2">
      <c r="A287" s="16">
        <f>'GR n-2'!A287</f>
        <v>8</v>
      </c>
      <c r="B287" s="12" t="str">
        <f>'GR n-2'!B287</f>
        <v>RESULTADOS</v>
      </c>
      <c r="C287" s="44"/>
      <c r="D287" s="44"/>
      <c r="E287" s="44"/>
      <c r="F287" s="44"/>
    </row>
    <row r="288" spans="1:6" x14ac:dyDescent="0.2">
      <c r="A288" s="16">
        <f>'GR n-2'!A288</f>
        <v>81</v>
      </c>
      <c r="B288" s="12" t="str">
        <f>'GR n-2'!B288</f>
        <v>Resultado líquido do período</v>
      </c>
      <c r="C288" s="44">
        <v>2966298.2699999996</v>
      </c>
      <c r="D288" s="44">
        <v>2966298.2699999996</v>
      </c>
      <c r="E288" s="44">
        <v>0</v>
      </c>
      <c r="F288" s="44">
        <v>0</v>
      </c>
    </row>
    <row r="289" spans="1:6" outlineLevel="1" x14ac:dyDescent="0.2">
      <c r="A289" s="17">
        <f>'GR n-2'!A289</f>
        <v>811</v>
      </c>
      <c r="B289" s="15" t="str">
        <f>'GR n-2'!B289</f>
        <v>Resultados antes de impostos</v>
      </c>
      <c r="C289" s="44">
        <v>0</v>
      </c>
      <c r="D289" s="44">
        <v>0</v>
      </c>
      <c r="E289" s="44">
        <v>0</v>
      </c>
      <c r="F289" s="44">
        <v>0</v>
      </c>
    </row>
    <row r="290" spans="1:6" outlineLevel="1" x14ac:dyDescent="0.2">
      <c r="A290" s="17">
        <f>'GR n-2'!A290</f>
        <v>812</v>
      </c>
      <c r="B290" s="15" t="str">
        <f>'GR n-2'!B290</f>
        <v>Imposto sobre o rendimento do período</v>
      </c>
      <c r="C290" s="44">
        <v>0</v>
      </c>
      <c r="D290" s="44">
        <v>0</v>
      </c>
      <c r="E290" s="44">
        <v>0</v>
      </c>
      <c r="F290" s="44">
        <v>0</v>
      </c>
    </row>
    <row r="291" spans="1:6" outlineLevel="1" x14ac:dyDescent="0.2">
      <c r="A291" s="18">
        <f>'GR n-2'!A291</f>
        <v>8121</v>
      </c>
      <c r="B291" s="19" t="str">
        <f>'GR n-2'!B291</f>
        <v>Imposto estimado para o período</v>
      </c>
      <c r="C291" s="44">
        <v>0</v>
      </c>
      <c r="D291" s="44">
        <v>0</v>
      </c>
      <c r="E291" s="44">
        <v>0</v>
      </c>
      <c r="F291" s="44">
        <v>0</v>
      </c>
    </row>
    <row r="292" spans="1:6" outlineLevel="1" x14ac:dyDescent="0.2">
      <c r="A292" s="18">
        <f>'GR n-2'!A292</f>
        <v>8122</v>
      </c>
      <c r="B292" s="19" t="str">
        <f>'GR n-2'!B292</f>
        <v>Imposto diferido</v>
      </c>
      <c r="C292" s="44">
        <v>0</v>
      </c>
      <c r="D292" s="44">
        <v>0</v>
      </c>
      <c r="E292" s="44">
        <v>0</v>
      </c>
      <c r="F292" s="44">
        <v>0</v>
      </c>
    </row>
    <row r="293" spans="1:6" outlineLevel="1" x14ac:dyDescent="0.2">
      <c r="A293" s="17">
        <f>'GR n-2'!A293</f>
        <v>818</v>
      </c>
      <c r="B293" s="15" t="str">
        <f>'GR n-2'!B293</f>
        <v>Resultado líquido</v>
      </c>
      <c r="C293" s="44">
        <v>2966298.2699999996</v>
      </c>
      <c r="D293" s="44">
        <v>2966298.2699999996</v>
      </c>
      <c r="E293" s="44">
        <v>0</v>
      </c>
      <c r="F293" s="44">
        <v>0</v>
      </c>
    </row>
    <row r="294" spans="1:6" x14ac:dyDescent="0.2">
      <c r="A294" s="16">
        <f>'GR n-2'!A294</f>
        <v>89</v>
      </c>
      <c r="B294" s="12" t="str">
        <f>'GR n-2'!B294</f>
        <v>Dividendos antecipados</v>
      </c>
      <c r="C294" s="44">
        <v>0</v>
      </c>
      <c r="D294" s="44">
        <v>0</v>
      </c>
      <c r="E294" s="44">
        <v>0</v>
      </c>
      <c r="F294" s="44">
        <v>0</v>
      </c>
    </row>
    <row r="295" spans="1:6" x14ac:dyDescent="0.2">
      <c r="A295" s="6"/>
      <c r="B295" s="6"/>
      <c r="C295" s="90"/>
      <c r="D295" s="90"/>
      <c r="E295" s="90"/>
      <c r="F295" s="90"/>
    </row>
    <row r="296" spans="1:6" x14ac:dyDescent="0.2">
      <c r="A296" s="6"/>
      <c r="B296" s="645" t="s">
        <v>37</v>
      </c>
      <c r="C296" s="269">
        <v>2966298.2699999996</v>
      </c>
      <c r="D296" s="269">
        <v>2966298.2699999996</v>
      </c>
      <c r="E296" s="269">
        <v>0</v>
      </c>
      <c r="F296" s="269">
        <v>0</v>
      </c>
    </row>
    <row r="297" spans="1:6" x14ac:dyDescent="0.2">
      <c r="A297" s="6"/>
      <c r="C297" s="44"/>
      <c r="D297" s="44"/>
      <c r="E297" s="44"/>
      <c r="F297" s="44"/>
    </row>
    <row r="298" spans="1:6" x14ac:dyDescent="0.2">
      <c r="A298" s="11"/>
      <c r="B298" s="8"/>
      <c r="C298" s="269">
        <v>45180448.829999998</v>
      </c>
      <c r="D298" s="269">
        <v>53282552.670000002</v>
      </c>
      <c r="E298" s="269">
        <v>39928912.399999999</v>
      </c>
      <c r="F298" s="269">
        <v>48031016.240000002</v>
      </c>
    </row>
    <row r="300" spans="1:6" x14ac:dyDescent="0.2">
      <c r="A300" s="54" t="str">
        <f>Menu!$B$14</f>
        <v>Impresso pelo 'Modelo de Análise Financeira - MAFIN 2026' propriedade de Empresa de Demonstração, Lda.</v>
      </c>
      <c r="C300" s="58"/>
      <c r="D300" s="58"/>
      <c r="E300" s="58"/>
      <c r="F300" s="58"/>
    </row>
  </sheetData>
  <sheetProtection algorithmName="SHA-512" hashValue="HFIe2QHhYj86mod5IfMA+XSWp9KTetBwRvKV32NwDQYHojszNuQ4TwxO1smGRDgWi40B0/oyB9U/cDaRzAO3ZQ==" saltValue="q0SEi5t1kLWVYt3t00MuKQ==" spinCount="100000" sheet="1" objects="1" scenarios="1"/>
  <mergeCells count="6">
    <mergeCell ref="A1:F1"/>
    <mergeCell ref="A2:F2"/>
    <mergeCell ref="A3:A4"/>
    <mergeCell ref="B3:B4"/>
    <mergeCell ref="C3:D3"/>
    <mergeCell ref="E3:F3"/>
  </mergeCells>
  <phoneticPr fontId="0" type="noConversion"/>
  <printOptions horizontalCentered="1" gridLinesSet="0"/>
  <pageMargins left="0.39370078740157483" right="0.19685039370078741" top="0.19685039370078741" bottom="0.59055118110236227" header="0.51181102362204722" footer="0.51181102362204722"/>
  <pageSetup paperSize="9" scale="77" fitToHeight="4" orientation="portrait" blackAndWhite="1" horizontalDpi="4294967293"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olha221216">
    <tabColor indexed="34"/>
    <pageSetUpPr autoPageBreaks="0" fitToPage="1"/>
  </sheetPr>
  <dimension ref="A1:G765"/>
  <sheetViews>
    <sheetView showGridLines="0" showRowColHeaders="0" workbookViewId="0">
      <pane ySplit="4" topLeftCell="A5" activePane="bottomLeft" state="frozen"/>
      <selection activeCell="C188" sqref="C188"/>
      <selection pane="bottomLeft" activeCell="A5" sqref="A5"/>
    </sheetView>
  </sheetViews>
  <sheetFormatPr defaultColWidth="0.42578125" defaultRowHeight="11.25" outlineLevelRow="1" x14ac:dyDescent="0.2"/>
  <cols>
    <col min="1" max="1" width="13.7109375" style="3" customWidth="1"/>
    <col min="2" max="2" width="55.7109375" style="1" customWidth="1"/>
    <col min="3" max="6" width="14.7109375" style="4" customWidth="1"/>
    <col min="7" max="7" width="15.7109375" style="1" hidden="1" customWidth="1"/>
    <col min="8" max="16383" width="0" style="1" hidden="1" customWidth="1"/>
    <col min="16384" max="16384" width="0.42578125" style="1"/>
  </cols>
  <sheetData>
    <row r="1" spans="1:6" ht="21" customHeight="1" x14ac:dyDescent="0.2">
      <c r="A1" s="730" t="str">
        <f>IF(ISTEXT(Menu!$D$2),Menu!$D$2,"Empresa de Demonstração")</f>
        <v>Empresa de Demonstração, Lda.</v>
      </c>
      <c r="B1" s="730"/>
      <c r="C1" s="730"/>
      <c r="D1" s="730"/>
      <c r="E1" s="730"/>
      <c r="F1" s="730"/>
    </row>
    <row r="2" spans="1:6" ht="21" customHeight="1" x14ac:dyDescent="0.2">
      <c r="A2" s="731" t="str">
        <f>"Balancete Geral Final em "&amp;IF(ISNUMBER(Menu!$D$3),DAY(Menu!$D$3)&amp;" de "&amp;VLOOKUP(MONTH(Menu!$D$3),Menu!$H$1:$I$12,2)&amp;" de "&amp;YEAR(Menu!$D$3),"31 de Dezembro do Ano n")</f>
        <v>Balancete Geral Final em 31 de Dezembro de 2025</v>
      </c>
      <c r="B2" s="731"/>
      <c r="C2" s="731"/>
      <c r="D2" s="731"/>
      <c r="E2" s="731"/>
      <c r="F2" s="731"/>
    </row>
    <row r="3" spans="1:6" ht="12.75" x14ac:dyDescent="0.2">
      <c r="A3" s="732" t="s">
        <v>23</v>
      </c>
      <c r="B3" s="732" t="s">
        <v>24</v>
      </c>
      <c r="C3" s="734" t="s">
        <v>25</v>
      </c>
      <c r="D3" s="735"/>
      <c r="E3" s="734" t="s">
        <v>26</v>
      </c>
      <c r="F3" s="735"/>
    </row>
    <row r="4" spans="1:6" ht="12.75" x14ac:dyDescent="0.2">
      <c r="A4" s="733"/>
      <c r="B4" s="733"/>
      <c r="C4" s="268" t="s">
        <v>27</v>
      </c>
      <c r="D4" s="268" t="s">
        <v>28</v>
      </c>
      <c r="E4" s="268" t="s">
        <v>27</v>
      </c>
      <c r="F4" s="268" t="s">
        <v>28</v>
      </c>
    </row>
    <row r="5" spans="1:6" x14ac:dyDescent="0.2">
      <c r="A5" s="16">
        <f>'BG n-2'!A5</f>
        <v>1</v>
      </c>
      <c r="B5" s="12" t="str">
        <f>'BG n-2'!B5</f>
        <v>MEIOS FINANCEIROS LÍQUIDOS</v>
      </c>
      <c r="C5" s="2"/>
      <c r="D5" s="2"/>
      <c r="E5" s="2"/>
      <c r="F5" s="2"/>
    </row>
    <row r="6" spans="1:6" x14ac:dyDescent="0.2">
      <c r="A6" s="16">
        <f>'BG n-2'!A6</f>
        <v>11</v>
      </c>
      <c r="B6" s="12" t="str">
        <f>'BG n-2'!B6</f>
        <v>Caixa</v>
      </c>
      <c r="C6" s="89">
        <v>375028.56</v>
      </c>
      <c r="D6" s="89">
        <v>365258.25</v>
      </c>
      <c r="E6" s="44">
        <v>9770.3099999999977</v>
      </c>
      <c r="F6" s="89">
        <v>0</v>
      </c>
    </row>
    <row r="7" spans="1:6" x14ac:dyDescent="0.2">
      <c r="A7" s="16">
        <f>'BG n-2'!A7</f>
        <v>12</v>
      </c>
      <c r="B7" s="12" t="str">
        <f>'BG n-2'!B7</f>
        <v>Depósitos à ordem</v>
      </c>
      <c r="C7" s="89">
        <v>56604575.380000003</v>
      </c>
      <c r="D7" s="89">
        <v>50255744.590000004</v>
      </c>
      <c r="E7" s="44">
        <v>6348830.7899999991</v>
      </c>
      <c r="F7" s="89">
        <v>0</v>
      </c>
    </row>
    <row r="8" spans="1:6" x14ac:dyDescent="0.2">
      <c r="A8" s="16">
        <f>'BG n-2'!A8</f>
        <v>13</v>
      </c>
      <c r="B8" s="12" t="str">
        <f>'BG n-2'!B8</f>
        <v>Outros depósitos bancários</v>
      </c>
      <c r="C8" s="89">
        <v>0</v>
      </c>
      <c r="D8" s="89">
        <v>0</v>
      </c>
      <c r="E8" s="44">
        <v>0</v>
      </c>
      <c r="F8" s="89">
        <v>0</v>
      </c>
    </row>
    <row r="9" spans="1:6" x14ac:dyDescent="0.2">
      <c r="A9" s="16">
        <f>'BG n-2'!A9</f>
        <v>14</v>
      </c>
      <c r="B9" s="12" t="str">
        <f>'BG n-2'!B9</f>
        <v>Outros instrumentos financeiros  /  Outros</v>
      </c>
      <c r="C9" s="44">
        <v>0</v>
      </c>
      <c r="D9" s="44">
        <v>0</v>
      </c>
      <c r="E9" s="44">
        <v>0</v>
      </c>
      <c r="F9" s="44">
        <v>0</v>
      </c>
    </row>
    <row r="10" spans="1:6" outlineLevel="1" x14ac:dyDescent="0.2">
      <c r="A10" s="17">
        <f>'BG n-2'!A10</f>
        <v>141</v>
      </c>
      <c r="B10" s="15" t="str">
        <f>'BG n-2'!B10</f>
        <v>Derivados</v>
      </c>
      <c r="C10" s="44">
        <v>0</v>
      </c>
      <c r="D10" s="44">
        <v>0</v>
      </c>
      <c r="E10" s="44">
        <v>0</v>
      </c>
      <c r="F10" s="44">
        <v>0</v>
      </c>
    </row>
    <row r="11" spans="1:6" outlineLevel="1" x14ac:dyDescent="0.2">
      <c r="A11" s="18">
        <f>'BG n-2'!A11</f>
        <v>1411</v>
      </c>
      <c r="B11" s="19" t="str">
        <f>'BG n-2'!B11</f>
        <v>Potencialmente favoráveis</v>
      </c>
      <c r="C11" s="89">
        <v>0</v>
      </c>
      <c r="D11" s="89">
        <v>0</v>
      </c>
      <c r="E11" s="44">
        <v>0</v>
      </c>
      <c r="F11" s="89">
        <v>0</v>
      </c>
    </row>
    <row r="12" spans="1:6" outlineLevel="1" x14ac:dyDescent="0.2">
      <c r="A12" s="18">
        <f>'BG n-2'!A12</f>
        <v>1412</v>
      </c>
      <c r="B12" s="19" t="str">
        <f>'BG n-2'!B12</f>
        <v>Potencialmente desfavoráveis</v>
      </c>
      <c r="C12" s="89">
        <v>0</v>
      </c>
      <c r="D12" s="89">
        <v>0</v>
      </c>
      <c r="E12" s="44">
        <v>0</v>
      </c>
      <c r="F12" s="89">
        <v>0</v>
      </c>
    </row>
    <row r="13" spans="1:6" outlineLevel="1" x14ac:dyDescent="0.2">
      <c r="A13" s="17">
        <f>'BG n-2'!A13</f>
        <v>142</v>
      </c>
      <c r="B13" s="15" t="str">
        <f>'BG n-2'!B13</f>
        <v>Instrumentos financeiros detidos para negociação</v>
      </c>
      <c r="C13" s="44">
        <v>0</v>
      </c>
      <c r="D13" s="44">
        <v>0</v>
      </c>
      <c r="E13" s="44">
        <v>0</v>
      </c>
      <c r="F13" s="44">
        <v>0</v>
      </c>
    </row>
    <row r="14" spans="1:6" outlineLevel="1" x14ac:dyDescent="0.2">
      <c r="A14" s="18">
        <f>'BG n-2'!A14</f>
        <v>1421</v>
      </c>
      <c r="B14" s="19" t="str">
        <f>'BG n-2'!B14</f>
        <v>Activos financeiros</v>
      </c>
      <c r="C14" s="89">
        <v>0</v>
      </c>
      <c r="D14" s="89">
        <v>0</v>
      </c>
      <c r="E14" s="44">
        <v>0</v>
      </c>
      <c r="F14" s="89">
        <v>0</v>
      </c>
    </row>
    <row r="15" spans="1:6" outlineLevel="1" x14ac:dyDescent="0.2">
      <c r="A15" s="18">
        <f>'BG n-2'!A15</f>
        <v>1422</v>
      </c>
      <c r="B15" s="19" t="str">
        <f>'BG n-2'!B15</f>
        <v>Passivos financeiros</v>
      </c>
      <c r="C15" s="89">
        <v>0</v>
      </c>
      <c r="D15" s="89">
        <v>0</v>
      </c>
      <c r="E15" s="89">
        <v>0</v>
      </c>
      <c r="F15" s="44">
        <v>0</v>
      </c>
    </row>
    <row r="16" spans="1:6" outlineLevel="1" x14ac:dyDescent="0.2">
      <c r="A16" s="17">
        <f>'BG n-2'!A16</f>
        <v>143</v>
      </c>
      <c r="B16" s="15" t="str">
        <f>'BG n-2'!B16</f>
        <v>Outros activos e passivos financeiros</v>
      </c>
      <c r="C16" s="44">
        <v>0</v>
      </c>
      <c r="D16" s="44">
        <v>0</v>
      </c>
      <c r="E16" s="44">
        <v>0</v>
      </c>
      <c r="F16" s="44">
        <v>0</v>
      </c>
    </row>
    <row r="17" spans="1:6" outlineLevel="1" x14ac:dyDescent="0.2">
      <c r="A17" s="18">
        <f>'BG n-2'!A17</f>
        <v>1431</v>
      </c>
      <c r="B17" s="19" t="str">
        <f>'BG n-2'!B17</f>
        <v>Outros activos financeiros</v>
      </c>
      <c r="C17" s="89">
        <v>0</v>
      </c>
      <c r="D17" s="89">
        <v>0</v>
      </c>
      <c r="E17" s="44">
        <v>0</v>
      </c>
      <c r="F17" s="89">
        <v>0</v>
      </c>
    </row>
    <row r="18" spans="1:6" outlineLevel="1" x14ac:dyDescent="0.2">
      <c r="A18" s="18">
        <f>'BG n-2'!A18</f>
        <v>1432</v>
      </c>
      <c r="B18" s="19" t="str">
        <f>'BG n-2'!B18</f>
        <v>Outros passivos financeiros</v>
      </c>
      <c r="C18" s="89">
        <v>0</v>
      </c>
      <c r="D18" s="89">
        <v>0</v>
      </c>
      <c r="E18" s="89">
        <v>0</v>
      </c>
      <c r="F18" s="44">
        <v>0</v>
      </c>
    </row>
    <row r="19" spans="1:6" outlineLevel="1" x14ac:dyDescent="0.2">
      <c r="A19" s="6"/>
      <c r="B19" s="6"/>
      <c r="C19" s="90"/>
      <c r="D19" s="90"/>
      <c r="E19" s="90"/>
      <c r="F19" s="90"/>
    </row>
    <row r="20" spans="1:6" x14ac:dyDescent="0.2">
      <c r="A20" s="6"/>
      <c r="B20" s="646" t="str">
        <f>'BG n-2'!B20</f>
        <v>Total da Classe 1</v>
      </c>
      <c r="C20" s="269">
        <v>56979603.940000005</v>
      </c>
      <c r="D20" s="269">
        <v>50621002.840000004</v>
      </c>
      <c r="E20" s="269">
        <v>6358601.0999999987</v>
      </c>
      <c r="F20" s="269">
        <v>0</v>
      </c>
    </row>
    <row r="21" spans="1:6" x14ac:dyDescent="0.2">
      <c r="A21" s="16">
        <f>'BG n-2'!A21</f>
        <v>2</v>
      </c>
      <c r="B21" s="14" t="str">
        <f>'BG n-2'!B21</f>
        <v>CONTAS A PAGAR E A RECEBER</v>
      </c>
      <c r="C21" s="90"/>
      <c r="D21" s="90"/>
      <c r="E21" s="90"/>
      <c r="F21" s="90"/>
    </row>
    <row r="22" spans="1:6" x14ac:dyDescent="0.2">
      <c r="A22" s="16">
        <f>'BG n-2'!A22</f>
        <v>21</v>
      </c>
      <c r="B22" s="14" t="str">
        <f>'BG n-2'!B22</f>
        <v>Clientes</v>
      </c>
      <c r="C22" s="44">
        <v>77995927.160000011</v>
      </c>
      <c r="D22" s="44">
        <v>76296978.980000004</v>
      </c>
      <c r="E22" s="44">
        <v>1946998.5700000054</v>
      </c>
      <c r="F22" s="44">
        <v>248050.39</v>
      </c>
    </row>
    <row r="23" spans="1:6" outlineLevel="1" x14ac:dyDescent="0.2">
      <c r="A23" s="17">
        <f>'BG n-2'!A23</f>
        <v>211</v>
      </c>
      <c r="B23" s="15" t="str">
        <f>'BG n-2'!B23</f>
        <v xml:space="preserve">Clientes, c/c </v>
      </c>
      <c r="C23" s="44">
        <v>77607315.600000009</v>
      </c>
      <c r="D23" s="44">
        <v>75860317.030000001</v>
      </c>
      <c r="E23" s="44">
        <v>1746998.5700000054</v>
      </c>
      <c r="F23" s="44">
        <v>0</v>
      </c>
    </row>
    <row r="24" spans="1:6" outlineLevel="1" x14ac:dyDescent="0.2">
      <c r="A24" s="18">
        <f>'BG n-2'!A24</f>
        <v>2111</v>
      </c>
      <c r="B24" s="19" t="str">
        <f>'BG n-2'!B24</f>
        <v>Clientes gerais</v>
      </c>
      <c r="C24" s="44">
        <v>77607315.600000009</v>
      </c>
      <c r="D24" s="44">
        <v>75860317.030000001</v>
      </c>
      <c r="E24" s="44">
        <v>1746998.5700000054</v>
      </c>
      <c r="F24" s="44">
        <v>0</v>
      </c>
    </row>
    <row r="25" spans="1:6" outlineLevel="1" x14ac:dyDescent="0.2">
      <c r="A25" s="20">
        <f>'BG n-2'!A25</f>
        <v>21111</v>
      </c>
      <c r="B25" s="21" t="str">
        <f>'BG n-2'!B25</f>
        <v>De curto prazo</v>
      </c>
      <c r="C25" s="89">
        <v>77058656.040000007</v>
      </c>
      <c r="D25" s="89">
        <v>75860317.030000001</v>
      </c>
      <c r="E25" s="44">
        <v>1198339.0100000054</v>
      </c>
      <c r="F25" s="89">
        <v>0</v>
      </c>
    </row>
    <row r="26" spans="1:6" outlineLevel="1" x14ac:dyDescent="0.2">
      <c r="A26" s="20">
        <f>'BG n-2'!A26</f>
        <v>21112</v>
      </c>
      <c r="B26" s="21" t="str">
        <f>'BG n-2'!B26</f>
        <v>De médio e longo prazo</v>
      </c>
      <c r="C26" s="89">
        <v>548659.56000000006</v>
      </c>
      <c r="D26" s="89">
        <v>0</v>
      </c>
      <c r="E26" s="44">
        <v>548659.56000000006</v>
      </c>
      <c r="F26" s="89">
        <v>0</v>
      </c>
    </row>
    <row r="27" spans="1:6" outlineLevel="1" x14ac:dyDescent="0.2">
      <c r="A27" s="18">
        <f>'BG n-2'!A27</f>
        <v>2112</v>
      </c>
      <c r="B27" s="19" t="str">
        <f>'BG n-2'!B27</f>
        <v>Clientes - empresa-mãe</v>
      </c>
      <c r="C27" s="44">
        <v>0</v>
      </c>
      <c r="D27" s="44">
        <v>0</v>
      </c>
      <c r="E27" s="44">
        <v>0</v>
      </c>
      <c r="F27" s="44">
        <v>0</v>
      </c>
    </row>
    <row r="28" spans="1:6" outlineLevel="1" x14ac:dyDescent="0.2">
      <c r="A28" s="20">
        <f>'BG n-2'!A28</f>
        <v>21121</v>
      </c>
      <c r="B28" s="21" t="str">
        <f>'BG n-2'!B28</f>
        <v>De curto prazo</v>
      </c>
      <c r="C28" s="89">
        <v>0</v>
      </c>
      <c r="D28" s="89">
        <v>0</v>
      </c>
      <c r="E28" s="44">
        <v>0</v>
      </c>
      <c r="F28" s="89">
        <v>0</v>
      </c>
    </row>
    <row r="29" spans="1:6" outlineLevel="1" x14ac:dyDescent="0.2">
      <c r="A29" s="20">
        <f>'BG n-2'!A29</f>
        <v>21122</v>
      </c>
      <c r="B29" s="21" t="str">
        <f>'BG n-2'!B29</f>
        <v>De médio e longo prazo</v>
      </c>
      <c r="C29" s="89">
        <v>0</v>
      </c>
      <c r="D29" s="89">
        <v>0</v>
      </c>
      <c r="E29" s="44">
        <v>0</v>
      </c>
      <c r="F29" s="89">
        <v>0</v>
      </c>
    </row>
    <row r="30" spans="1:6" outlineLevel="1" x14ac:dyDescent="0.2">
      <c r="A30" s="18">
        <f>'BG n-2'!A30</f>
        <v>2113</v>
      </c>
      <c r="B30" s="19" t="str">
        <f>'BG n-2'!B30</f>
        <v>Clientes - empresas subsidiárias</v>
      </c>
      <c r="C30" s="44">
        <v>0</v>
      </c>
      <c r="D30" s="44">
        <v>0</v>
      </c>
      <c r="E30" s="44">
        <v>0</v>
      </c>
      <c r="F30" s="44">
        <v>0</v>
      </c>
    </row>
    <row r="31" spans="1:6" outlineLevel="1" x14ac:dyDescent="0.2">
      <c r="A31" s="20">
        <f>'BG n-2'!A31</f>
        <v>21131</v>
      </c>
      <c r="B31" s="21" t="str">
        <f>'BG n-2'!B31</f>
        <v>De curto prazo</v>
      </c>
      <c r="C31" s="89">
        <v>0</v>
      </c>
      <c r="D31" s="89">
        <v>0</v>
      </c>
      <c r="E31" s="44">
        <v>0</v>
      </c>
      <c r="F31" s="89">
        <v>0</v>
      </c>
    </row>
    <row r="32" spans="1:6" outlineLevel="1" x14ac:dyDescent="0.2">
      <c r="A32" s="20">
        <f>'BG n-2'!A32</f>
        <v>21132</v>
      </c>
      <c r="B32" s="21" t="str">
        <f>'BG n-2'!B32</f>
        <v>De médio e longo prazo</v>
      </c>
      <c r="C32" s="89">
        <v>0</v>
      </c>
      <c r="D32" s="89">
        <v>0</v>
      </c>
      <c r="E32" s="44">
        <v>0</v>
      </c>
      <c r="F32" s="89">
        <v>0</v>
      </c>
    </row>
    <row r="33" spans="1:6" outlineLevel="1" x14ac:dyDescent="0.2">
      <c r="A33" s="18">
        <f>'BG n-2'!A33</f>
        <v>2114</v>
      </c>
      <c r="B33" s="19" t="str">
        <f>'BG n-2'!B33</f>
        <v>Clientes - empresas associadas</v>
      </c>
      <c r="C33" s="44">
        <v>0</v>
      </c>
      <c r="D33" s="44">
        <v>0</v>
      </c>
      <c r="E33" s="44">
        <v>0</v>
      </c>
      <c r="F33" s="44">
        <v>0</v>
      </c>
    </row>
    <row r="34" spans="1:6" outlineLevel="1" x14ac:dyDescent="0.2">
      <c r="A34" s="20">
        <f>'BG n-2'!A34</f>
        <v>21141</v>
      </c>
      <c r="B34" s="21" t="str">
        <f>'BG n-2'!B34</f>
        <v>De curto prazo</v>
      </c>
      <c r="C34" s="89">
        <v>0</v>
      </c>
      <c r="D34" s="89">
        <v>0</v>
      </c>
      <c r="E34" s="44">
        <v>0</v>
      </c>
      <c r="F34" s="89">
        <v>0</v>
      </c>
    </row>
    <row r="35" spans="1:6" outlineLevel="1" x14ac:dyDescent="0.2">
      <c r="A35" s="20">
        <f>'BG n-2'!A35</f>
        <v>21142</v>
      </c>
      <c r="B35" s="21" t="str">
        <f>'BG n-2'!B35</f>
        <v>De médio e longo prazo</v>
      </c>
      <c r="C35" s="89">
        <v>0</v>
      </c>
      <c r="D35" s="89">
        <v>0</v>
      </c>
      <c r="E35" s="44">
        <v>0</v>
      </c>
      <c r="F35" s="89">
        <v>0</v>
      </c>
    </row>
    <row r="36" spans="1:6" outlineLevel="1" x14ac:dyDescent="0.2">
      <c r="A36" s="18">
        <f>'BG n-2'!A36</f>
        <v>2115</v>
      </c>
      <c r="B36" s="19" t="str">
        <f>'BG n-2'!B36</f>
        <v>Clientes - empreendimentos conjuntos</v>
      </c>
      <c r="C36" s="44">
        <v>0</v>
      </c>
      <c r="D36" s="44">
        <v>0</v>
      </c>
      <c r="E36" s="44">
        <v>0</v>
      </c>
      <c r="F36" s="44">
        <v>0</v>
      </c>
    </row>
    <row r="37" spans="1:6" outlineLevel="1" x14ac:dyDescent="0.2">
      <c r="A37" s="20">
        <f>'BG n-2'!A37</f>
        <v>21151</v>
      </c>
      <c r="B37" s="21" t="str">
        <f>'BG n-2'!B37</f>
        <v>De curto prazo</v>
      </c>
      <c r="C37" s="89">
        <v>0</v>
      </c>
      <c r="D37" s="89">
        <v>0</v>
      </c>
      <c r="E37" s="44">
        <v>0</v>
      </c>
      <c r="F37" s="89">
        <v>0</v>
      </c>
    </row>
    <row r="38" spans="1:6" outlineLevel="1" x14ac:dyDescent="0.2">
      <c r="A38" s="20">
        <f>'BG n-2'!A38</f>
        <v>21152</v>
      </c>
      <c r="B38" s="21" t="str">
        <f>'BG n-2'!B38</f>
        <v>De médio e longo prazo</v>
      </c>
      <c r="C38" s="89">
        <v>0</v>
      </c>
      <c r="D38" s="89">
        <v>0</v>
      </c>
      <c r="E38" s="44">
        <v>0</v>
      </c>
      <c r="F38" s="89">
        <v>0</v>
      </c>
    </row>
    <row r="39" spans="1:6" outlineLevel="1" x14ac:dyDescent="0.2">
      <c r="A39" s="18">
        <f>'BG n-2'!A39</f>
        <v>2116</v>
      </c>
      <c r="B39" s="19" t="str">
        <f>'BG n-2'!B39</f>
        <v>Clientes - outras partes relacionadas</v>
      </c>
      <c r="C39" s="44">
        <v>0</v>
      </c>
      <c r="D39" s="44">
        <v>0</v>
      </c>
      <c r="E39" s="44">
        <v>0</v>
      </c>
      <c r="F39" s="44">
        <v>0</v>
      </c>
    </row>
    <row r="40" spans="1:6" outlineLevel="1" x14ac:dyDescent="0.2">
      <c r="A40" s="20">
        <f>'BG n-2'!A40</f>
        <v>21161</v>
      </c>
      <c r="B40" s="21" t="str">
        <f>'BG n-2'!B40</f>
        <v>De curto prazo</v>
      </c>
      <c r="C40" s="89">
        <v>0</v>
      </c>
      <c r="D40" s="89">
        <v>0</v>
      </c>
      <c r="E40" s="44">
        <v>0</v>
      </c>
      <c r="F40" s="89">
        <v>0</v>
      </c>
    </row>
    <row r="41" spans="1:6" outlineLevel="1" x14ac:dyDescent="0.2">
      <c r="A41" s="20">
        <f>'BG n-2'!A41</f>
        <v>21162</v>
      </c>
      <c r="B41" s="21" t="str">
        <f>'BG n-2'!B41</f>
        <v>De médio e longo prazo</v>
      </c>
      <c r="C41" s="89">
        <v>0</v>
      </c>
      <c r="D41" s="89">
        <v>0</v>
      </c>
      <c r="E41" s="44">
        <v>0</v>
      </c>
      <c r="F41" s="89">
        <v>0</v>
      </c>
    </row>
    <row r="42" spans="1:6" outlineLevel="1" x14ac:dyDescent="0.2">
      <c r="A42" s="17">
        <f>'BG n-2'!A42</f>
        <v>212</v>
      </c>
      <c r="B42" s="15" t="str">
        <f>'BG n-2'!B42</f>
        <v>Clientes - Títulos a receber</v>
      </c>
      <c r="C42" s="44">
        <v>0</v>
      </c>
      <c r="D42" s="44">
        <v>0</v>
      </c>
      <c r="E42" s="44">
        <v>0</v>
      </c>
      <c r="F42" s="44">
        <v>0</v>
      </c>
    </row>
    <row r="43" spans="1:6" outlineLevel="1" x14ac:dyDescent="0.2">
      <c r="A43" s="18">
        <f>'BG n-2'!A43</f>
        <v>2121</v>
      </c>
      <c r="B43" s="19" t="str">
        <f>'BG n-2'!B43</f>
        <v>Clientes gerais</v>
      </c>
      <c r="C43" s="44">
        <v>0</v>
      </c>
      <c r="D43" s="44">
        <v>0</v>
      </c>
      <c r="E43" s="44">
        <v>0</v>
      </c>
      <c r="F43" s="44">
        <v>0</v>
      </c>
    </row>
    <row r="44" spans="1:6" outlineLevel="1" x14ac:dyDescent="0.2">
      <c r="A44" s="20">
        <f>'BG n-2'!A44</f>
        <v>21211</v>
      </c>
      <c r="B44" s="21" t="str">
        <f>'BG n-2'!B44</f>
        <v>De curto prazo</v>
      </c>
      <c r="C44" s="89">
        <v>0</v>
      </c>
      <c r="D44" s="89">
        <v>0</v>
      </c>
      <c r="E44" s="44">
        <v>0</v>
      </c>
      <c r="F44" s="89">
        <v>0</v>
      </c>
    </row>
    <row r="45" spans="1:6" outlineLevel="1" x14ac:dyDescent="0.2">
      <c r="A45" s="20">
        <f>'BG n-2'!A45</f>
        <v>21212</v>
      </c>
      <c r="B45" s="21" t="str">
        <f>'BG n-2'!B45</f>
        <v>De médio e longo prazo</v>
      </c>
      <c r="C45" s="89">
        <v>0</v>
      </c>
      <c r="D45" s="89">
        <v>0</v>
      </c>
      <c r="E45" s="44">
        <v>0</v>
      </c>
      <c r="F45" s="89">
        <v>0</v>
      </c>
    </row>
    <row r="46" spans="1:6" outlineLevel="1" x14ac:dyDescent="0.2">
      <c r="A46" s="18">
        <f>'BG n-2'!A46</f>
        <v>2122</v>
      </c>
      <c r="B46" s="19" t="str">
        <f>'BG n-2'!B46</f>
        <v>Clientes - empresa-mãe</v>
      </c>
      <c r="C46" s="44">
        <v>0</v>
      </c>
      <c r="D46" s="44">
        <v>0</v>
      </c>
      <c r="E46" s="44">
        <v>0</v>
      </c>
      <c r="F46" s="44">
        <v>0</v>
      </c>
    </row>
    <row r="47" spans="1:6" outlineLevel="1" x14ac:dyDescent="0.2">
      <c r="A47" s="20">
        <f>'BG n-2'!A47</f>
        <v>21221</v>
      </c>
      <c r="B47" s="21" t="str">
        <f>'BG n-2'!B47</f>
        <v>De curto prazo</v>
      </c>
      <c r="C47" s="89">
        <v>0</v>
      </c>
      <c r="D47" s="89">
        <v>0</v>
      </c>
      <c r="E47" s="44">
        <v>0</v>
      </c>
      <c r="F47" s="89">
        <v>0</v>
      </c>
    </row>
    <row r="48" spans="1:6" outlineLevel="1" x14ac:dyDescent="0.2">
      <c r="A48" s="20">
        <f>'BG n-2'!A48</f>
        <v>21222</v>
      </c>
      <c r="B48" s="21" t="str">
        <f>'BG n-2'!B48</f>
        <v>De médio e longo prazo</v>
      </c>
      <c r="C48" s="89">
        <v>0</v>
      </c>
      <c r="D48" s="89">
        <v>0</v>
      </c>
      <c r="E48" s="44">
        <v>0</v>
      </c>
      <c r="F48" s="89">
        <v>0</v>
      </c>
    </row>
    <row r="49" spans="1:6" outlineLevel="1" x14ac:dyDescent="0.2">
      <c r="A49" s="18">
        <f>'BG n-2'!A49</f>
        <v>2123</v>
      </c>
      <c r="B49" s="19" t="str">
        <f>'BG n-2'!B49</f>
        <v>Clientes - empresas subsidiárias</v>
      </c>
      <c r="C49" s="44">
        <v>0</v>
      </c>
      <c r="D49" s="44">
        <v>0</v>
      </c>
      <c r="E49" s="44">
        <v>0</v>
      </c>
      <c r="F49" s="44">
        <v>0</v>
      </c>
    </row>
    <row r="50" spans="1:6" outlineLevel="1" x14ac:dyDescent="0.2">
      <c r="A50" s="20">
        <f>'BG n-2'!A50</f>
        <v>21231</v>
      </c>
      <c r="B50" s="21" t="str">
        <f>'BG n-2'!B50</f>
        <v>De curto prazo</v>
      </c>
      <c r="C50" s="89">
        <v>0</v>
      </c>
      <c r="D50" s="89">
        <v>0</v>
      </c>
      <c r="E50" s="44">
        <v>0</v>
      </c>
      <c r="F50" s="89">
        <v>0</v>
      </c>
    </row>
    <row r="51" spans="1:6" outlineLevel="1" x14ac:dyDescent="0.2">
      <c r="A51" s="20">
        <f>'BG n-2'!A51</f>
        <v>21232</v>
      </c>
      <c r="B51" s="21" t="str">
        <f>'BG n-2'!B51</f>
        <v>De médio e longo prazo</v>
      </c>
      <c r="C51" s="89">
        <v>0</v>
      </c>
      <c r="D51" s="89">
        <v>0</v>
      </c>
      <c r="E51" s="44">
        <v>0</v>
      </c>
      <c r="F51" s="89">
        <v>0</v>
      </c>
    </row>
    <row r="52" spans="1:6" outlineLevel="1" x14ac:dyDescent="0.2">
      <c r="A52" s="18">
        <f>'BG n-2'!A52</f>
        <v>2124</v>
      </c>
      <c r="B52" s="19" t="str">
        <f>'BG n-2'!B52</f>
        <v>Clientes - empresas associadas</v>
      </c>
      <c r="C52" s="44">
        <v>0</v>
      </c>
      <c r="D52" s="44">
        <v>0</v>
      </c>
      <c r="E52" s="44">
        <v>0</v>
      </c>
      <c r="F52" s="44">
        <v>0</v>
      </c>
    </row>
    <row r="53" spans="1:6" outlineLevel="1" x14ac:dyDescent="0.2">
      <c r="A53" s="20">
        <f>'BG n-2'!A53</f>
        <v>21241</v>
      </c>
      <c r="B53" s="21" t="str">
        <f>'BG n-2'!B53</f>
        <v>De curto prazo</v>
      </c>
      <c r="C53" s="89">
        <v>0</v>
      </c>
      <c r="D53" s="89">
        <v>0</v>
      </c>
      <c r="E53" s="44">
        <v>0</v>
      </c>
      <c r="F53" s="89">
        <v>0</v>
      </c>
    </row>
    <row r="54" spans="1:6" outlineLevel="1" x14ac:dyDescent="0.2">
      <c r="A54" s="20">
        <f>'BG n-2'!A54</f>
        <v>21242</v>
      </c>
      <c r="B54" s="21" t="str">
        <f>'BG n-2'!B54</f>
        <v>De médio e longo prazo</v>
      </c>
      <c r="C54" s="89">
        <v>0</v>
      </c>
      <c r="D54" s="89">
        <v>0</v>
      </c>
      <c r="E54" s="44">
        <v>0</v>
      </c>
      <c r="F54" s="89">
        <v>0</v>
      </c>
    </row>
    <row r="55" spans="1:6" outlineLevel="1" x14ac:dyDescent="0.2">
      <c r="A55" s="18">
        <f>'BG n-2'!A55</f>
        <v>2125</v>
      </c>
      <c r="B55" s="19" t="str">
        <f>'BG n-2'!B55</f>
        <v>Clientes - empreendimentos conjuntos</v>
      </c>
      <c r="C55" s="44">
        <v>0</v>
      </c>
      <c r="D55" s="44">
        <v>0</v>
      </c>
      <c r="E55" s="44">
        <v>0</v>
      </c>
      <c r="F55" s="44">
        <v>0</v>
      </c>
    </row>
    <row r="56" spans="1:6" outlineLevel="1" x14ac:dyDescent="0.2">
      <c r="A56" s="20">
        <f>'BG n-2'!A56</f>
        <v>21251</v>
      </c>
      <c r="B56" s="21" t="str">
        <f>'BG n-2'!B56</f>
        <v>De curto prazo</v>
      </c>
      <c r="C56" s="89">
        <v>0</v>
      </c>
      <c r="D56" s="89">
        <v>0</v>
      </c>
      <c r="E56" s="44">
        <v>0</v>
      </c>
      <c r="F56" s="89">
        <v>0</v>
      </c>
    </row>
    <row r="57" spans="1:6" outlineLevel="1" x14ac:dyDescent="0.2">
      <c r="A57" s="20">
        <f>'BG n-2'!A57</f>
        <v>21252</v>
      </c>
      <c r="B57" s="21" t="str">
        <f>'BG n-2'!B57</f>
        <v>De médio e longo prazo</v>
      </c>
      <c r="C57" s="89">
        <v>0</v>
      </c>
      <c r="D57" s="89">
        <v>0</v>
      </c>
      <c r="E57" s="44">
        <v>0</v>
      </c>
      <c r="F57" s="89">
        <v>0</v>
      </c>
    </row>
    <row r="58" spans="1:6" outlineLevel="1" x14ac:dyDescent="0.2">
      <c r="A58" s="18">
        <f>'BG n-2'!A58</f>
        <v>2126</v>
      </c>
      <c r="B58" s="19" t="str">
        <f>'BG n-2'!B58</f>
        <v>Clientes - outras partes relacionadas</v>
      </c>
      <c r="C58" s="44">
        <v>0</v>
      </c>
      <c r="D58" s="44">
        <v>0</v>
      </c>
      <c r="E58" s="44">
        <v>0</v>
      </c>
      <c r="F58" s="44">
        <v>0</v>
      </c>
    </row>
    <row r="59" spans="1:6" outlineLevel="1" x14ac:dyDescent="0.2">
      <c r="A59" s="20">
        <f>'BG n-2'!A59</f>
        <v>21261</v>
      </c>
      <c r="B59" s="21" t="str">
        <f>'BG n-2'!B59</f>
        <v>De curto prazo</v>
      </c>
      <c r="C59" s="89">
        <v>0</v>
      </c>
      <c r="D59" s="89">
        <v>0</v>
      </c>
      <c r="E59" s="44">
        <v>0</v>
      </c>
      <c r="F59" s="89">
        <v>0</v>
      </c>
    </row>
    <row r="60" spans="1:6" outlineLevel="1" x14ac:dyDescent="0.2">
      <c r="A60" s="20">
        <f>'BG n-2'!A60</f>
        <v>21262</v>
      </c>
      <c r="B60" s="21" t="str">
        <f>'BG n-2'!B60</f>
        <v>De médio e longo prazo</v>
      </c>
      <c r="C60" s="89">
        <v>0</v>
      </c>
      <c r="D60" s="89">
        <v>0</v>
      </c>
      <c r="E60" s="44">
        <v>0</v>
      </c>
      <c r="F60" s="89">
        <v>0</v>
      </c>
    </row>
    <row r="61" spans="1:6" outlineLevel="1" x14ac:dyDescent="0.2">
      <c r="A61" s="17">
        <f>'BG n-2'!A61</f>
        <v>213</v>
      </c>
      <c r="B61" s="15" t="str">
        <f>'BG n-2'!B61</f>
        <v>Clientes - Cobrança duvidosa</v>
      </c>
      <c r="C61" s="44">
        <v>200000</v>
      </c>
      <c r="D61" s="44">
        <v>0</v>
      </c>
      <c r="E61" s="44">
        <v>200000</v>
      </c>
      <c r="F61" s="44">
        <v>0</v>
      </c>
    </row>
    <row r="62" spans="1:6" outlineLevel="1" x14ac:dyDescent="0.2">
      <c r="A62" s="18">
        <f>'BG n-2'!A62</f>
        <v>2131</v>
      </c>
      <c r="B62" s="19" t="str">
        <f>'BG n-2'!B62</f>
        <v>Clientes gerais</v>
      </c>
      <c r="C62" s="44">
        <v>200000</v>
      </c>
      <c r="D62" s="44">
        <v>0</v>
      </c>
      <c r="E62" s="44">
        <v>200000</v>
      </c>
      <c r="F62" s="44">
        <v>0</v>
      </c>
    </row>
    <row r="63" spans="1:6" outlineLevel="1" x14ac:dyDescent="0.2">
      <c r="A63" s="20">
        <f>'BG n-2'!A63</f>
        <v>21311</v>
      </c>
      <c r="B63" s="21" t="str">
        <f>'BG n-2'!B63</f>
        <v>De curto prazo</v>
      </c>
      <c r="C63" s="89">
        <v>0</v>
      </c>
      <c r="D63" s="89">
        <v>0</v>
      </c>
      <c r="E63" s="44">
        <v>0</v>
      </c>
      <c r="F63" s="89">
        <v>0</v>
      </c>
    </row>
    <row r="64" spans="1:6" outlineLevel="1" x14ac:dyDescent="0.2">
      <c r="A64" s="20">
        <f>'BG n-2'!A64</f>
        <v>21312</v>
      </c>
      <c r="B64" s="21" t="str">
        <f>'BG n-2'!B64</f>
        <v>De médio e longo prazo</v>
      </c>
      <c r="C64" s="89">
        <v>200000</v>
      </c>
      <c r="D64" s="89">
        <v>0</v>
      </c>
      <c r="E64" s="44">
        <v>200000</v>
      </c>
      <c r="F64" s="89">
        <v>0</v>
      </c>
    </row>
    <row r="65" spans="1:6" outlineLevel="1" x14ac:dyDescent="0.2">
      <c r="A65" s="18">
        <f>'BG n-2'!A65</f>
        <v>2132</v>
      </c>
      <c r="B65" s="19" t="str">
        <f>'BG n-2'!B65</f>
        <v>Clientes - empresa-mãe</v>
      </c>
      <c r="C65" s="44">
        <v>0</v>
      </c>
      <c r="D65" s="44">
        <v>0</v>
      </c>
      <c r="E65" s="44">
        <v>0</v>
      </c>
      <c r="F65" s="44">
        <v>0</v>
      </c>
    </row>
    <row r="66" spans="1:6" outlineLevel="1" x14ac:dyDescent="0.2">
      <c r="A66" s="20">
        <f>'BG n-2'!A66</f>
        <v>21321</v>
      </c>
      <c r="B66" s="21" t="str">
        <f>'BG n-2'!B66</f>
        <v>De curto prazo</v>
      </c>
      <c r="C66" s="89">
        <v>0</v>
      </c>
      <c r="D66" s="89">
        <v>0</v>
      </c>
      <c r="E66" s="44">
        <v>0</v>
      </c>
      <c r="F66" s="89">
        <v>0</v>
      </c>
    </row>
    <row r="67" spans="1:6" outlineLevel="1" x14ac:dyDescent="0.2">
      <c r="A67" s="20">
        <f>'BG n-2'!A67</f>
        <v>21322</v>
      </c>
      <c r="B67" s="21" t="str">
        <f>'BG n-2'!B67</f>
        <v>De médio e longo prazo</v>
      </c>
      <c r="C67" s="89">
        <v>0</v>
      </c>
      <c r="D67" s="89">
        <v>0</v>
      </c>
      <c r="E67" s="44">
        <v>0</v>
      </c>
      <c r="F67" s="89">
        <v>0</v>
      </c>
    </row>
    <row r="68" spans="1:6" outlineLevel="1" x14ac:dyDescent="0.2">
      <c r="A68" s="18">
        <f>'BG n-2'!A68</f>
        <v>2133</v>
      </c>
      <c r="B68" s="19" t="str">
        <f>'BG n-2'!B68</f>
        <v>Clientes - empresas subsidiárias</v>
      </c>
      <c r="C68" s="44">
        <v>0</v>
      </c>
      <c r="D68" s="44">
        <v>0</v>
      </c>
      <c r="E68" s="44">
        <v>0</v>
      </c>
      <c r="F68" s="44">
        <v>0</v>
      </c>
    </row>
    <row r="69" spans="1:6" outlineLevel="1" x14ac:dyDescent="0.2">
      <c r="A69" s="20">
        <f>'BG n-2'!A69</f>
        <v>21331</v>
      </c>
      <c r="B69" s="21" t="str">
        <f>'BG n-2'!B69</f>
        <v>De curto prazo</v>
      </c>
      <c r="C69" s="89">
        <v>0</v>
      </c>
      <c r="D69" s="89">
        <v>0</v>
      </c>
      <c r="E69" s="44">
        <v>0</v>
      </c>
      <c r="F69" s="89">
        <v>0</v>
      </c>
    </row>
    <row r="70" spans="1:6" outlineLevel="1" x14ac:dyDescent="0.2">
      <c r="A70" s="20">
        <f>'BG n-2'!A70</f>
        <v>21332</v>
      </c>
      <c r="B70" s="21" t="str">
        <f>'BG n-2'!B70</f>
        <v>De médio e longo prazo</v>
      </c>
      <c r="C70" s="89">
        <v>0</v>
      </c>
      <c r="D70" s="89">
        <v>0</v>
      </c>
      <c r="E70" s="44">
        <v>0</v>
      </c>
      <c r="F70" s="89">
        <v>0</v>
      </c>
    </row>
    <row r="71" spans="1:6" outlineLevel="1" x14ac:dyDescent="0.2">
      <c r="A71" s="18">
        <f>'BG n-2'!A71</f>
        <v>2134</v>
      </c>
      <c r="B71" s="19" t="str">
        <f>'BG n-2'!B71</f>
        <v>Clientes - empresas associadas</v>
      </c>
      <c r="C71" s="44">
        <v>0</v>
      </c>
      <c r="D71" s="44">
        <v>0</v>
      </c>
      <c r="E71" s="44">
        <v>0</v>
      </c>
      <c r="F71" s="44">
        <v>0</v>
      </c>
    </row>
    <row r="72" spans="1:6" outlineLevel="1" x14ac:dyDescent="0.2">
      <c r="A72" s="20">
        <f>'BG n-2'!A72</f>
        <v>21341</v>
      </c>
      <c r="B72" s="21" t="str">
        <f>'BG n-2'!B72</f>
        <v>De curto prazo</v>
      </c>
      <c r="C72" s="89">
        <v>0</v>
      </c>
      <c r="D72" s="89">
        <v>0</v>
      </c>
      <c r="E72" s="44">
        <v>0</v>
      </c>
      <c r="F72" s="89">
        <v>0</v>
      </c>
    </row>
    <row r="73" spans="1:6" outlineLevel="1" x14ac:dyDescent="0.2">
      <c r="A73" s="20">
        <f>'BG n-2'!A73</f>
        <v>21342</v>
      </c>
      <c r="B73" s="21" t="str">
        <f>'BG n-2'!B73</f>
        <v>De médio e longo prazo</v>
      </c>
      <c r="C73" s="89">
        <v>0</v>
      </c>
      <c r="D73" s="89">
        <v>0</v>
      </c>
      <c r="E73" s="44">
        <v>0</v>
      </c>
      <c r="F73" s="89">
        <v>0</v>
      </c>
    </row>
    <row r="74" spans="1:6" outlineLevel="1" x14ac:dyDescent="0.2">
      <c r="A74" s="18">
        <f>'BG n-2'!A74</f>
        <v>2135</v>
      </c>
      <c r="B74" s="19" t="str">
        <f>'BG n-2'!B74</f>
        <v>Clientes - empreendimentos conjuntos</v>
      </c>
      <c r="C74" s="44">
        <v>0</v>
      </c>
      <c r="D74" s="44">
        <v>0</v>
      </c>
      <c r="E74" s="44">
        <v>0</v>
      </c>
      <c r="F74" s="44">
        <v>0</v>
      </c>
    </row>
    <row r="75" spans="1:6" outlineLevel="1" x14ac:dyDescent="0.2">
      <c r="A75" s="20">
        <f>'BG n-2'!A75</f>
        <v>21351</v>
      </c>
      <c r="B75" s="21" t="str">
        <f>'BG n-2'!B75</f>
        <v>De curto prazo</v>
      </c>
      <c r="C75" s="89">
        <v>0</v>
      </c>
      <c r="D75" s="89">
        <v>0</v>
      </c>
      <c r="E75" s="44">
        <v>0</v>
      </c>
      <c r="F75" s="89">
        <v>0</v>
      </c>
    </row>
    <row r="76" spans="1:6" outlineLevel="1" x14ac:dyDescent="0.2">
      <c r="A76" s="20">
        <f>'BG n-2'!A76</f>
        <v>21352</v>
      </c>
      <c r="B76" s="21" t="str">
        <f>'BG n-2'!B76</f>
        <v>De médio e longo prazo</v>
      </c>
      <c r="C76" s="89">
        <v>0</v>
      </c>
      <c r="D76" s="89">
        <v>0</v>
      </c>
      <c r="E76" s="44">
        <v>0</v>
      </c>
      <c r="F76" s="89">
        <v>0</v>
      </c>
    </row>
    <row r="77" spans="1:6" outlineLevel="1" x14ac:dyDescent="0.2">
      <c r="A77" s="18">
        <f>'BG n-2'!A77</f>
        <v>2136</v>
      </c>
      <c r="B77" s="19" t="str">
        <f>'BG n-2'!B77</f>
        <v>Clientes - outras partes relacionadas</v>
      </c>
      <c r="C77" s="44">
        <v>0</v>
      </c>
      <c r="D77" s="44">
        <v>0</v>
      </c>
      <c r="E77" s="44">
        <v>0</v>
      </c>
      <c r="F77" s="44">
        <v>0</v>
      </c>
    </row>
    <row r="78" spans="1:6" outlineLevel="1" x14ac:dyDescent="0.2">
      <c r="A78" s="20">
        <f>'BG n-2'!A78</f>
        <v>21361</v>
      </c>
      <c r="B78" s="21" t="str">
        <f>'BG n-2'!B78</f>
        <v>De curto prazo</v>
      </c>
      <c r="C78" s="89">
        <v>0</v>
      </c>
      <c r="D78" s="89">
        <v>0</v>
      </c>
      <c r="E78" s="44">
        <v>0</v>
      </c>
      <c r="F78" s="89">
        <v>0</v>
      </c>
    </row>
    <row r="79" spans="1:6" outlineLevel="1" x14ac:dyDescent="0.2">
      <c r="A79" s="20">
        <f>'BG n-2'!A79</f>
        <v>21362</v>
      </c>
      <c r="B79" s="21" t="str">
        <f>'BG n-2'!B79</f>
        <v>De médio e longo prazo</v>
      </c>
      <c r="C79" s="89">
        <v>0</v>
      </c>
      <c r="D79" s="89">
        <v>0</v>
      </c>
      <c r="E79" s="44">
        <v>0</v>
      </c>
      <c r="F79" s="89">
        <v>0</v>
      </c>
    </row>
    <row r="80" spans="1:6" outlineLevel="1" x14ac:dyDescent="0.2">
      <c r="A80" s="17">
        <f>'BG n-2'!A80</f>
        <v>218</v>
      </c>
      <c r="B80" s="15" t="str">
        <f>'BG n-2'!B80</f>
        <v>Adiantamentos de clientes</v>
      </c>
      <c r="C80" s="89">
        <v>188611.56</v>
      </c>
      <c r="D80" s="89">
        <v>298458.58</v>
      </c>
      <c r="E80" s="89">
        <v>0</v>
      </c>
      <c r="F80" s="44">
        <v>109847.02000000002</v>
      </c>
    </row>
    <row r="81" spans="1:6" outlineLevel="1" x14ac:dyDescent="0.2">
      <c r="A81" s="17">
        <f>'BG n-2'!A81</f>
        <v>219</v>
      </c>
      <c r="B81" s="15" t="str">
        <f>'BG n-2'!B81</f>
        <v>Perdas por imparidade acumuladas</v>
      </c>
      <c r="C81" s="44">
        <v>0</v>
      </c>
      <c r="D81" s="44">
        <v>138203.37</v>
      </c>
      <c r="E81" s="44">
        <v>0</v>
      </c>
      <c r="F81" s="44">
        <v>138203.37</v>
      </c>
    </row>
    <row r="82" spans="1:6" outlineLevel="1" x14ac:dyDescent="0.2">
      <c r="A82" s="18">
        <f>'BG n-2'!A82</f>
        <v>2191</v>
      </c>
      <c r="B82" s="19" t="str">
        <f>'BG n-2'!B82</f>
        <v>De curto prazo</v>
      </c>
      <c r="C82" s="89">
        <v>0</v>
      </c>
      <c r="D82" s="89">
        <v>138203.37</v>
      </c>
      <c r="E82" s="89">
        <v>0</v>
      </c>
      <c r="F82" s="44">
        <v>138203.37</v>
      </c>
    </row>
    <row r="83" spans="1:6" outlineLevel="1" x14ac:dyDescent="0.2">
      <c r="A83" s="18">
        <f>'BG n-2'!A83</f>
        <v>2192</v>
      </c>
      <c r="B83" s="19" t="str">
        <f>'BG n-2'!B83</f>
        <v>De médio e longo prazo</v>
      </c>
      <c r="C83" s="89">
        <v>0</v>
      </c>
      <c r="D83" s="89">
        <v>0</v>
      </c>
      <c r="E83" s="89">
        <v>0</v>
      </c>
      <c r="F83" s="44">
        <v>0</v>
      </c>
    </row>
    <row r="84" spans="1:6" x14ac:dyDescent="0.2">
      <c r="A84" s="16">
        <f>'BG n-2'!A84</f>
        <v>22</v>
      </c>
      <c r="B84" s="12" t="str">
        <f>'BG n-2'!B84</f>
        <v>Fornecedores</v>
      </c>
      <c r="C84" s="44">
        <v>39849289.809999995</v>
      </c>
      <c r="D84" s="44">
        <v>42693933.879999995</v>
      </c>
      <c r="E84" s="44">
        <v>44714.460000000021</v>
      </c>
      <c r="F84" s="44">
        <v>2889358.5300000012</v>
      </c>
    </row>
    <row r="85" spans="1:6" outlineLevel="1" x14ac:dyDescent="0.2">
      <c r="A85" s="17">
        <f>'BG n-2'!A85</f>
        <v>221</v>
      </c>
      <c r="B85" s="15" t="str">
        <f>'BG n-2'!B85</f>
        <v>Fornecedores, c/c</v>
      </c>
      <c r="C85" s="44">
        <v>39515395.799999997</v>
      </c>
      <c r="D85" s="44">
        <v>42404754.329999998</v>
      </c>
      <c r="E85" s="44">
        <v>0</v>
      </c>
      <c r="F85" s="44">
        <v>2889358.5300000012</v>
      </c>
    </row>
    <row r="86" spans="1:6" outlineLevel="1" x14ac:dyDescent="0.2">
      <c r="A86" s="18">
        <f>'BG n-2'!A86</f>
        <v>2211</v>
      </c>
      <c r="B86" s="19" t="str">
        <f>'BG n-2'!B86</f>
        <v>Fornecedores gerais</v>
      </c>
      <c r="C86" s="44">
        <v>39515395.799999997</v>
      </c>
      <c r="D86" s="44">
        <v>42404754.329999998</v>
      </c>
      <c r="E86" s="44">
        <v>0</v>
      </c>
      <c r="F86" s="44">
        <v>2889358.5300000012</v>
      </c>
    </row>
    <row r="87" spans="1:6" outlineLevel="1" x14ac:dyDescent="0.2">
      <c r="A87" s="20">
        <f>'BG n-2'!A87</f>
        <v>22111</v>
      </c>
      <c r="B87" s="21" t="str">
        <f>'BG n-2'!B87</f>
        <v>De curto prazo</v>
      </c>
      <c r="C87" s="89">
        <v>39515395.799999997</v>
      </c>
      <c r="D87" s="89">
        <v>42404754.329999998</v>
      </c>
      <c r="E87" s="89">
        <v>0</v>
      </c>
      <c r="F87" s="44">
        <v>2889358.5300000012</v>
      </c>
    </row>
    <row r="88" spans="1:6" outlineLevel="1" x14ac:dyDescent="0.2">
      <c r="A88" s="20">
        <f>'BG n-2'!A88</f>
        <v>22112</v>
      </c>
      <c r="B88" s="21" t="str">
        <f>'BG n-2'!B88</f>
        <v>De médio e longo prazo</v>
      </c>
      <c r="C88" s="89">
        <v>0</v>
      </c>
      <c r="D88" s="89">
        <v>0</v>
      </c>
      <c r="E88" s="89">
        <v>0</v>
      </c>
      <c r="F88" s="44">
        <v>0</v>
      </c>
    </row>
    <row r="89" spans="1:6" outlineLevel="1" x14ac:dyDescent="0.2">
      <c r="A89" s="18">
        <f>'BG n-2'!A89</f>
        <v>2212</v>
      </c>
      <c r="B89" s="19" t="str">
        <f>'BG n-2'!B89</f>
        <v>Fornecedores - empresa-mãe</v>
      </c>
      <c r="C89" s="44">
        <v>0</v>
      </c>
      <c r="D89" s="44">
        <v>0</v>
      </c>
      <c r="E89" s="44">
        <v>0</v>
      </c>
      <c r="F89" s="44">
        <v>0</v>
      </c>
    </row>
    <row r="90" spans="1:6" outlineLevel="1" x14ac:dyDescent="0.2">
      <c r="A90" s="20">
        <f>'BG n-2'!A90</f>
        <v>22121</v>
      </c>
      <c r="B90" s="21" t="str">
        <f>'BG n-2'!B90</f>
        <v>De curto prazo</v>
      </c>
      <c r="C90" s="89">
        <v>0</v>
      </c>
      <c r="D90" s="89">
        <v>0</v>
      </c>
      <c r="E90" s="89">
        <v>0</v>
      </c>
      <c r="F90" s="44">
        <v>0</v>
      </c>
    </row>
    <row r="91" spans="1:6" outlineLevel="1" x14ac:dyDescent="0.2">
      <c r="A91" s="20">
        <f>'BG n-2'!A91</f>
        <v>22122</v>
      </c>
      <c r="B91" s="21" t="str">
        <f>'BG n-2'!B91</f>
        <v>De médio e longo prazo</v>
      </c>
      <c r="C91" s="89">
        <v>0</v>
      </c>
      <c r="D91" s="89">
        <v>0</v>
      </c>
      <c r="E91" s="89">
        <v>0</v>
      </c>
      <c r="F91" s="44">
        <v>0</v>
      </c>
    </row>
    <row r="92" spans="1:6" outlineLevel="1" x14ac:dyDescent="0.2">
      <c r="A92" s="18">
        <f>'BG n-2'!A92</f>
        <v>2213</v>
      </c>
      <c r="B92" s="19" t="str">
        <f>'BG n-2'!B92</f>
        <v>Fornecedores - empresas subsidiárias</v>
      </c>
      <c r="C92" s="44">
        <v>0</v>
      </c>
      <c r="D92" s="44">
        <v>0</v>
      </c>
      <c r="E92" s="44">
        <v>0</v>
      </c>
      <c r="F92" s="44">
        <v>0</v>
      </c>
    </row>
    <row r="93" spans="1:6" outlineLevel="1" x14ac:dyDescent="0.2">
      <c r="A93" s="20">
        <f>'BG n-2'!A93</f>
        <v>22131</v>
      </c>
      <c r="B93" s="21" t="str">
        <f>'BG n-2'!B93</f>
        <v>De curto prazo</v>
      </c>
      <c r="C93" s="89">
        <v>0</v>
      </c>
      <c r="D93" s="89">
        <v>0</v>
      </c>
      <c r="E93" s="89">
        <v>0</v>
      </c>
      <c r="F93" s="44">
        <v>0</v>
      </c>
    </row>
    <row r="94" spans="1:6" outlineLevel="1" x14ac:dyDescent="0.2">
      <c r="A94" s="20">
        <f>'BG n-2'!A94</f>
        <v>22132</v>
      </c>
      <c r="B94" s="21" t="str">
        <f>'BG n-2'!B94</f>
        <v>De médio e longo prazo</v>
      </c>
      <c r="C94" s="89">
        <v>0</v>
      </c>
      <c r="D94" s="89">
        <v>0</v>
      </c>
      <c r="E94" s="89">
        <v>0</v>
      </c>
      <c r="F94" s="44">
        <v>0</v>
      </c>
    </row>
    <row r="95" spans="1:6" outlineLevel="1" x14ac:dyDescent="0.2">
      <c r="A95" s="18">
        <f>'BG n-2'!A95</f>
        <v>2214</v>
      </c>
      <c r="B95" s="19" t="str">
        <f>'BG n-2'!B95</f>
        <v>Fornecedores - empresas associadas</v>
      </c>
      <c r="C95" s="44">
        <v>0</v>
      </c>
      <c r="D95" s="44">
        <v>0</v>
      </c>
      <c r="E95" s="44">
        <v>0</v>
      </c>
      <c r="F95" s="44">
        <v>0</v>
      </c>
    </row>
    <row r="96" spans="1:6" outlineLevel="1" x14ac:dyDescent="0.2">
      <c r="A96" s="20">
        <f>'BG n-2'!A96</f>
        <v>22141</v>
      </c>
      <c r="B96" s="21" t="str">
        <f>'BG n-2'!B96</f>
        <v>De curto prazo</v>
      </c>
      <c r="C96" s="89">
        <v>0</v>
      </c>
      <c r="D96" s="89">
        <v>0</v>
      </c>
      <c r="E96" s="89">
        <v>0</v>
      </c>
      <c r="F96" s="44">
        <v>0</v>
      </c>
    </row>
    <row r="97" spans="1:6" outlineLevel="1" x14ac:dyDescent="0.2">
      <c r="A97" s="20">
        <f>'BG n-2'!A97</f>
        <v>22142</v>
      </c>
      <c r="B97" s="21" t="str">
        <f>'BG n-2'!B97</f>
        <v>De médio e longo prazo</v>
      </c>
      <c r="C97" s="89">
        <v>0</v>
      </c>
      <c r="D97" s="89">
        <v>0</v>
      </c>
      <c r="E97" s="89">
        <v>0</v>
      </c>
      <c r="F97" s="44">
        <v>0</v>
      </c>
    </row>
    <row r="98" spans="1:6" outlineLevel="1" x14ac:dyDescent="0.2">
      <c r="A98" s="18">
        <f>'BG n-2'!A98</f>
        <v>2215</v>
      </c>
      <c r="B98" s="19" t="str">
        <f>'BG n-2'!B98</f>
        <v>Fornecedores - empreendimentos conjuntos</v>
      </c>
      <c r="C98" s="44">
        <v>0</v>
      </c>
      <c r="D98" s="44">
        <v>0</v>
      </c>
      <c r="E98" s="44">
        <v>0</v>
      </c>
      <c r="F98" s="44">
        <v>0</v>
      </c>
    </row>
    <row r="99" spans="1:6" outlineLevel="1" x14ac:dyDescent="0.2">
      <c r="A99" s="20">
        <f>'BG n-2'!A99</f>
        <v>22151</v>
      </c>
      <c r="B99" s="21" t="str">
        <f>'BG n-2'!B99</f>
        <v>De curto prazo</v>
      </c>
      <c r="C99" s="89">
        <v>0</v>
      </c>
      <c r="D99" s="89">
        <v>0</v>
      </c>
      <c r="E99" s="89">
        <v>0</v>
      </c>
      <c r="F99" s="44">
        <v>0</v>
      </c>
    </row>
    <row r="100" spans="1:6" outlineLevel="1" x14ac:dyDescent="0.2">
      <c r="A100" s="20">
        <f>'BG n-2'!A100</f>
        <v>22152</v>
      </c>
      <c r="B100" s="21" t="str">
        <f>'BG n-2'!B100</f>
        <v>De médio e longo prazo</v>
      </c>
      <c r="C100" s="89">
        <v>0</v>
      </c>
      <c r="D100" s="89">
        <v>0</v>
      </c>
      <c r="E100" s="89">
        <v>0</v>
      </c>
      <c r="F100" s="44">
        <v>0</v>
      </c>
    </row>
    <row r="101" spans="1:6" outlineLevel="1" x14ac:dyDescent="0.2">
      <c r="A101" s="18">
        <f>'BG n-2'!A101</f>
        <v>2216</v>
      </c>
      <c r="B101" s="19" t="str">
        <f>'BG n-2'!B101</f>
        <v>Fornecedores - outras partes relacionadas</v>
      </c>
      <c r="C101" s="44">
        <v>0</v>
      </c>
      <c r="D101" s="44">
        <v>0</v>
      </c>
      <c r="E101" s="44">
        <v>0</v>
      </c>
      <c r="F101" s="44">
        <v>0</v>
      </c>
    </row>
    <row r="102" spans="1:6" outlineLevel="1" x14ac:dyDescent="0.2">
      <c r="A102" s="20">
        <f>'BG n-2'!A102</f>
        <v>22161</v>
      </c>
      <c r="B102" s="21" t="str">
        <f>'BG n-2'!B102</f>
        <v>De curto prazo</v>
      </c>
      <c r="C102" s="89">
        <v>0</v>
      </c>
      <c r="D102" s="89">
        <v>0</v>
      </c>
      <c r="E102" s="89">
        <v>0</v>
      </c>
      <c r="F102" s="44">
        <v>0</v>
      </c>
    </row>
    <row r="103" spans="1:6" outlineLevel="1" x14ac:dyDescent="0.2">
      <c r="A103" s="20">
        <f>'BG n-2'!A103</f>
        <v>22162</v>
      </c>
      <c r="B103" s="21" t="str">
        <f>'BG n-2'!B103</f>
        <v>De médio e longo prazo</v>
      </c>
      <c r="C103" s="89">
        <v>0</v>
      </c>
      <c r="D103" s="89">
        <v>0</v>
      </c>
      <c r="E103" s="89">
        <v>0</v>
      </c>
      <c r="F103" s="44">
        <v>0</v>
      </c>
    </row>
    <row r="104" spans="1:6" outlineLevel="1" x14ac:dyDescent="0.2">
      <c r="A104" s="17">
        <f>'BG n-2'!A104</f>
        <v>222</v>
      </c>
      <c r="B104" s="15" t="str">
        <f>'BG n-2'!B104</f>
        <v>Fornecedores - Títulos a pagar</v>
      </c>
      <c r="C104" s="44">
        <v>0</v>
      </c>
      <c r="D104" s="44">
        <v>0</v>
      </c>
      <c r="E104" s="44">
        <v>0</v>
      </c>
      <c r="F104" s="44">
        <v>0</v>
      </c>
    </row>
    <row r="105" spans="1:6" outlineLevel="1" x14ac:dyDescent="0.2">
      <c r="A105" s="18">
        <f>'BG n-2'!A105</f>
        <v>2221</v>
      </c>
      <c r="B105" s="19" t="str">
        <f>'BG n-2'!B105</f>
        <v>Fornecedores gerais</v>
      </c>
      <c r="C105" s="44">
        <v>0</v>
      </c>
      <c r="D105" s="44">
        <v>0</v>
      </c>
      <c r="E105" s="44">
        <v>0</v>
      </c>
      <c r="F105" s="44">
        <v>0</v>
      </c>
    </row>
    <row r="106" spans="1:6" outlineLevel="1" x14ac:dyDescent="0.2">
      <c r="A106" s="20">
        <f>'BG n-2'!A106</f>
        <v>22211</v>
      </c>
      <c r="B106" s="21" t="str">
        <f>'BG n-2'!B106</f>
        <v>De curto prazo</v>
      </c>
      <c r="C106" s="89">
        <v>0</v>
      </c>
      <c r="D106" s="89">
        <v>0</v>
      </c>
      <c r="E106" s="89">
        <v>0</v>
      </c>
      <c r="F106" s="44">
        <v>0</v>
      </c>
    </row>
    <row r="107" spans="1:6" outlineLevel="1" x14ac:dyDescent="0.2">
      <c r="A107" s="20">
        <f>'BG n-2'!A107</f>
        <v>22212</v>
      </c>
      <c r="B107" s="21" t="str">
        <f>'BG n-2'!B107</f>
        <v>De médio e longo prazo</v>
      </c>
      <c r="C107" s="89">
        <v>0</v>
      </c>
      <c r="D107" s="89">
        <v>0</v>
      </c>
      <c r="E107" s="89">
        <v>0</v>
      </c>
      <c r="F107" s="44">
        <v>0</v>
      </c>
    </row>
    <row r="108" spans="1:6" outlineLevel="1" x14ac:dyDescent="0.2">
      <c r="A108" s="18">
        <f>'BG n-2'!A108</f>
        <v>2222</v>
      </c>
      <c r="B108" s="19" t="str">
        <f>'BG n-2'!B108</f>
        <v>Fornecedores - empresa-mãe</v>
      </c>
      <c r="C108" s="44">
        <v>0</v>
      </c>
      <c r="D108" s="44">
        <v>0</v>
      </c>
      <c r="E108" s="44">
        <v>0</v>
      </c>
      <c r="F108" s="44">
        <v>0</v>
      </c>
    </row>
    <row r="109" spans="1:6" outlineLevel="1" x14ac:dyDescent="0.2">
      <c r="A109" s="20">
        <f>'BG n-2'!A109</f>
        <v>22221</v>
      </c>
      <c r="B109" s="21" t="str">
        <f>'BG n-2'!B109</f>
        <v>De curto prazo</v>
      </c>
      <c r="C109" s="89">
        <v>0</v>
      </c>
      <c r="D109" s="89">
        <v>0</v>
      </c>
      <c r="E109" s="89">
        <v>0</v>
      </c>
      <c r="F109" s="44">
        <v>0</v>
      </c>
    </row>
    <row r="110" spans="1:6" outlineLevel="1" x14ac:dyDescent="0.2">
      <c r="A110" s="20">
        <f>'BG n-2'!A110</f>
        <v>22222</v>
      </c>
      <c r="B110" s="21" t="str">
        <f>'BG n-2'!B110</f>
        <v>De médio e longo prazo</v>
      </c>
      <c r="C110" s="89">
        <v>0</v>
      </c>
      <c r="D110" s="89">
        <v>0</v>
      </c>
      <c r="E110" s="89">
        <v>0</v>
      </c>
      <c r="F110" s="44">
        <v>0</v>
      </c>
    </row>
    <row r="111" spans="1:6" outlineLevel="1" x14ac:dyDescent="0.2">
      <c r="A111" s="18">
        <f>'BG n-2'!A111</f>
        <v>2223</v>
      </c>
      <c r="B111" s="19" t="str">
        <f>'BG n-2'!B111</f>
        <v>Fornecedores - empresas subsidiárias</v>
      </c>
      <c r="C111" s="44">
        <v>0</v>
      </c>
      <c r="D111" s="44">
        <v>0</v>
      </c>
      <c r="E111" s="44">
        <v>0</v>
      </c>
      <c r="F111" s="44">
        <v>0</v>
      </c>
    </row>
    <row r="112" spans="1:6" outlineLevel="1" x14ac:dyDescent="0.2">
      <c r="A112" s="20">
        <f>'BG n-2'!A112</f>
        <v>22231</v>
      </c>
      <c r="B112" s="21" t="str">
        <f>'BG n-2'!B112</f>
        <v>De curto prazo</v>
      </c>
      <c r="C112" s="89">
        <v>0</v>
      </c>
      <c r="D112" s="89">
        <v>0</v>
      </c>
      <c r="E112" s="89">
        <v>0</v>
      </c>
      <c r="F112" s="44">
        <v>0</v>
      </c>
    </row>
    <row r="113" spans="1:6" outlineLevel="1" x14ac:dyDescent="0.2">
      <c r="A113" s="20">
        <f>'BG n-2'!A113</f>
        <v>22232</v>
      </c>
      <c r="B113" s="21" t="str">
        <f>'BG n-2'!B113</f>
        <v>De médio e longo prazo</v>
      </c>
      <c r="C113" s="89">
        <v>0</v>
      </c>
      <c r="D113" s="89">
        <v>0</v>
      </c>
      <c r="E113" s="89">
        <v>0</v>
      </c>
      <c r="F113" s="44">
        <v>0</v>
      </c>
    </row>
    <row r="114" spans="1:6" outlineLevel="1" x14ac:dyDescent="0.2">
      <c r="A114" s="18">
        <f>'BG n-2'!A114</f>
        <v>2224</v>
      </c>
      <c r="B114" s="19" t="str">
        <f>'BG n-2'!B114</f>
        <v>Fornecedores - empresas associadas</v>
      </c>
      <c r="C114" s="44">
        <v>0</v>
      </c>
      <c r="D114" s="44">
        <v>0</v>
      </c>
      <c r="E114" s="44">
        <v>0</v>
      </c>
      <c r="F114" s="44">
        <v>0</v>
      </c>
    </row>
    <row r="115" spans="1:6" outlineLevel="1" x14ac:dyDescent="0.2">
      <c r="A115" s="20">
        <f>'BG n-2'!A115</f>
        <v>22241</v>
      </c>
      <c r="B115" s="21" t="str">
        <f>'BG n-2'!B115</f>
        <v>De curto prazo</v>
      </c>
      <c r="C115" s="89">
        <v>0</v>
      </c>
      <c r="D115" s="89">
        <v>0</v>
      </c>
      <c r="E115" s="89">
        <v>0</v>
      </c>
      <c r="F115" s="44">
        <v>0</v>
      </c>
    </row>
    <row r="116" spans="1:6" outlineLevel="1" x14ac:dyDescent="0.2">
      <c r="A116" s="20">
        <f>'BG n-2'!A116</f>
        <v>22242</v>
      </c>
      <c r="B116" s="21" t="str">
        <f>'BG n-2'!B116</f>
        <v>De médio e longo prazo</v>
      </c>
      <c r="C116" s="89">
        <v>0</v>
      </c>
      <c r="D116" s="89">
        <v>0</v>
      </c>
      <c r="E116" s="89">
        <v>0</v>
      </c>
      <c r="F116" s="44">
        <v>0</v>
      </c>
    </row>
    <row r="117" spans="1:6" outlineLevel="1" x14ac:dyDescent="0.2">
      <c r="A117" s="18">
        <f>'BG n-2'!A117</f>
        <v>2225</v>
      </c>
      <c r="B117" s="19" t="str">
        <f>'BG n-2'!B117</f>
        <v>Fornecedores - empreendimentos conjuntos</v>
      </c>
      <c r="C117" s="44">
        <v>0</v>
      </c>
      <c r="D117" s="44">
        <v>0</v>
      </c>
      <c r="E117" s="44">
        <v>0</v>
      </c>
      <c r="F117" s="44">
        <v>0</v>
      </c>
    </row>
    <row r="118" spans="1:6" outlineLevel="1" x14ac:dyDescent="0.2">
      <c r="A118" s="20">
        <f>'BG n-2'!A118</f>
        <v>22251</v>
      </c>
      <c r="B118" s="21" t="str">
        <f>'BG n-2'!B118</f>
        <v>De curto prazo</v>
      </c>
      <c r="C118" s="89">
        <v>0</v>
      </c>
      <c r="D118" s="89">
        <v>0</v>
      </c>
      <c r="E118" s="89">
        <v>0</v>
      </c>
      <c r="F118" s="44">
        <v>0</v>
      </c>
    </row>
    <row r="119" spans="1:6" outlineLevel="1" x14ac:dyDescent="0.2">
      <c r="A119" s="20">
        <f>'BG n-2'!A119</f>
        <v>22252</v>
      </c>
      <c r="B119" s="21" t="str">
        <f>'BG n-2'!B119</f>
        <v>De médio e longo prazo</v>
      </c>
      <c r="C119" s="89">
        <v>0</v>
      </c>
      <c r="D119" s="89">
        <v>0</v>
      </c>
      <c r="E119" s="89">
        <v>0</v>
      </c>
      <c r="F119" s="44">
        <v>0</v>
      </c>
    </row>
    <row r="120" spans="1:6" outlineLevel="1" x14ac:dyDescent="0.2">
      <c r="A120" s="18">
        <f>'BG n-2'!A120</f>
        <v>2226</v>
      </c>
      <c r="B120" s="19" t="str">
        <f>'BG n-2'!B120</f>
        <v>Fornecedores - outras partes relacionadas</v>
      </c>
      <c r="C120" s="44">
        <v>0</v>
      </c>
      <c r="D120" s="44">
        <v>0</v>
      </c>
      <c r="E120" s="44">
        <v>0</v>
      </c>
      <c r="F120" s="44">
        <v>0</v>
      </c>
    </row>
    <row r="121" spans="1:6" outlineLevel="1" x14ac:dyDescent="0.2">
      <c r="A121" s="20">
        <f>'BG n-2'!A121</f>
        <v>22261</v>
      </c>
      <c r="B121" s="21" t="str">
        <f>'BG n-2'!B121</f>
        <v>De curto prazo</v>
      </c>
      <c r="C121" s="89">
        <v>0</v>
      </c>
      <c r="D121" s="89">
        <v>0</v>
      </c>
      <c r="E121" s="89">
        <v>0</v>
      </c>
      <c r="F121" s="44">
        <v>0</v>
      </c>
    </row>
    <row r="122" spans="1:6" outlineLevel="1" x14ac:dyDescent="0.2">
      <c r="A122" s="20">
        <f>'BG n-2'!A122</f>
        <v>22262</v>
      </c>
      <c r="B122" s="21" t="str">
        <f>'BG n-2'!B122</f>
        <v>De médio e longo prazo</v>
      </c>
      <c r="C122" s="89">
        <v>0</v>
      </c>
      <c r="D122" s="89">
        <v>0</v>
      </c>
      <c r="E122" s="89">
        <v>0</v>
      </c>
      <c r="F122" s="44">
        <v>0</v>
      </c>
    </row>
    <row r="123" spans="1:6" outlineLevel="1" x14ac:dyDescent="0.2">
      <c r="A123" s="17">
        <f>'BG n-2'!A123</f>
        <v>225</v>
      </c>
      <c r="B123" s="15" t="str">
        <f>'BG n-2'!B123</f>
        <v>Facturas em recepção e conferência</v>
      </c>
      <c r="C123" s="89">
        <v>0</v>
      </c>
      <c r="D123" s="89">
        <v>0</v>
      </c>
      <c r="E123" s="89">
        <v>0</v>
      </c>
      <c r="F123" s="44">
        <v>0</v>
      </c>
    </row>
    <row r="124" spans="1:6" outlineLevel="1" x14ac:dyDescent="0.2">
      <c r="A124" s="17">
        <f>'BG n-2'!A124</f>
        <v>228</v>
      </c>
      <c r="B124" s="15" t="str">
        <f>'BG n-2'!B124</f>
        <v>Adiantamentos a fornecedores</v>
      </c>
      <c r="C124" s="89">
        <v>333894.01</v>
      </c>
      <c r="D124" s="89">
        <v>289179.55</v>
      </c>
      <c r="E124" s="44">
        <v>44714.460000000021</v>
      </c>
      <c r="F124" s="89">
        <v>0</v>
      </c>
    </row>
    <row r="125" spans="1:6" outlineLevel="1" x14ac:dyDescent="0.2">
      <c r="A125" s="17">
        <f>'BG n-2'!A125</f>
        <v>229</v>
      </c>
      <c r="B125" s="15" t="str">
        <f>'BG n-2'!B125</f>
        <v>Perdas por imparidade acumuladas</v>
      </c>
      <c r="C125" s="44">
        <v>0</v>
      </c>
      <c r="D125" s="44">
        <v>0</v>
      </c>
      <c r="E125" s="44">
        <v>0</v>
      </c>
      <c r="F125" s="44">
        <v>0</v>
      </c>
    </row>
    <row r="126" spans="1:6" outlineLevel="1" x14ac:dyDescent="0.2">
      <c r="A126" s="18">
        <f>'BG n-2'!A126</f>
        <v>2291</v>
      </c>
      <c r="B126" s="19" t="str">
        <f>'BG n-2'!B126</f>
        <v>De curto prazo</v>
      </c>
      <c r="C126" s="89">
        <v>0</v>
      </c>
      <c r="D126" s="89">
        <v>0</v>
      </c>
      <c r="E126" s="44">
        <v>0</v>
      </c>
      <c r="F126" s="89">
        <v>0</v>
      </c>
    </row>
    <row r="127" spans="1:6" outlineLevel="1" x14ac:dyDescent="0.2">
      <c r="A127" s="18">
        <f>'BG n-2'!A127</f>
        <v>2292</v>
      </c>
      <c r="B127" s="19" t="str">
        <f>'BG n-2'!B127</f>
        <v>De médio e longo prazo</v>
      </c>
      <c r="C127" s="89">
        <v>0</v>
      </c>
      <c r="D127" s="89">
        <v>0</v>
      </c>
      <c r="E127" s="44">
        <v>0</v>
      </c>
      <c r="F127" s="89">
        <v>0</v>
      </c>
    </row>
    <row r="128" spans="1:6" x14ac:dyDescent="0.2">
      <c r="A128" s="16">
        <f>'BG n-2'!A128</f>
        <v>23</v>
      </c>
      <c r="B128" s="12" t="str">
        <f>'BG n-2'!B128</f>
        <v>Pessoal</v>
      </c>
      <c r="C128" s="44">
        <v>1666447.86</v>
      </c>
      <c r="D128" s="44">
        <v>1666559.25</v>
      </c>
      <c r="E128" s="44">
        <v>0</v>
      </c>
      <c r="F128" s="44">
        <v>111.3900000000001</v>
      </c>
    </row>
    <row r="129" spans="1:6" outlineLevel="1" x14ac:dyDescent="0.2">
      <c r="A129" s="17">
        <f>'BG n-2'!A129</f>
        <v>231</v>
      </c>
      <c r="B129" s="15" t="str">
        <f>'BG n-2'!B129</f>
        <v>Remunerações a pagar</v>
      </c>
      <c r="C129" s="44">
        <v>1664773.33</v>
      </c>
      <c r="D129" s="44">
        <v>1664773.33</v>
      </c>
      <c r="E129" s="44">
        <v>0</v>
      </c>
      <c r="F129" s="44">
        <v>0</v>
      </c>
    </row>
    <row r="130" spans="1:6" outlineLevel="1" x14ac:dyDescent="0.2">
      <c r="A130" s="18">
        <f>'BG n-2'!A130</f>
        <v>2311</v>
      </c>
      <c r="B130" s="19" t="str">
        <f>'BG n-2'!B130</f>
        <v>Aos órgãos sociais</v>
      </c>
      <c r="C130" s="89">
        <v>256858</v>
      </c>
      <c r="D130" s="89">
        <v>256858</v>
      </c>
      <c r="E130" s="89">
        <v>0</v>
      </c>
      <c r="F130" s="44">
        <v>0</v>
      </c>
    </row>
    <row r="131" spans="1:6" outlineLevel="1" x14ac:dyDescent="0.2">
      <c r="A131" s="18">
        <f>'BG n-2'!A131</f>
        <v>2312</v>
      </c>
      <c r="B131" s="19" t="str">
        <f>'BG n-2'!B131</f>
        <v>Ao pessoal</v>
      </c>
      <c r="C131" s="89">
        <v>1407915.33</v>
      </c>
      <c r="D131" s="89">
        <v>1407915.33</v>
      </c>
      <c r="E131" s="89">
        <v>0</v>
      </c>
      <c r="F131" s="44">
        <v>0</v>
      </c>
    </row>
    <row r="132" spans="1:6" outlineLevel="1" x14ac:dyDescent="0.2">
      <c r="A132" s="17">
        <f>'BG n-2'!A132</f>
        <v>232</v>
      </c>
      <c r="B132" s="15" t="str">
        <f>'BG n-2'!B132</f>
        <v>Adiantamentos</v>
      </c>
      <c r="C132" s="44">
        <v>0</v>
      </c>
      <c r="D132" s="44">
        <v>0</v>
      </c>
      <c r="E132" s="44">
        <v>0</v>
      </c>
      <c r="F132" s="44">
        <v>0</v>
      </c>
    </row>
    <row r="133" spans="1:6" outlineLevel="1" x14ac:dyDescent="0.2">
      <c r="A133" s="18">
        <f>'BG n-2'!A133</f>
        <v>2321</v>
      </c>
      <c r="B133" s="19" t="str">
        <f>'BG n-2'!B133</f>
        <v>Aos órgãos sociais</v>
      </c>
      <c r="C133" s="89">
        <v>0</v>
      </c>
      <c r="D133" s="89">
        <v>0</v>
      </c>
      <c r="E133" s="44">
        <v>0</v>
      </c>
      <c r="F133" s="89">
        <v>0</v>
      </c>
    </row>
    <row r="134" spans="1:6" outlineLevel="1" x14ac:dyDescent="0.2">
      <c r="A134" s="18">
        <f>'BG n-2'!A134</f>
        <v>2322</v>
      </c>
      <c r="B134" s="19" t="str">
        <f>'BG n-2'!B134</f>
        <v>Ao pessoal</v>
      </c>
      <c r="C134" s="89">
        <v>0</v>
      </c>
      <c r="D134" s="89">
        <v>0</v>
      </c>
      <c r="E134" s="44">
        <v>0</v>
      </c>
      <c r="F134" s="89">
        <v>0</v>
      </c>
    </row>
    <row r="135" spans="1:6" outlineLevel="1" x14ac:dyDescent="0.2">
      <c r="A135" s="17">
        <f>'BG n-2'!A135</f>
        <v>237</v>
      </c>
      <c r="B135" s="15" t="str">
        <f>'BG n-2'!B135</f>
        <v>Cauções</v>
      </c>
      <c r="C135" s="44">
        <v>0</v>
      </c>
      <c r="D135" s="44">
        <v>0</v>
      </c>
      <c r="E135" s="44">
        <v>0</v>
      </c>
      <c r="F135" s="44">
        <v>0</v>
      </c>
    </row>
    <row r="136" spans="1:6" outlineLevel="1" x14ac:dyDescent="0.2">
      <c r="A136" s="18">
        <f>'BG n-2'!A136</f>
        <v>2371</v>
      </c>
      <c r="B136" s="19" t="str">
        <f>'BG n-2'!B136</f>
        <v>Dos órgãos sociais</v>
      </c>
      <c r="C136" s="89">
        <v>0</v>
      </c>
      <c r="D136" s="89">
        <v>0</v>
      </c>
      <c r="E136" s="89">
        <v>0</v>
      </c>
      <c r="F136" s="44">
        <v>0</v>
      </c>
    </row>
    <row r="137" spans="1:6" outlineLevel="1" x14ac:dyDescent="0.2">
      <c r="A137" s="18">
        <f>'BG n-2'!A137</f>
        <v>2372</v>
      </c>
      <c r="B137" s="19" t="str">
        <f>'BG n-2'!B137</f>
        <v>Do pessoal</v>
      </c>
      <c r="C137" s="89">
        <v>0</v>
      </c>
      <c r="D137" s="89">
        <v>0</v>
      </c>
      <c r="E137" s="89">
        <v>0</v>
      </c>
      <c r="F137" s="44">
        <v>0</v>
      </c>
    </row>
    <row r="138" spans="1:6" outlineLevel="1" x14ac:dyDescent="0.2">
      <c r="A138" s="17">
        <f>'BG n-2'!A138</f>
        <v>238</v>
      </c>
      <c r="B138" s="15" t="str">
        <f>'BG n-2'!B138</f>
        <v>Outras operações</v>
      </c>
      <c r="C138" s="44">
        <v>1674.53</v>
      </c>
      <c r="D138" s="44">
        <v>1785.92</v>
      </c>
      <c r="E138" s="44">
        <v>0</v>
      </c>
      <c r="F138" s="44">
        <v>111.3900000000001</v>
      </c>
    </row>
    <row r="139" spans="1:6" outlineLevel="1" x14ac:dyDescent="0.2">
      <c r="A139" s="18">
        <f>'BG n-2'!A139</f>
        <v>2381</v>
      </c>
      <c r="B139" s="19" t="str">
        <f>'BG n-2'!B139</f>
        <v>Com os órgãos sociais</v>
      </c>
      <c r="C139" s="89">
        <v>0</v>
      </c>
      <c r="D139" s="89">
        <v>0</v>
      </c>
      <c r="E139" s="89">
        <v>0</v>
      </c>
      <c r="F139" s="44">
        <v>0</v>
      </c>
    </row>
    <row r="140" spans="1:6" outlineLevel="1" x14ac:dyDescent="0.2">
      <c r="A140" s="18">
        <f>'BG n-2'!A140</f>
        <v>2382</v>
      </c>
      <c r="B140" s="19" t="str">
        <f>'BG n-2'!B140</f>
        <v>Com o pessoal</v>
      </c>
      <c r="C140" s="89">
        <v>1674.53</v>
      </c>
      <c r="D140" s="89">
        <v>1785.92</v>
      </c>
      <c r="E140" s="89">
        <v>0</v>
      </c>
      <c r="F140" s="44">
        <v>111.3900000000001</v>
      </c>
    </row>
    <row r="141" spans="1:6" outlineLevel="1" x14ac:dyDescent="0.2">
      <c r="A141" s="17">
        <f>'BG n-2'!A141</f>
        <v>239</v>
      </c>
      <c r="B141" s="15" t="str">
        <f>'BG n-2'!B141</f>
        <v>Perdas por imparidade acumuladas</v>
      </c>
      <c r="C141" s="89">
        <v>0</v>
      </c>
      <c r="D141" s="89">
        <v>0</v>
      </c>
      <c r="E141" s="89">
        <v>0</v>
      </c>
      <c r="F141" s="44">
        <v>0</v>
      </c>
    </row>
    <row r="142" spans="1:6" x14ac:dyDescent="0.2">
      <c r="A142" s="16">
        <f>'BG n-2'!A142</f>
        <v>24</v>
      </c>
      <c r="B142" s="12" t="str">
        <f>'BG n-2'!B142</f>
        <v>Estado e outros entes públicos</v>
      </c>
      <c r="C142" s="44">
        <v>21267225.57</v>
      </c>
      <c r="D142" s="44">
        <v>21653159.179999996</v>
      </c>
      <c r="E142" s="44">
        <v>162000</v>
      </c>
      <c r="F142" s="44">
        <v>547933.61000000045</v>
      </c>
    </row>
    <row r="143" spans="1:6" outlineLevel="1" x14ac:dyDescent="0.2">
      <c r="A143" s="17">
        <f>'BG n-2'!A143</f>
        <v>241</v>
      </c>
      <c r="B143" s="15" t="str">
        <f>'BG n-2'!B143</f>
        <v>Imposto sobre o rendimento</v>
      </c>
      <c r="C143" s="89">
        <v>402600</v>
      </c>
      <c r="D143" s="89">
        <v>701633.44</v>
      </c>
      <c r="E143" s="89">
        <v>162000</v>
      </c>
      <c r="F143" s="44">
        <v>461033.43999999994</v>
      </c>
    </row>
    <row r="144" spans="1:6" outlineLevel="1" x14ac:dyDescent="0.2">
      <c r="A144" s="17">
        <f>'BG n-2'!A144</f>
        <v>242</v>
      </c>
      <c r="B144" s="15" t="str">
        <f>'BG n-2'!B144</f>
        <v>Retenção de impostos sobre rendimentos</v>
      </c>
      <c r="C144" s="44">
        <v>295558.42</v>
      </c>
      <c r="D144" s="44">
        <v>316230.8</v>
      </c>
      <c r="E144" s="44">
        <v>0</v>
      </c>
      <c r="F144" s="44">
        <v>20672.37999999999</v>
      </c>
    </row>
    <row r="145" spans="1:6" outlineLevel="1" x14ac:dyDescent="0.2">
      <c r="A145" s="18">
        <f>'BG n-2'!A145</f>
        <v>2421</v>
      </c>
      <c r="B145" s="19" t="str">
        <f>'BG n-2'!B145</f>
        <v>Trabalho dependente</v>
      </c>
      <c r="C145" s="89">
        <v>244788.67</v>
      </c>
      <c r="D145" s="89">
        <v>261156.53</v>
      </c>
      <c r="E145" s="89">
        <v>0</v>
      </c>
      <c r="F145" s="44">
        <v>16367.859999999986</v>
      </c>
    </row>
    <row r="146" spans="1:6" outlineLevel="1" x14ac:dyDescent="0.2">
      <c r="A146" s="18">
        <f>'BG n-2'!A146</f>
        <v>2422</v>
      </c>
      <c r="B146" s="19" t="str">
        <f>'BG n-2'!B146</f>
        <v>Trabalho independente</v>
      </c>
      <c r="C146" s="89">
        <v>43492.95</v>
      </c>
      <c r="D146" s="89">
        <v>47186.65</v>
      </c>
      <c r="E146" s="89">
        <v>0</v>
      </c>
      <c r="F146" s="44">
        <v>3693.7000000000044</v>
      </c>
    </row>
    <row r="147" spans="1:6" outlineLevel="1" x14ac:dyDescent="0.2">
      <c r="A147" s="18">
        <f>'BG n-2'!A147</f>
        <v>2423</v>
      </c>
      <c r="B147" s="19" t="str">
        <f>'BG n-2'!B147</f>
        <v>Capitais</v>
      </c>
      <c r="C147" s="89">
        <v>0</v>
      </c>
      <c r="D147" s="89">
        <v>0</v>
      </c>
      <c r="E147" s="89">
        <v>0</v>
      </c>
      <c r="F147" s="44">
        <v>0</v>
      </c>
    </row>
    <row r="148" spans="1:6" outlineLevel="1" x14ac:dyDescent="0.2">
      <c r="A148" s="18">
        <f>'BG n-2'!A148</f>
        <v>2424</v>
      </c>
      <c r="B148" s="19" t="str">
        <f>'BG n-2'!B148</f>
        <v>Prediais</v>
      </c>
      <c r="C148" s="89">
        <v>7276.8</v>
      </c>
      <c r="D148" s="89">
        <v>7887.62</v>
      </c>
      <c r="E148" s="89">
        <v>0</v>
      </c>
      <c r="F148" s="44">
        <v>610.81999999999971</v>
      </c>
    </row>
    <row r="149" spans="1:6" outlineLevel="1" x14ac:dyDescent="0.2">
      <c r="A149" s="18">
        <f>'BG n-2'!A149</f>
        <v>2429</v>
      </c>
      <c r="B149" s="19" t="str">
        <f>'BG n-2'!B149</f>
        <v>Outros rendimentos</v>
      </c>
      <c r="C149" s="89">
        <v>0</v>
      </c>
      <c r="D149" s="89">
        <v>0</v>
      </c>
      <c r="E149" s="89">
        <v>0</v>
      </c>
      <c r="F149" s="44">
        <v>0</v>
      </c>
    </row>
    <row r="150" spans="1:6" outlineLevel="1" x14ac:dyDescent="0.2">
      <c r="A150" s="17">
        <f>'BG n-2'!A150</f>
        <v>243</v>
      </c>
      <c r="B150" s="15" t="str">
        <f>'BG n-2'!B150</f>
        <v>Imposto sobre o valor acrescentado (IVA)</v>
      </c>
      <c r="C150" s="44">
        <v>20026870.329999998</v>
      </c>
      <c r="D150" s="44">
        <v>20054664.559999999</v>
      </c>
      <c r="E150" s="44">
        <v>0</v>
      </c>
      <c r="F150" s="44">
        <v>27794.230000000447</v>
      </c>
    </row>
    <row r="151" spans="1:6" outlineLevel="1" x14ac:dyDescent="0.2">
      <c r="A151" s="18">
        <f>'BG n-2'!A151</f>
        <v>2431</v>
      </c>
      <c r="B151" s="19" t="str">
        <f>'BG n-2'!B151</f>
        <v>IVA - Suportado</v>
      </c>
      <c r="C151" s="44">
        <v>0</v>
      </c>
      <c r="D151" s="44">
        <v>0</v>
      </c>
      <c r="E151" s="44">
        <v>0</v>
      </c>
      <c r="F151" s="44">
        <v>0</v>
      </c>
    </row>
    <row r="152" spans="1:6" outlineLevel="1" x14ac:dyDescent="0.2">
      <c r="A152" s="20">
        <f>'BG n-2'!A152</f>
        <v>24311</v>
      </c>
      <c r="B152" s="21" t="str">
        <f>'BG n-2'!B152</f>
        <v>Inventários</v>
      </c>
      <c r="C152" s="89">
        <v>0</v>
      </c>
      <c r="D152" s="89">
        <v>0</v>
      </c>
      <c r="E152" s="44">
        <v>0</v>
      </c>
      <c r="F152" s="89">
        <v>0</v>
      </c>
    </row>
    <row r="153" spans="1:6" outlineLevel="1" x14ac:dyDescent="0.2">
      <c r="A153" s="20">
        <f>'BG n-2'!A153</f>
        <v>24312</v>
      </c>
      <c r="B153" s="21" t="str">
        <f>'BG n-2'!B153</f>
        <v>Investimentos não financeiros</v>
      </c>
      <c r="C153" s="89">
        <v>0</v>
      </c>
      <c r="D153" s="89">
        <v>0</v>
      </c>
      <c r="E153" s="44">
        <v>0</v>
      </c>
      <c r="F153" s="89">
        <v>0</v>
      </c>
    </row>
    <row r="154" spans="1:6" outlineLevel="1" x14ac:dyDescent="0.2">
      <c r="A154" s="20">
        <f>'BG n-2'!A154</f>
        <v>24313</v>
      </c>
      <c r="B154" s="21" t="str">
        <f>'BG n-2'!B154</f>
        <v>Outros bens e serviços</v>
      </c>
      <c r="C154" s="89">
        <v>0</v>
      </c>
      <c r="D154" s="89">
        <v>0</v>
      </c>
      <c r="E154" s="44">
        <v>0</v>
      </c>
      <c r="F154" s="89">
        <v>0</v>
      </c>
    </row>
    <row r="155" spans="1:6" outlineLevel="1" x14ac:dyDescent="0.2">
      <c r="A155" s="18">
        <f>'BG n-2'!A155</f>
        <v>2432</v>
      </c>
      <c r="B155" s="19" t="str">
        <f>'BG n-2'!B155</f>
        <v>IVA - Dedutível</v>
      </c>
      <c r="C155" s="44">
        <v>0</v>
      </c>
      <c r="D155" s="44">
        <v>0</v>
      </c>
      <c r="E155" s="44">
        <v>0</v>
      </c>
      <c r="F155" s="44">
        <v>0</v>
      </c>
    </row>
    <row r="156" spans="1:6" outlineLevel="1" x14ac:dyDescent="0.2">
      <c r="A156" s="20">
        <f>'BG n-2'!A156</f>
        <v>24321</v>
      </c>
      <c r="B156" s="21" t="str">
        <f>'BG n-2'!B156</f>
        <v>Inventários</v>
      </c>
      <c r="C156" s="89">
        <v>0</v>
      </c>
      <c r="D156" s="89">
        <v>0</v>
      </c>
      <c r="E156" s="44">
        <v>0</v>
      </c>
      <c r="F156" s="89">
        <v>0</v>
      </c>
    </row>
    <row r="157" spans="1:6" outlineLevel="1" x14ac:dyDescent="0.2">
      <c r="A157" s="20">
        <f>'BG n-2'!A157</f>
        <v>24322</v>
      </c>
      <c r="B157" s="21" t="str">
        <f>'BG n-2'!B157</f>
        <v>Investimentos não financeiros</v>
      </c>
      <c r="C157" s="89">
        <v>0</v>
      </c>
      <c r="D157" s="89">
        <v>0</v>
      </c>
      <c r="E157" s="44">
        <v>0</v>
      </c>
      <c r="F157" s="89">
        <v>0</v>
      </c>
    </row>
    <row r="158" spans="1:6" outlineLevel="1" x14ac:dyDescent="0.2">
      <c r="A158" s="20">
        <f>'BG n-2'!A158</f>
        <v>24323</v>
      </c>
      <c r="B158" s="21" t="str">
        <f>'BG n-2'!B158</f>
        <v>Outros bens e serviços</v>
      </c>
      <c r="C158" s="89">
        <v>0</v>
      </c>
      <c r="D158" s="89">
        <v>0</v>
      </c>
      <c r="E158" s="44">
        <v>0</v>
      </c>
      <c r="F158" s="89">
        <v>0</v>
      </c>
    </row>
    <row r="159" spans="1:6" outlineLevel="1" x14ac:dyDescent="0.2">
      <c r="A159" s="18">
        <f>'BG n-2'!A159</f>
        <v>2433</v>
      </c>
      <c r="B159" s="19" t="str">
        <f>'BG n-2'!B159</f>
        <v>IVA - Liquidado</v>
      </c>
      <c r="C159" s="44">
        <v>0</v>
      </c>
      <c r="D159" s="44">
        <v>0</v>
      </c>
      <c r="E159" s="44">
        <v>0</v>
      </c>
      <c r="F159" s="44">
        <v>0</v>
      </c>
    </row>
    <row r="160" spans="1:6" outlineLevel="1" x14ac:dyDescent="0.2">
      <c r="A160" s="20">
        <f>'BG n-2'!A160</f>
        <v>24331</v>
      </c>
      <c r="B160" s="21" t="str">
        <f>'BG n-2'!B160</f>
        <v>Operações gerais</v>
      </c>
      <c r="C160" s="89">
        <v>0</v>
      </c>
      <c r="D160" s="89">
        <v>0</v>
      </c>
      <c r="E160" s="89">
        <v>0</v>
      </c>
      <c r="F160" s="44">
        <v>0</v>
      </c>
    </row>
    <row r="161" spans="1:6" outlineLevel="1" x14ac:dyDescent="0.2">
      <c r="A161" s="20">
        <f>'BG n-2'!A161</f>
        <v>24332</v>
      </c>
      <c r="B161" s="21" t="str">
        <f>'BG n-2'!B161</f>
        <v>Autoconsumos e operações gratuitas</v>
      </c>
      <c r="C161" s="89">
        <v>0</v>
      </c>
      <c r="D161" s="89">
        <v>0</v>
      </c>
      <c r="E161" s="89">
        <v>0</v>
      </c>
      <c r="F161" s="44">
        <v>0</v>
      </c>
    </row>
    <row r="162" spans="1:6" outlineLevel="1" x14ac:dyDescent="0.2">
      <c r="A162" s="18">
        <f>'BG n-2'!A162</f>
        <v>2434</v>
      </c>
      <c r="B162" s="19" t="str">
        <f>'BG n-2'!B162</f>
        <v>IVA - Regularizações</v>
      </c>
      <c r="C162" s="44">
        <v>0</v>
      </c>
      <c r="D162" s="44">
        <v>0</v>
      </c>
      <c r="E162" s="44">
        <v>0</v>
      </c>
      <c r="F162" s="44">
        <v>0</v>
      </c>
    </row>
    <row r="163" spans="1:6" outlineLevel="1" x14ac:dyDescent="0.2">
      <c r="A163" s="20">
        <f>'BG n-2'!A163</f>
        <v>24341</v>
      </c>
      <c r="B163" s="21" t="str">
        <f>'BG n-2'!B163</f>
        <v>Mensais (ou trimestrais) a favor da entidade</v>
      </c>
      <c r="C163" s="89">
        <v>0</v>
      </c>
      <c r="D163" s="89">
        <v>0</v>
      </c>
      <c r="E163" s="44">
        <v>0</v>
      </c>
      <c r="F163" s="89">
        <v>0</v>
      </c>
    </row>
    <row r="164" spans="1:6" outlineLevel="1" x14ac:dyDescent="0.2">
      <c r="A164" s="20">
        <f>'BG n-2'!A164</f>
        <v>24342</v>
      </c>
      <c r="B164" s="21" t="str">
        <f>'BG n-2'!B164</f>
        <v>Mensais (ou trimestrais) a favor do Estado</v>
      </c>
      <c r="C164" s="89">
        <v>0</v>
      </c>
      <c r="D164" s="89">
        <v>0</v>
      </c>
      <c r="E164" s="89">
        <v>0</v>
      </c>
      <c r="F164" s="44">
        <v>0</v>
      </c>
    </row>
    <row r="165" spans="1:6" outlineLevel="1" x14ac:dyDescent="0.2">
      <c r="A165" s="20">
        <f>'BG n-2'!A165</f>
        <v>24343</v>
      </c>
      <c r="B165" s="21" t="str">
        <f>'BG n-2'!B165</f>
        <v>Anuais, por cálculo do pro rata definitivo</v>
      </c>
      <c r="C165" s="89">
        <v>0</v>
      </c>
      <c r="D165" s="89">
        <v>0</v>
      </c>
      <c r="E165" s="89">
        <v>0</v>
      </c>
      <c r="F165" s="44">
        <v>0</v>
      </c>
    </row>
    <row r="166" spans="1:6" outlineLevel="1" x14ac:dyDescent="0.2">
      <c r="A166" s="20">
        <f>'BG n-2'!A166</f>
        <v>24344</v>
      </c>
      <c r="B166" s="21" t="str">
        <f>'BG n-2'!B166</f>
        <v>Anuais, por variação dos pro rata definitivos</v>
      </c>
      <c r="C166" s="89">
        <v>0</v>
      </c>
      <c r="D166" s="89">
        <v>0</v>
      </c>
      <c r="E166" s="89">
        <v>0</v>
      </c>
      <c r="F166" s="44">
        <v>0</v>
      </c>
    </row>
    <row r="167" spans="1:6" outlineLevel="1" x14ac:dyDescent="0.2">
      <c r="A167" s="20">
        <f>'BG n-2'!A167</f>
        <v>24345</v>
      </c>
      <c r="B167" s="21" t="str">
        <f>'BG n-2'!B167</f>
        <v>Outras regularizações anuais</v>
      </c>
      <c r="C167" s="89">
        <v>0</v>
      </c>
      <c r="D167" s="89">
        <v>0</v>
      </c>
      <c r="E167" s="89">
        <v>0</v>
      </c>
      <c r="F167" s="44">
        <v>0</v>
      </c>
    </row>
    <row r="168" spans="1:6" outlineLevel="1" x14ac:dyDescent="0.2">
      <c r="A168" s="18">
        <f>'BG n-2'!A168</f>
        <v>2435</v>
      </c>
      <c r="B168" s="19" t="str">
        <f>'BG n-2'!B168</f>
        <v>IVA - Apuramento</v>
      </c>
      <c r="C168" s="89">
        <v>0</v>
      </c>
      <c r="D168" s="89">
        <v>0</v>
      </c>
      <c r="E168" s="89">
        <v>0</v>
      </c>
      <c r="F168" s="44">
        <v>0</v>
      </c>
    </row>
    <row r="169" spans="1:6" outlineLevel="1" x14ac:dyDescent="0.2">
      <c r="A169" s="18">
        <f>'BG n-2'!A169</f>
        <v>2436</v>
      </c>
      <c r="B169" s="19" t="str">
        <f>'BG n-2'!B169</f>
        <v>IVA - A pagar</v>
      </c>
      <c r="C169" s="44">
        <v>20026870.329999998</v>
      </c>
      <c r="D169" s="44">
        <v>20054664.559999999</v>
      </c>
      <c r="E169" s="44">
        <v>0</v>
      </c>
      <c r="F169" s="44">
        <v>27794.230000000447</v>
      </c>
    </row>
    <row r="170" spans="1:6" outlineLevel="1" x14ac:dyDescent="0.2">
      <c r="A170" s="20">
        <f>'BG n-2'!A170</f>
        <v>24361</v>
      </c>
      <c r="B170" s="21" t="str">
        <f>'BG n-2'!B170</f>
        <v>Valores apurados</v>
      </c>
      <c r="C170" s="89">
        <v>20026870.329999998</v>
      </c>
      <c r="D170" s="89">
        <v>20054664.559999999</v>
      </c>
      <c r="E170" s="89">
        <v>0</v>
      </c>
      <c r="F170" s="44">
        <v>27794.230000000447</v>
      </c>
    </row>
    <row r="171" spans="1:6" outlineLevel="1" x14ac:dyDescent="0.2">
      <c r="A171" s="20">
        <f>'BG n-2'!A171</f>
        <v>24362</v>
      </c>
      <c r="B171" s="21" t="str">
        <f>'BG n-2'!B171</f>
        <v>Liquidações oficiosas</v>
      </c>
      <c r="C171" s="89">
        <v>0</v>
      </c>
      <c r="D171" s="89">
        <v>0</v>
      </c>
      <c r="E171" s="89">
        <v>0</v>
      </c>
      <c r="F171" s="44">
        <v>0</v>
      </c>
    </row>
    <row r="172" spans="1:6" outlineLevel="1" x14ac:dyDescent="0.2">
      <c r="A172" s="20">
        <f>'BG n-2'!A172</f>
        <v>24363</v>
      </c>
      <c r="B172" s="21" t="str">
        <f>'BG n-2'!B172</f>
        <v>Diferenças entre os valores apurados e as liquidações oficiosas</v>
      </c>
      <c r="C172" s="89">
        <v>0</v>
      </c>
      <c r="D172" s="89">
        <v>0</v>
      </c>
      <c r="E172" s="89">
        <v>0</v>
      </c>
      <c r="F172" s="44">
        <v>0</v>
      </c>
    </row>
    <row r="173" spans="1:6" outlineLevel="1" x14ac:dyDescent="0.2">
      <c r="A173" s="18">
        <f>'BG n-2'!A173</f>
        <v>2437</v>
      </c>
      <c r="B173" s="19" t="str">
        <f>'BG n-2'!B173</f>
        <v>IVA - A recuperar</v>
      </c>
      <c r="C173" s="89">
        <v>0</v>
      </c>
      <c r="D173" s="89">
        <v>0</v>
      </c>
      <c r="E173" s="44">
        <v>0</v>
      </c>
      <c r="F173" s="89">
        <v>0</v>
      </c>
    </row>
    <row r="174" spans="1:6" outlineLevel="1" x14ac:dyDescent="0.2">
      <c r="A174" s="18">
        <f>'BG n-2'!A174</f>
        <v>2438</v>
      </c>
      <c r="B174" s="19" t="str">
        <f>'BG n-2'!B174</f>
        <v>IVA - Reembolsos pedidos</v>
      </c>
      <c r="C174" s="89">
        <v>0</v>
      </c>
      <c r="D174" s="89">
        <v>0</v>
      </c>
      <c r="E174" s="44">
        <v>0</v>
      </c>
      <c r="F174" s="89">
        <v>0</v>
      </c>
    </row>
    <row r="175" spans="1:6" outlineLevel="1" x14ac:dyDescent="0.2">
      <c r="A175" s="18">
        <f>'BG n-2'!A175</f>
        <v>2439</v>
      </c>
      <c r="B175" s="19" t="str">
        <f>'BG n-2'!B175</f>
        <v>IVA - Liquidações oficiosas</v>
      </c>
      <c r="C175" s="89">
        <v>0</v>
      </c>
      <c r="D175" s="89">
        <v>0</v>
      </c>
      <c r="E175" s="44">
        <v>0</v>
      </c>
      <c r="F175" s="89">
        <v>0</v>
      </c>
    </row>
    <row r="176" spans="1:6" outlineLevel="1" x14ac:dyDescent="0.2">
      <c r="A176" s="17">
        <f>'BG n-2'!A176</f>
        <v>244</v>
      </c>
      <c r="B176" s="15" t="str">
        <f>'BG n-2'!B176</f>
        <v>Outros impostos</v>
      </c>
      <c r="C176" s="89">
        <v>4466.6000000000004</v>
      </c>
      <c r="D176" s="89">
        <v>4615.2</v>
      </c>
      <c r="E176" s="89">
        <v>0</v>
      </c>
      <c r="F176" s="44">
        <v>148.59999999999945</v>
      </c>
    </row>
    <row r="177" spans="1:6" outlineLevel="1" x14ac:dyDescent="0.2">
      <c r="A177" s="17">
        <f>'BG n-2'!A177</f>
        <v>245</v>
      </c>
      <c r="B177" s="15" t="str">
        <f>'BG n-2'!B177</f>
        <v>Contribuições para a Segurança Social</v>
      </c>
      <c r="C177" s="89">
        <v>537730.22</v>
      </c>
      <c r="D177" s="89">
        <v>576015.18000000005</v>
      </c>
      <c r="E177" s="89">
        <v>0</v>
      </c>
      <c r="F177" s="44">
        <v>38284.960000000079</v>
      </c>
    </row>
    <row r="178" spans="1:6" outlineLevel="1" x14ac:dyDescent="0.2">
      <c r="A178" s="17">
        <f>'BG n-2'!A178</f>
        <v>246</v>
      </c>
      <c r="B178" s="15" t="str">
        <f>'BG n-2'!B178</f>
        <v>Tributos das autarquias locais</v>
      </c>
      <c r="C178" s="89">
        <v>0</v>
      </c>
      <c r="D178" s="89">
        <v>0</v>
      </c>
      <c r="E178" s="89">
        <v>0</v>
      </c>
      <c r="F178" s="44">
        <v>0</v>
      </c>
    </row>
    <row r="179" spans="1:6" outlineLevel="1" x14ac:dyDescent="0.2">
      <c r="A179" s="17">
        <f>'BG n-2'!A179</f>
        <v>248</v>
      </c>
      <c r="B179" s="15" t="str">
        <f>'BG n-2'!B179</f>
        <v>Outras tributações</v>
      </c>
      <c r="C179" s="89">
        <v>0</v>
      </c>
      <c r="D179" s="89">
        <v>0</v>
      </c>
      <c r="E179" s="89">
        <v>0</v>
      </c>
      <c r="F179" s="44">
        <v>0</v>
      </c>
    </row>
    <row r="180" spans="1:6" x14ac:dyDescent="0.2">
      <c r="A180" s="16">
        <f>'BG n-2'!A180</f>
        <v>25</v>
      </c>
      <c r="B180" s="12" t="str">
        <f>'BG n-2'!B180</f>
        <v>Financiamentos obtidos</v>
      </c>
      <c r="C180" s="44">
        <v>15110000</v>
      </c>
      <c r="D180" s="44">
        <v>17491285</v>
      </c>
      <c r="E180" s="44">
        <v>0</v>
      </c>
      <c r="F180" s="44">
        <v>2381285</v>
      </c>
    </row>
    <row r="181" spans="1:6" outlineLevel="1" x14ac:dyDescent="0.2">
      <c r="A181" s="17">
        <f>'BG n-2'!A181</f>
        <v>251</v>
      </c>
      <c r="B181" s="15" t="str">
        <f>'BG n-2'!B181</f>
        <v>Instituições de crédito e sociedades financeiras</v>
      </c>
      <c r="C181" s="44">
        <v>15110000</v>
      </c>
      <c r="D181" s="44">
        <v>16991285</v>
      </c>
      <c r="E181" s="44">
        <v>0</v>
      </c>
      <c r="F181" s="44">
        <v>1881285</v>
      </c>
    </row>
    <row r="182" spans="1:6" outlineLevel="1" x14ac:dyDescent="0.2">
      <c r="A182" s="18">
        <f>'BG n-2'!A182</f>
        <v>2511</v>
      </c>
      <c r="B182" s="19" t="str">
        <f>'BG n-2'!B182</f>
        <v>Empréstimos bancários</v>
      </c>
      <c r="C182" s="44">
        <v>15110000</v>
      </c>
      <c r="D182" s="44">
        <v>16701285</v>
      </c>
      <c r="E182" s="44">
        <v>0</v>
      </c>
      <c r="F182" s="44">
        <v>1591285</v>
      </c>
    </row>
    <row r="183" spans="1:6" outlineLevel="1" x14ac:dyDescent="0.2">
      <c r="A183" s="20">
        <f>'BG n-2'!A183</f>
        <v>25111</v>
      </c>
      <c r="B183" s="21" t="str">
        <f>'BG n-2'!B183</f>
        <v>De curto prazo</v>
      </c>
      <c r="C183" s="89">
        <v>15110000</v>
      </c>
      <c r="D183" s="89">
        <v>16110000</v>
      </c>
      <c r="E183" s="89">
        <v>0</v>
      </c>
      <c r="F183" s="44">
        <v>1000000</v>
      </c>
    </row>
    <row r="184" spans="1:6" outlineLevel="1" x14ac:dyDescent="0.2">
      <c r="A184" s="20">
        <f>'BG n-2'!A184</f>
        <v>25112</v>
      </c>
      <c r="B184" s="21" t="str">
        <f>'BG n-2'!B184</f>
        <v>De médio e longo prazo</v>
      </c>
      <c r="C184" s="89">
        <v>0</v>
      </c>
      <c r="D184" s="89">
        <v>591285</v>
      </c>
      <c r="E184" s="89">
        <v>0</v>
      </c>
      <c r="F184" s="44">
        <v>591285</v>
      </c>
    </row>
    <row r="185" spans="1:6" outlineLevel="1" x14ac:dyDescent="0.2">
      <c r="A185" s="18">
        <f>'BG n-2'!A185</f>
        <v>2512</v>
      </c>
      <c r="B185" s="19" t="str">
        <f>'BG n-2'!B185</f>
        <v>Descobertos bancários</v>
      </c>
      <c r="C185" s="89">
        <v>0</v>
      </c>
      <c r="D185" s="89">
        <v>0</v>
      </c>
      <c r="E185" s="89">
        <v>0</v>
      </c>
      <c r="F185" s="44">
        <v>0</v>
      </c>
    </row>
    <row r="186" spans="1:6" outlineLevel="1" x14ac:dyDescent="0.2">
      <c r="A186" s="18">
        <f>'BG n-2'!A186</f>
        <v>2513</v>
      </c>
      <c r="B186" s="19" t="str">
        <f>'BG n-2'!B186</f>
        <v>Locações financeiras</v>
      </c>
      <c r="C186" s="44">
        <v>0</v>
      </c>
      <c r="D186" s="44">
        <v>290000</v>
      </c>
      <c r="E186" s="44">
        <v>0</v>
      </c>
      <c r="F186" s="44">
        <v>290000</v>
      </c>
    </row>
    <row r="187" spans="1:6" outlineLevel="1" x14ac:dyDescent="0.2">
      <c r="A187" s="20">
        <f>'BG n-2'!A187</f>
        <v>25131</v>
      </c>
      <c r="B187" s="21" t="str">
        <f>'BG n-2'!B187</f>
        <v>De curto prazo</v>
      </c>
      <c r="C187" s="89">
        <v>0</v>
      </c>
      <c r="D187" s="89">
        <v>170000</v>
      </c>
      <c r="E187" s="89">
        <v>0</v>
      </c>
      <c r="F187" s="44">
        <v>170000</v>
      </c>
    </row>
    <row r="188" spans="1:6" outlineLevel="1" x14ac:dyDescent="0.2">
      <c r="A188" s="20">
        <f>'BG n-2'!A188</f>
        <v>25132</v>
      </c>
      <c r="B188" s="21" t="str">
        <f>'BG n-2'!B188</f>
        <v>De médio e longo prazo</v>
      </c>
      <c r="C188" s="89">
        <v>0</v>
      </c>
      <c r="D188" s="89">
        <v>120000</v>
      </c>
      <c r="E188" s="89">
        <v>0</v>
      </c>
      <c r="F188" s="44">
        <v>120000</v>
      </c>
    </row>
    <row r="189" spans="1:6" outlineLevel="1" x14ac:dyDescent="0.2">
      <c r="A189" s="17">
        <f>'BG n-2'!A189</f>
        <v>252</v>
      </c>
      <c r="B189" s="15" t="str">
        <f>'BG n-2'!B189</f>
        <v>Mercado de valores mobiliários</v>
      </c>
      <c r="C189" s="44">
        <v>0</v>
      </c>
      <c r="D189" s="44">
        <v>100000</v>
      </c>
      <c r="E189" s="44">
        <v>0</v>
      </c>
      <c r="F189" s="44">
        <v>100000</v>
      </c>
    </row>
    <row r="190" spans="1:6" outlineLevel="1" x14ac:dyDescent="0.2">
      <c r="A190" s="18">
        <f>'BG n-2'!A190</f>
        <v>2521</v>
      </c>
      <c r="B190" s="19" t="str">
        <f>'BG n-2'!B190</f>
        <v>Empréstimos por obrigações</v>
      </c>
      <c r="C190" s="89">
        <v>0</v>
      </c>
      <c r="D190" s="89">
        <v>100000</v>
      </c>
      <c r="E190" s="89">
        <v>0</v>
      </c>
      <c r="F190" s="44">
        <v>100000</v>
      </c>
    </row>
    <row r="191" spans="1:6" outlineLevel="1" x14ac:dyDescent="0.2">
      <c r="A191" s="17">
        <f>'BG n-2'!A191</f>
        <v>253</v>
      </c>
      <c r="B191" s="15" t="str">
        <f>'BG n-2'!B191</f>
        <v>Participantes de capital</v>
      </c>
      <c r="C191" s="44">
        <v>0</v>
      </c>
      <c r="D191" s="44">
        <v>200000</v>
      </c>
      <c r="E191" s="44">
        <v>0</v>
      </c>
      <c r="F191" s="44">
        <v>200000</v>
      </c>
    </row>
    <row r="192" spans="1:6" outlineLevel="1" x14ac:dyDescent="0.2">
      <c r="A192" s="18">
        <f>'BG n-2'!A192</f>
        <v>2531</v>
      </c>
      <c r="B192" s="19" t="str">
        <f>'BG n-2'!B192</f>
        <v>Empresa-mãe - Suprimentos e outros mútuos</v>
      </c>
      <c r="C192" s="44">
        <v>0</v>
      </c>
      <c r="D192" s="44">
        <v>100000</v>
      </c>
      <c r="E192" s="44">
        <v>0</v>
      </c>
      <c r="F192" s="44">
        <v>100000</v>
      </c>
    </row>
    <row r="193" spans="1:6" outlineLevel="1" x14ac:dyDescent="0.2">
      <c r="A193" s="20">
        <f>'BG n-2'!A193</f>
        <v>25311</v>
      </c>
      <c r="B193" s="21" t="str">
        <f>'BG n-2'!B193</f>
        <v>De curto prazo</v>
      </c>
      <c r="C193" s="89">
        <v>0</v>
      </c>
      <c r="D193" s="89">
        <v>20000</v>
      </c>
      <c r="E193" s="89">
        <v>0</v>
      </c>
      <c r="F193" s="44">
        <v>20000</v>
      </c>
    </row>
    <row r="194" spans="1:6" outlineLevel="1" x14ac:dyDescent="0.2">
      <c r="A194" s="20">
        <f>'BG n-2'!A194</f>
        <v>25312</v>
      </c>
      <c r="B194" s="21" t="str">
        <f>'BG n-2'!B194</f>
        <v>De médio e longo prazo</v>
      </c>
      <c r="C194" s="89">
        <v>0</v>
      </c>
      <c r="D194" s="89">
        <v>80000</v>
      </c>
      <c r="E194" s="89">
        <v>0</v>
      </c>
      <c r="F194" s="44">
        <v>80000</v>
      </c>
    </row>
    <row r="195" spans="1:6" outlineLevel="1" x14ac:dyDescent="0.2">
      <c r="A195" s="18">
        <f>'BG n-2'!A195</f>
        <v>2532</v>
      </c>
      <c r="B195" s="19" t="str">
        <f>'BG n-2'!B195</f>
        <v>Outros participantes - Suprimentos e outros mútuos</v>
      </c>
      <c r="C195" s="44">
        <v>0</v>
      </c>
      <c r="D195" s="44">
        <v>100000</v>
      </c>
      <c r="E195" s="44">
        <v>0</v>
      </c>
      <c r="F195" s="44">
        <v>100000</v>
      </c>
    </row>
    <row r="196" spans="1:6" outlineLevel="1" x14ac:dyDescent="0.2">
      <c r="A196" s="20">
        <f>'BG n-2'!A196</f>
        <v>25321</v>
      </c>
      <c r="B196" s="21" t="str">
        <f>'BG n-2'!B196</f>
        <v>De curto prazo</v>
      </c>
      <c r="C196" s="89">
        <v>0</v>
      </c>
      <c r="D196" s="89">
        <v>30000</v>
      </c>
      <c r="E196" s="89">
        <v>0</v>
      </c>
      <c r="F196" s="44">
        <v>30000</v>
      </c>
    </row>
    <row r="197" spans="1:6" outlineLevel="1" x14ac:dyDescent="0.2">
      <c r="A197" s="20">
        <f>'BG n-2'!A197</f>
        <v>25322</v>
      </c>
      <c r="B197" s="21" t="str">
        <f>'BG n-2'!B197</f>
        <v>De médio e longo prazo</v>
      </c>
      <c r="C197" s="89">
        <v>0</v>
      </c>
      <c r="D197" s="89">
        <v>70000</v>
      </c>
      <c r="E197" s="89">
        <v>0</v>
      </c>
      <c r="F197" s="44">
        <v>70000</v>
      </c>
    </row>
    <row r="198" spans="1:6" outlineLevel="1" x14ac:dyDescent="0.2">
      <c r="A198" s="17">
        <f>'BG n-2'!A198</f>
        <v>254</v>
      </c>
      <c r="B198" s="15" t="str">
        <f>'BG n-2'!B198</f>
        <v>Subsidiárias, associadas e empreendimentos conjuntos</v>
      </c>
      <c r="C198" s="89">
        <v>0</v>
      </c>
      <c r="D198" s="89">
        <v>75000</v>
      </c>
      <c r="E198" s="89">
        <v>0</v>
      </c>
      <c r="F198" s="44">
        <v>75000</v>
      </c>
    </row>
    <row r="199" spans="1:6" outlineLevel="1" x14ac:dyDescent="0.2">
      <c r="A199" s="17">
        <f>'BG n-2'!A199</f>
        <v>258</v>
      </c>
      <c r="B199" s="15" t="str">
        <f>'BG n-2'!B199</f>
        <v>Outros financiadores</v>
      </c>
      <c r="C199" s="89">
        <v>0</v>
      </c>
      <c r="D199" s="89">
        <v>125000</v>
      </c>
      <c r="E199" s="89">
        <v>0</v>
      </c>
      <c r="F199" s="44">
        <v>125000</v>
      </c>
    </row>
    <row r="200" spans="1:6" x14ac:dyDescent="0.2">
      <c r="A200" s="16">
        <f>'BG n-2'!A200</f>
        <v>26</v>
      </c>
      <c r="B200" s="12" t="str">
        <f>'BG n-2'!B200</f>
        <v>Accionistas / Sócios</v>
      </c>
      <c r="C200" s="44">
        <v>0</v>
      </c>
      <c r="D200" s="44">
        <v>0</v>
      </c>
      <c r="E200" s="44">
        <v>0</v>
      </c>
      <c r="F200" s="44">
        <v>0</v>
      </c>
    </row>
    <row r="201" spans="1:6" outlineLevel="1" x14ac:dyDescent="0.2">
      <c r="A201" s="17">
        <f>'BG n-2'!A201</f>
        <v>261</v>
      </c>
      <c r="B201" s="15" t="str">
        <f>'BG n-2'!B201</f>
        <v>Accionistas c/ subscrição</v>
      </c>
      <c r="C201" s="44">
        <v>0</v>
      </c>
      <c r="D201" s="44">
        <v>0</v>
      </c>
      <c r="E201" s="44">
        <v>0</v>
      </c>
      <c r="F201" s="44">
        <v>0</v>
      </c>
    </row>
    <row r="202" spans="1:6" outlineLevel="1" x14ac:dyDescent="0.2">
      <c r="A202" s="18">
        <f>'BG n-2'!A202</f>
        <v>2611</v>
      </c>
      <c r="B202" s="19" t="str">
        <f>'BG n-2'!B202</f>
        <v>De curto prazo</v>
      </c>
      <c r="C202" s="89">
        <v>0</v>
      </c>
      <c r="D202" s="89">
        <v>0</v>
      </c>
      <c r="E202" s="44">
        <v>0</v>
      </c>
      <c r="F202" s="89">
        <v>0</v>
      </c>
    </row>
    <row r="203" spans="1:6" outlineLevel="1" x14ac:dyDescent="0.2">
      <c r="A203" s="18">
        <f>'BG n-2'!A203</f>
        <v>2612</v>
      </c>
      <c r="B203" s="19" t="str">
        <f>'BG n-2'!B203</f>
        <v>De médio e longo prazo</v>
      </c>
      <c r="C203" s="89">
        <v>0</v>
      </c>
      <c r="D203" s="89">
        <v>0</v>
      </c>
      <c r="E203" s="44">
        <v>0</v>
      </c>
      <c r="F203" s="89">
        <v>0</v>
      </c>
    </row>
    <row r="204" spans="1:6" outlineLevel="1" x14ac:dyDescent="0.2">
      <c r="A204" s="17">
        <f>'BG n-2'!A204</f>
        <v>262</v>
      </c>
      <c r="B204" s="15" t="str">
        <f>'BG n-2'!B204</f>
        <v>Quotas não liberadas</v>
      </c>
      <c r="C204" s="44">
        <v>0</v>
      </c>
      <c r="D204" s="44">
        <v>0</v>
      </c>
      <c r="E204" s="44">
        <v>0</v>
      </c>
      <c r="F204" s="44">
        <v>0</v>
      </c>
    </row>
    <row r="205" spans="1:6" outlineLevel="1" x14ac:dyDescent="0.2">
      <c r="A205" s="18">
        <f>'BG n-2'!A205</f>
        <v>2621</v>
      </c>
      <c r="B205" s="19" t="str">
        <f>'BG n-2'!B205</f>
        <v>De curto prazo</v>
      </c>
      <c r="C205" s="89">
        <v>0</v>
      </c>
      <c r="D205" s="89">
        <v>0</v>
      </c>
      <c r="E205" s="44">
        <v>0</v>
      </c>
      <c r="F205" s="89">
        <v>0</v>
      </c>
    </row>
    <row r="206" spans="1:6" outlineLevel="1" x14ac:dyDescent="0.2">
      <c r="A206" s="18">
        <f>'BG n-2'!A206</f>
        <v>2622</v>
      </c>
      <c r="B206" s="19" t="str">
        <f>'BG n-2'!B206</f>
        <v>De médio e longo prazo</v>
      </c>
      <c r="C206" s="89">
        <v>0</v>
      </c>
      <c r="D206" s="89">
        <v>0</v>
      </c>
      <c r="E206" s="44">
        <v>0</v>
      </c>
      <c r="F206" s="89">
        <v>0</v>
      </c>
    </row>
    <row r="207" spans="1:6" outlineLevel="1" x14ac:dyDescent="0.2">
      <c r="A207" s="17">
        <f>'BG n-2'!A207</f>
        <v>263</v>
      </c>
      <c r="B207" s="15" t="str">
        <f>'BG n-2'!B207</f>
        <v>Adiantamentos por conta de lucros</v>
      </c>
      <c r="C207" s="44">
        <v>0</v>
      </c>
      <c r="D207" s="44">
        <v>0</v>
      </c>
      <c r="E207" s="44">
        <v>0</v>
      </c>
      <c r="F207" s="44">
        <v>0</v>
      </c>
    </row>
    <row r="208" spans="1:6" outlineLevel="1" x14ac:dyDescent="0.2">
      <c r="A208" s="18">
        <f>'BG n-2'!A208</f>
        <v>2631</v>
      </c>
      <c r="B208" s="19" t="str">
        <f>'BG n-2'!B208</f>
        <v>De curto prazo</v>
      </c>
      <c r="C208" s="89">
        <v>0</v>
      </c>
      <c r="D208" s="89">
        <v>0</v>
      </c>
      <c r="E208" s="89">
        <v>0</v>
      </c>
      <c r="F208" s="44">
        <v>0</v>
      </c>
    </row>
    <row r="209" spans="1:6" outlineLevel="1" x14ac:dyDescent="0.2">
      <c r="A209" s="18">
        <f>'BG n-2'!A209</f>
        <v>2632</v>
      </c>
      <c r="B209" s="19" t="str">
        <f>'BG n-2'!B209</f>
        <v>De médio e longo prazo</v>
      </c>
      <c r="C209" s="89">
        <v>0</v>
      </c>
      <c r="D209" s="89">
        <v>0</v>
      </c>
      <c r="E209" s="89">
        <v>0</v>
      </c>
      <c r="F209" s="44">
        <v>0</v>
      </c>
    </row>
    <row r="210" spans="1:6" outlineLevel="1" x14ac:dyDescent="0.2">
      <c r="A210" s="17">
        <f>'BG n-2'!A210</f>
        <v>264</v>
      </c>
      <c r="B210" s="15" t="str">
        <f>'BG n-2'!B210</f>
        <v>Resultados atribuídos</v>
      </c>
      <c r="C210" s="44">
        <v>0</v>
      </c>
      <c r="D210" s="44">
        <v>0</v>
      </c>
      <c r="E210" s="44">
        <v>0</v>
      </c>
      <c r="F210" s="44">
        <v>0</v>
      </c>
    </row>
    <row r="211" spans="1:6" outlineLevel="1" x14ac:dyDescent="0.2">
      <c r="A211" s="18">
        <f>'BG n-2'!A211</f>
        <v>2641</v>
      </c>
      <c r="B211" s="19" t="str">
        <f>'BG n-2'!B211</f>
        <v>De curto prazo</v>
      </c>
      <c r="C211" s="89">
        <v>0</v>
      </c>
      <c r="D211" s="89">
        <v>0</v>
      </c>
      <c r="E211" s="89">
        <v>0</v>
      </c>
      <c r="F211" s="44">
        <v>0</v>
      </c>
    </row>
    <row r="212" spans="1:6" outlineLevel="1" x14ac:dyDescent="0.2">
      <c r="A212" s="18">
        <f>'BG n-2'!A212</f>
        <v>2642</v>
      </c>
      <c r="B212" s="19" t="str">
        <f>'BG n-2'!B212</f>
        <v>De médio e longo prazo</v>
      </c>
      <c r="C212" s="89">
        <v>0</v>
      </c>
      <c r="D212" s="89">
        <v>0</v>
      </c>
      <c r="E212" s="89">
        <v>0</v>
      </c>
      <c r="F212" s="44">
        <v>0</v>
      </c>
    </row>
    <row r="213" spans="1:6" outlineLevel="1" x14ac:dyDescent="0.2">
      <c r="A213" s="17">
        <f>'BG n-2'!A213</f>
        <v>265</v>
      </c>
      <c r="B213" s="15" t="str">
        <f>'BG n-2'!B213</f>
        <v>Lucros disponíveis</v>
      </c>
      <c r="C213" s="44">
        <v>0</v>
      </c>
      <c r="D213" s="44">
        <v>0</v>
      </c>
      <c r="E213" s="44">
        <v>0</v>
      </c>
      <c r="F213" s="44">
        <v>0</v>
      </c>
    </row>
    <row r="214" spans="1:6" outlineLevel="1" x14ac:dyDescent="0.2">
      <c r="A214" s="18">
        <f>'BG n-2'!A214</f>
        <v>2651</v>
      </c>
      <c r="B214" s="19" t="str">
        <f>'BG n-2'!B214</f>
        <v>De curto prazo</v>
      </c>
      <c r="C214" s="89">
        <v>0</v>
      </c>
      <c r="D214" s="89">
        <v>0</v>
      </c>
      <c r="E214" s="89">
        <v>0</v>
      </c>
      <c r="F214" s="44">
        <v>0</v>
      </c>
    </row>
    <row r="215" spans="1:6" outlineLevel="1" x14ac:dyDescent="0.2">
      <c r="A215" s="18">
        <f>'BG n-2'!A215</f>
        <v>2652</v>
      </c>
      <c r="B215" s="19" t="str">
        <f>'BG n-2'!B215</f>
        <v>De médio e longo prazo</v>
      </c>
      <c r="C215" s="89">
        <v>0</v>
      </c>
      <c r="D215" s="89">
        <v>0</v>
      </c>
      <c r="E215" s="89">
        <v>0</v>
      </c>
      <c r="F215" s="44">
        <v>0</v>
      </c>
    </row>
    <row r="216" spans="1:6" outlineLevel="1" x14ac:dyDescent="0.2">
      <c r="A216" s="17">
        <f>'BG n-2'!A216</f>
        <v>266</v>
      </c>
      <c r="B216" s="15" t="str">
        <f>'BG n-2'!B216</f>
        <v>Empréstimos concedidos - empresa-mãe</v>
      </c>
      <c r="C216" s="44">
        <v>0</v>
      </c>
      <c r="D216" s="44">
        <v>0</v>
      </c>
      <c r="E216" s="44">
        <v>0</v>
      </c>
      <c r="F216" s="44">
        <v>0</v>
      </c>
    </row>
    <row r="217" spans="1:6" outlineLevel="1" x14ac:dyDescent="0.2">
      <c r="A217" s="18">
        <f>'BG n-2'!A217</f>
        <v>2661</v>
      </c>
      <c r="B217" s="19" t="str">
        <f>'BG n-2'!B217</f>
        <v>De curto prazo</v>
      </c>
      <c r="C217" s="89">
        <v>0</v>
      </c>
      <c r="D217" s="89">
        <v>0</v>
      </c>
      <c r="E217" s="89">
        <v>0</v>
      </c>
      <c r="F217" s="44">
        <v>0</v>
      </c>
    </row>
    <row r="218" spans="1:6" outlineLevel="1" x14ac:dyDescent="0.2">
      <c r="A218" s="18">
        <f>'BG n-2'!A218</f>
        <v>2662</v>
      </c>
      <c r="B218" s="19" t="str">
        <f>'BG n-2'!B218</f>
        <v>De médio e longo prazo</v>
      </c>
      <c r="C218" s="89">
        <v>0</v>
      </c>
      <c r="D218" s="89">
        <v>0</v>
      </c>
      <c r="E218" s="89">
        <v>0</v>
      </c>
      <c r="F218" s="44">
        <v>0</v>
      </c>
    </row>
    <row r="219" spans="1:6" outlineLevel="1" x14ac:dyDescent="0.2">
      <c r="A219" s="17">
        <f>'BG n-2'!A219</f>
        <v>268</v>
      </c>
      <c r="B219" s="15" t="str">
        <f>'BG n-2'!B219</f>
        <v>Outras operações</v>
      </c>
      <c r="C219" s="44">
        <v>0</v>
      </c>
      <c r="D219" s="44">
        <v>0</v>
      </c>
      <c r="E219" s="44">
        <v>0</v>
      </c>
      <c r="F219" s="44">
        <v>0</v>
      </c>
    </row>
    <row r="220" spans="1:6" outlineLevel="1" x14ac:dyDescent="0.2">
      <c r="A220" s="18">
        <f>'BG n-2'!A220</f>
        <v>2681</v>
      </c>
      <c r="B220" s="19" t="str">
        <f>'BG n-2'!B220</f>
        <v>De curto prazo</v>
      </c>
      <c r="C220" s="89">
        <v>0</v>
      </c>
      <c r="D220" s="89">
        <v>0</v>
      </c>
      <c r="E220" s="89">
        <v>0</v>
      </c>
      <c r="F220" s="44">
        <v>0</v>
      </c>
    </row>
    <row r="221" spans="1:6" outlineLevel="1" x14ac:dyDescent="0.2">
      <c r="A221" s="18">
        <f>'BG n-2'!A221</f>
        <v>2682</v>
      </c>
      <c r="B221" s="19" t="str">
        <f>'BG n-2'!B221</f>
        <v>De médio e longo prazo</v>
      </c>
      <c r="C221" s="89">
        <v>0</v>
      </c>
      <c r="D221" s="89">
        <v>0</v>
      </c>
      <c r="E221" s="89">
        <v>0</v>
      </c>
      <c r="F221" s="44">
        <v>0</v>
      </c>
    </row>
    <row r="222" spans="1:6" outlineLevel="1" x14ac:dyDescent="0.2">
      <c r="A222" s="17">
        <f>'BG n-2'!A222</f>
        <v>269</v>
      </c>
      <c r="B222" s="15" t="str">
        <f>'BG n-2'!B222</f>
        <v>Perdas por imparidade acumuladas</v>
      </c>
      <c r="C222" s="44">
        <v>0</v>
      </c>
      <c r="D222" s="44">
        <v>0</v>
      </c>
      <c r="E222" s="44">
        <v>0</v>
      </c>
      <c r="F222" s="44">
        <v>0</v>
      </c>
    </row>
    <row r="223" spans="1:6" outlineLevel="1" x14ac:dyDescent="0.2">
      <c r="A223" s="18">
        <f>'BG n-2'!A223</f>
        <v>2691</v>
      </c>
      <c r="B223" s="19" t="str">
        <f>'BG n-2'!B223</f>
        <v>De curto prazo</v>
      </c>
      <c r="C223" s="89">
        <v>0</v>
      </c>
      <c r="D223" s="89">
        <v>0</v>
      </c>
      <c r="E223" s="89">
        <v>0</v>
      </c>
      <c r="F223" s="44">
        <v>0</v>
      </c>
    </row>
    <row r="224" spans="1:6" outlineLevel="1" x14ac:dyDescent="0.2">
      <c r="A224" s="18">
        <f>'BG n-2'!A224</f>
        <v>2692</v>
      </c>
      <c r="B224" s="19" t="str">
        <f>'BG n-2'!B224</f>
        <v>De médio e longo prazo</v>
      </c>
      <c r="C224" s="89">
        <v>0</v>
      </c>
      <c r="D224" s="89">
        <v>0</v>
      </c>
      <c r="E224" s="89">
        <v>0</v>
      </c>
      <c r="F224" s="44">
        <v>0</v>
      </c>
    </row>
    <row r="225" spans="1:6" x14ac:dyDescent="0.2">
      <c r="A225" s="16">
        <f>'BG n-2'!A225</f>
        <v>27</v>
      </c>
      <c r="B225" s="12" t="str">
        <f>'BG n-2'!B225</f>
        <v>Outras contas a receber e a pagar</v>
      </c>
      <c r="C225" s="44">
        <v>8567353.6400000006</v>
      </c>
      <c r="D225" s="44">
        <v>10854658.970000001</v>
      </c>
      <c r="E225" s="44">
        <v>267675.77</v>
      </c>
      <c r="F225" s="44">
        <v>2554981.0999999996</v>
      </c>
    </row>
    <row r="226" spans="1:6" outlineLevel="1" x14ac:dyDescent="0.2">
      <c r="A226" s="17">
        <f>'BG n-2'!A226</f>
        <v>271</v>
      </c>
      <c r="B226" s="15" t="str">
        <f>'BG n-2'!B226</f>
        <v>Fornecedores de investimentos</v>
      </c>
      <c r="C226" s="44">
        <v>1171633.43</v>
      </c>
      <c r="D226" s="44">
        <v>2639504</v>
      </c>
      <c r="E226" s="44">
        <v>0</v>
      </c>
      <c r="F226" s="44">
        <v>1467870.57</v>
      </c>
    </row>
    <row r="227" spans="1:6" outlineLevel="1" x14ac:dyDescent="0.2">
      <c r="A227" s="18">
        <f>'BG n-2'!A227</f>
        <v>2711</v>
      </c>
      <c r="B227" s="19" t="str">
        <f>'BG n-2'!B227</f>
        <v>Fornecedores de investimentos - contas gerais</v>
      </c>
      <c r="C227" s="89">
        <v>1171633.43</v>
      </c>
      <c r="D227" s="89">
        <v>2639504</v>
      </c>
      <c r="E227" s="89">
        <v>0</v>
      </c>
      <c r="F227" s="44">
        <v>1467870.57</v>
      </c>
    </row>
    <row r="228" spans="1:6" outlineLevel="1" x14ac:dyDescent="0.2">
      <c r="A228" s="18">
        <f>'BG n-2'!A228</f>
        <v>2712</v>
      </c>
      <c r="B228" s="19" t="str">
        <f>'BG n-2'!B228</f>
        <v>Facturas em recepção e conferência</v>
      </c>
      <c r="C228" s="89">
        <v>0</v>
      </c>
      <c r="D228" s="89">
        <v>0</v>
      </c>
      <c r="E228" s="89">
        <v>0</v>
      </c>
      <c r="F228" s="44">
        <v>0</v>
      </c>
    </row>
    <row r="229" spans="1:6" outlineLevel="1" x14ac:dyDescent="0.2">
      <c r="A229" s="18">
        <f>'BG n-2'!A229</f>
        <v>2713</v>
      </c>
      <c r="B229" s="19" t="str">
        <f>'BG n-2'!B229</f>
        <v>Adiantamentos a fornecedores de investimentos</v>
      </c>
      <c r="C229" s="89">
        <v>0</v>
      </c>
      <c r="D229" s="89">
        <v>0</v>
      </c>
      <c r="E229" s="44">
        <v>0</v>
      </c>
      <c r="F229" s="89">
        <v>0</v>
      </c>
    </row>
    <row r="230" spans="1:6" outlineLevel="1" x14ac:dyDescent="0.2">
      <c r="A230" s="18">
        <f>'BG n-2'!A230</f>
        <v>2714</v>
      </c>
      <c r="B230" s="19" t="str">
        <f>'BG n-2'!B230</f>
        <v>Fornecedores de investimentos - títulos a pagar</v>
      </c>
      <c r="C230" s="89">
        <v>0</v>
      </c>
      <c r="D230" s="89">
        <v>0</v>
      </c>
      <c r="E230" s="89">
        <v>0</v>
      </c>
      <c r="F230" s="44">
        <v>0</v>
      </c>
    </row>
    <row r="231" spans="1:6" outlineLevel="1" x14ac:dyDescent="0.2">
      <c r="A231" s="17">
        <f>'BG n-2'!A231</f>
        <v>272</v>
      </c>
      <c r="B231" s="15" t="str">
        <f>'BG n-2'!B231</f>
        <v>Devedores e credores por acréscimos (periodização económica)</v>
      </c>
      <c r="C231" s="44">
        <v>3835821.1</v>
      </c>
      <c r="D231" s="44">
        <v>4148887.57</v>
      </c>
      <c r="E231" s="44">
        <v>118388.77</v>
      </c>
      <c r="F231" s="44">
        <v>431455.23999999976</v>
      </c>
    </row>
    <row r="232" spans="1:6" outlineLevel="1" x14ac:dyDescent="0.2">
      <c r="A232" s="18">
        <f>'BG n-2'!A232</f>
        <v>2721</v>
      </c>
      <c r="B232" s="19" t="str">
        <f>'BG n-2'!B232</f>
        <v>Devedores por acréscimos de rendimentos</v>
      </c>
      <c r="C232" s="89">
        <v>851411.08</v>
      </c>
      <c r="D232" s="89">
        <v>733022.31</v>
      </c>
      <c r="E232" s="89">
        <v>118388.77</v>
      </c>
      <c r="F232" s="44">
        <v>0</v>
      </c>
    </row>
    <row r="233" spans="1:6" outlineLevel="1" x14ac:dyDescent="0.2">
      <c r="A233" s="18">
        <f>'BG n-2'!A233</f>
        <v>2722</v>
      </c>
      <c r="B233" s="19" t="str">
        <f>'BG n-2'!B233</f>
        <v>Credores por acréscimos de gastos</v>
      </c>
      <c r="C233" s="89">
        <v>2984410.02</v>
      </c>
      <c r="D233" s="89">
        <v>3415865.26</v>
      </c>
      <c r="E233" s="89">
        <v>0</v>
      </c>
      <c r="F233" s="44">
        <v>431455.23999999976</v>
      </c>
    </row>
    <row r="234" spans="1:6" outlineLevel="1" x14ac:dyDescent="0.2">
      <c r="A234" s="17">
        <f>'BG n-2'!A234</f>
        <v>273</v>
      </c>
      <c r="B234" s="15" t="str">
        <f>'BG n-2'!B234</f>
        <v>Benefícios pós-emprego</v>
      </c>
      <c r="C234" s="89">
        <v>0</v>
      </c>
      <c r="D234" s="89">
        <v>0</v>
      </c>
      <c r="E234" s="89">
        <v>0</v>
      </c>
      <c r="F234" s="44">
        <v>0</v>
      </c>
    </row>
    <row r="235" spans="1:6" outlineLevel="1" x14ac:dyDescent="0.2">
      <c r="A235" s="17">
        <f>'BG n-2'!A235</f>
        <v>274</v>
      </c>
      <c r="B235" s="15" t="str">
        <f>'BG n-2'!B235</f>
        <v>Impostos diferidos</v>
      </c>
      <c r="C235" s="44">
        <v>7931</v>
      </c>
      <c r="D235" s="44">
        <v>22836</v>
      </c>
      <c r="E235" s="44">
        <v>1287</v>
      </c>
      <c r="F235" s="44">
        <v>16192</v>
      </c>
    </row>
    <row r="236" spans="1:6" outlineLevel="1" x14ac:dyDescent="0.2">
      <c r="A236" s="18">
        <f>'BG n-2'!A236</f>
        <v>2741</v>
      </c>
      <c r="B236" s="19" t="str">
        <f>'BG n-2'!B236</f>
        <v>Activos por impostos diferidos</v>
      </c>
      <c r="C236" s="89">
        <v>3861</v>
      </c>
      <c r="D236" s="89">
        <v>2574</v>
      </c>
      <c r="E236" s="44">
        <v>1287</v>
      </c>
      <c r="F236" s="89">
        <v>0</v>
      </c>
    </row>
    <row r="237" spans="1:6" outlineLevel="1" x14ac:dyDescent="0.2">
      <c r="A237" s="18">
        <f>'BG n-2'!A237</f>
        <v>2742</v>
      </c>
      <c r="B237" s="19" t="str">
        <f>'BG n-2'!B237</f>
        <v>Passivos por impostos diferidos</v>
      </c>
      <c r="C237" s="89">
        <v>4070</v>
      </c>
      <c r="D237" s="89">
        <v>20262</v>
      </c>
      <c r="E237" s="89">
        <v>0</v>
      </c>
      <c r="F237" s="44">
        <v>16192</v>
      </c>
    </row>
    <row r="238" spans="1:6" outlineLevel="1" x14ac:dyDescent="0.2">
      <c r="A238" s="17">
        <f>'BG n-2'!A238</f>
        <v>275</v>
      </c>
      <c r="B238" s="15" t="str">
        <f>'BG n-2'!B238</f>
        <v>Credores por subscrições não liberadas</v>
      </c>
      <c r="C238" s="89">
        <v>0</v>
      </c>
      <c r="D238" s="89">
        <v>625000</v>
      </c>
      <c r="E238" s="89">
        <v>0</v>
      </c>
      <c r="F238" s="44">
        <v>625000</v>
      </c>
    </row>
    <row r="239" spans="1:6" outlineLevel="1" x14ac:dyDescent="0.2">
      <c r="A239" s="17">
        <f>'BG n-2'!A239</f>
        <v>276</v>
      </c>
      <c r="B239" s="15" t="str">
        <f>'BG n-2'!B239</f>
        <v>Adiantamentos por conta de vendas</v>
      </c>
      <c r="C239" s="89">
        <v>0</v>
      </c>
      <c r="D239" s="89">
        <v>0</v>
      </c>
      <c r="E239" s="89">
        <v>0</v>
      </c>
      <c r="F239" s="44">
        <v>0</v>
      </c>
    </row>
    <row r="240" spans="1:6" outlineLevel="1" x14ac:dyDescent="0.2">
      <c r="A240" s="17">
        <f>'BG n-2'!A240</f>
        <v>277</v>
      </c>
      <c r="B240" s="15" t="str">
        <f>'BG n-2'!B240</f>
        <v>Consultores, assessores e intermediários</v>
      </c>
      <c r="C240" s="89">
        <v>0</v>
      </c>
      <c r="D240" s="89">
        <v>0</v>
      </c>
      <c r="E240" s="89">
        <v>0</v>
      </c>
      <c r="F240" s="44">
        <v>0</v>
      </c>
    </row>
    <row r="241" spans="1:6" outlineLevel="1" x14ac:dyDescent="0.2">
      <c r="A241" s="17">
        <f>'BG n-2'!A241</f>
        <v>278</v>
      </c>
      <c r="B241" s="15" t="str">
        <f>'BG n-2'!B241</f>
        <v>Outros devedores e credores</v>
      </c>
      <c r="C241" s="44">
        <v>3551968.11</v>
      </c>
      <c r="D241" s="44">
        <v>3418431.4</v>
      </c>
      <c r="E241" s="44">
        <v>148000</v>
      </c>
      <c r="F241" s="44">
        <v>14463.290000000037</v>
      </c>
    </row>
    <row r="242" spans="1:6" outlineLevel="1" x14ac:dyDescent="0.2">
      <c r="A242" s="18">
        <f>'BG n-2'!A242</f>
        <v>2781</v>
      </c>
      <c r="B242" s="19" t="str">
        <f>'BG n-2'!B242</f>
        <v>De curto prazo</v>
      </c>
      <c r="C242" s="89">
        <v>3551968.11</v>
      </c>
      <c r="D242" s="89">
        <v>3418431.4</v>
      </c>
      <c r="E242" s="89">
        <v>148000</v>
      </c>
      <c r="F242" s="44">
        <v>14463.290000000037</v>
      </c>
    </row>
    <row r="243" spans="1:6" outlineLevel="1" x14ac:dyDescent="0.2">
      <c r="A243" s="18">
        <f>'BG n-2'!A243</f>
        <v>2782</v>
      </c>
      <c r="B243" s="19" t="str">
        <f>'BG n-2'!B243</f>
        <v>De médio e longo prazo</v>
      </c>
      <c r="C243" s="89">
        <v>0</v>
      </c>
      <c r="D243" s="89">
        <v>0</v>
      </c>
      <c r="E243" s="89">
        <v>0</v>
      </c>
      <c r="F243" s="44">
        <v>0</v>
      </c>
    </row>
    <row r="244" spans="1:6" outlineLevel="1" x14ac:dyDescent="0.2">
      <c r="A244" s="17">
        <f>'BG n-2'!A244</f>
        <v>279</v>
      </c>
      <c r="B244" s="15" t="str">
        <f>'BG n-2'!B244</f>
        <v>Perdas por imparidade acumuladas</v>
      </c>
      <c r="C244" s="44">
        <v>0</v>
      </c>
      <c r="D244" s="44">
        <v>0</v>
      </c>
      <c r="E244" s="44">
        <v>0</v>
      </c>
      <c r="F244" s="44">
        <v>0</v>
      </c>
    </row>
    <row r="245" spans="1:6" outlineLevel="1" x14ac:dyDescent="0.2">
      <c r="A245" s="18">
        <f>'BG n-2'!A245</f>
        <v>2791</v>
      </c>
      <c r="B245" s="19" t="str">
        <f>'BG n-2'!B245</f>
        <v>De curto prazo</v>
      </c>
      <c r="C245" s="89">
        <v>0</v>
      </c>
      <c r="D245" s="89">
        <v>0</v>
      </c>
      <c r="E245" s="89">
        <v>0</v>
      </c>
      <c r="F245" s="44">
        <v>0</v>
      </c>
    </row>
    <row r="246" spans="1:6" outlineLevel="1" x14ac:dyDescent="0.2">
      <c r="A246" s="18">
        <f>'BG n-2'!A246</f>
        <v>2792</v>
      </c>
      <c r="B246" s="19" t="str">
        <f>'BG n-2'!B246</f>
        <v>De médio e longo prazo</v>
      </c>
      <c r="C246" s="89">
        <v>0</v>
      </c>
      <c r="D246" s="89">
        <v>0</v>
      </c>
      <c r="E246" s="89">
        <v>0</v>
      </c>
      <c r="F246" s="44">
        <v>0</v>
      </c>
    </row>
    <row r="247" spans="1:6" x14ac:dyDescent="0.2">
      <c r="A247" s="16">
        <f>'BG n-2'!A247</f>
        <v>28</v>
      </c>
      <c r="B247" s="12" t="str">
        <f>'BG n-2'!B247</f>
        <v>Diferimentos</v>
      </c>
      <c r="C247" s="44">
        <v>125679.9</v>
      </c>
      <c r="D247" s="44">
        <v>253424.25</v>
      </c>
      <c r="E247" s="44">
        <v>28129.97</v>
      </c>
      <c r="F247" s="44">
        <v>155874.32</v>
      </c>
    </row>
    <row r="248" spans="1:6" outlineLevel="1" x14ac:dyDescent="0.2">
      <c r="A248" s="17">
        <f>'BG n-2'!A248</f>
        <v>281</v>
      </c>
      <c r="B248" s="15" t="str">
        <f>'BG n-2'!B248</f>
        <v>Gastos a reconhecer</v>
      </c>
      <c r="C248" s="89">
        <v>63330.15</v>
      </c>
      <c r="D248" s="89">
        <v>35200.18</v>
      </c>
      <c r="E248" s="44">
        <v>28129.97</v>
      </c>
      <c r="F248" s="89">
        <v>0</v>
      </c>
    </row>
    <row r="249" spans="1:6" outlineLevel="1" x14ac:dyDescent="0.2">
      <c r="A249" s="17">
        <f>'BG n-2'!A249</f>
        <v>282</v>
      </c>
      <c r="B249" s="15" t="str">
        <f>'BG n-2'!B249</f>
        <v>Rendimentos  a reconhecer</v>
      </c>
      <c r="C249" s="89">
        <v>62349.75</v>
      </c>
      <c r="D249" s="89">
        <v>218224.07</v>
      </c>
      <c r="E249" s="89">
        <v>0</v>
      </c>
      <c r="F249" s="44">
        <v>155874.32</v>
      </c>
    </row>
    <row r="250" spans="1:6" x14ac:dyDescent="0.2">
      <c r="A250" s="16">
        <f>'BG n-2'!A250</f>
        <v>29</v>
      </c>
      <c r="B250" s="12" t="str">
        <f>'BG n-2'!B250</f>
        <v>Provisões</v>
      </c>
      <c r="C250" s="44">
        <v>0</v>
      </c>
      <c r="D250" s="44">
        <v>48470.51</v>
      </c>
      <c r="E250" s="44">
        <v>0</v>
      </c>
      <c r="F250" s="44">
        <v>48470.51</v>
      </c>
    </row>
    <row r="251" spans="1:6" outlineLevel="1" x14ac:dyDescent="0.2">
      <c r="A251" s="17">
        <f>'BG n-2'!A251</f>
        <v>291</v>
      </c>
      <c r="B251" s="15" t="str">
        <f>'BG n-2'!B251</f>
        <v>Impostos</v>
      </c>
      <c r="C251" s="89">
        <v>0</v>
      </c>
      <c r="D251" s="89">
        <v>0</v>
      </c>
      <c r="E251" s="89">
        <v>0</v>
      </c>
      <c r="F251" s="44">
        <v>0</v>
      </c>
    </row>
    <row r="252" spans="1:6" outlineLevel="1" x14ac:dyDescent="0.2">
      <c r="A252" s="17">
        <f>'BG n-2'!A252</f>
        <v>292</v>
      </c>
      <c r="B252" s="15" t="str">
        <f>'BG n-2'!B252</f>
        <v>Garantias a clientes</v>
      </c>
      <c r="C252" s="89">
        <v>0</v>
      </c>
      <c r="D252" s="89">
        <v>0</v>
      </c>
      <c r="E252" s="89">
        <v>0</v>
      </c>
      <c r="F252" s="44">
        <v>0</v>
      </c>
    </row>
    <row r="253" spans="1:6" outlineLevel="1" x14ac:dyDescent="0.2">
      <c r="A253" s="17">
        <f>'BG n-2'!A253</f>
        <v>293</v>
      </c>
      <c r="B253" s="15" t="str">
        <f>'BG n-2'!B253</f>
        <v>Processos judiciais em curso</v>
      </c>
      <c r="C253" s="89">
        <v>0</v>
      </c>
      <c r="D253" s="89">
        <v>48470.51</v>
      </c>
      <c r="E253" s="89">
        <v>0</v>
      </c>
      <c r="F253" s="44">
        <v>48470.51</v>
      </c>
    </row>
    <row r="254" spans="1:6" outlineLevel="1" x14ac:dyDescent="0.2">
      <c r="A254" s="17">
        <f>'BG n-2'!A254</f>
        <v>294</v>
      </c>
      <c r="B254" s="15" t="str">
        <f>'BG n-2'!B254</f>
        <v>Acidentes de trabalho e doenças profissionais</v>
      </c>
      <c r="C254" s="89">
        <v>0</v>
      </c>
      <c r="D254" s="89">
        <v>0</v>
      </c>
      <c r="E254" s="89">
        <v>0</v>
      </c>
      <c r="F254" s="44">
        <v>0</v>
      </c>
    </row>
    <row r="255" spans="1:6" outlineLevel="1" x14ac:dyDescent="0.2">
      <c r="A255" s="17">
        <f>'BG n-2'!A255</f>
        <v>295</v>
      </c>
      <c r="B255" s="15" t="str">
        <f>'BG n-2'!B255</f>
        <v>Matérias ambientais</v>
      </c>
      <c r="C255" s="89">
        <v>0</v>
      </c>
      <c r="D255" s="89">
        <v>0</v>
      </c>
      <c r="E255" s="89">
        <v>0</v>
      </c>
      <c r="F255" s="44">
        <v>0</v>
      </c>
    </row>
    <row r="256" spans="1:6" outlineLevel="1" x14ac:dyDescent="0.2">
      <c r="A256" s="17">
        <f>'BG n-2'!A256</f>
        <v>296</v>
      </c>
      <c r="B256" s="15" t="str">
        <f>'BG n-2'!B256</f>
        <v>Contratos onerosos</v>
      </c>
      <c r="C256" s="89">
        <v>0</v>
      </c>
      <c r="D256" s="89">
        <v>0</v>
      </c>
      <c r="E256" s="89">
        <v>0</v>
      </c>
      <c r="F256" s="44">
        <v>0</v>
      </c>
    </row>
    <row r="257" spans="1:6" outlineLevel="1" x14ac:dyDescent="0.2">
      <c r="A257" s="17">
        <f>'BG n-2'!A257</f>
        <v>297</v>
      </c>
      <c r="B257" s="15" t="str">
        <f>'BG n-2'!B257</f>
        <v>Reestruturação</v>
      </c>
      <c r="C257" s="89">
        <v>0</v>
      </c>
      <c r="D257" s="89">
        <v>0</v>
      </c>
      <c r="E257" s="89">
        <v>0</v>
      </c>
      <c r="F257" s="44">
        <v>0</v>
      </c>
    </row>
    <row r="258" spans="1:6" outlineLevel="1" x14ac:dyDescent="0.2">
      <c r="A258" s="17">
        <f>'BG n-2'!A258</f>
        <v>298</v>
      </c>
      <c r="B258" s="15" t="str">
        <f>'BG n-2'!B258</f>
        <v>Outras provisões</v>
      </c>
      <c r="C258" s="89">
        <v>0</v>
      </c>
      <c r="D258" s="89">
        <v>0</v>
      </c>
      <c r="E258" s="89">
        <v>0</v>
      </c>
      <c r="F258" s="44">
        <v>0</v>
      </c>
    </row>
    <row r="259" spans="1:6" outlineLevel="1" x14ac:dyDescent="0.2">
      <c r="A259" s="6"/>
      <c r="B259" s="6"/>
      <c r="C259" s="90"/>
      <c r="D259" s="90"/>
      <c r="E259" s="90"/>
      <c r="F259" s="90"/>
    </row>
    <row r="260" spans="1:6" x14ac:dyDescent="0.2">
      <c r="A260" s="6"/>
      <c r="B260" s="645" t="s">
        <v>30</v>
      </c>
      <c r="C260" s="269">
        <v>164581923.94000003</v>
      </c>
      <c r="D260" s="269">
        <v>170958470.01999998</v>
      </c>
      <c r="E260" s="269">
        <v>2449518.7700000056</v>
      </c>
      <c r="F260" s="269">
        <v>8826064.8500000015</v>
      </c>
    </row>
    <row r="261" spans="1:6" x14ac:dyDescent="0.2">
      <c r="A261" s="16">
        <f>'BG n-2'!A261</f>
        <v>3</v>
      </c>
      <c r="B261" s="12" t="str">
        <f>'BG n-2'!B261</f>
        <v>INVENTÁRIOS E ATIVOS BIOLÓGICOS  /  INVENTÁRIOS</v>
      </c>
      <c r="C261" s="90"/>
      <c r="D261" s="90"/>
      <c r="E261" s="90"/>
      <c r="F261" s="90"/>
    </row>
    <row r="262" spans="1:6" x14ac:dyDescent="0.2">
      <c r="A262" s="16">
        <f>'BG n-2'!A262</f>
        <v>31</v>
      </c>
      <c r="B262" s="12" t="str">
        <f>'BG n-2'!B262</f>
        <v>Compras</v>
      </c>
      <c r="C262" s="44">
        <v>33476382.509999998</v>
      </c>
      <c r="D262" s="44">
        <v>33476382.509999998</v>
      </c>
      <c r="E262" s="44">
        <v>0</v>
      </c>
      <c r="F262" s="44">
        <v>0</v>
      </c>
    </row>
    <row r="263" spans="1:6" outlineLevel="1" x14ac:dyDescent="0.2">
      <c r="A263" s="17">
        <f>'BG n-2'!A263</f>
        <v>311</v>
      </c>
      <c r="B263" s="15" t="str">
        <f>'BG n-2'!B263</f>
        <v>Mercadorias</v>
      </c>
      <c r="C263" s="89">
        <v>31782246.579999998</v>
      </c>
      <c r="D263" s="89">
        <v>31782246.579999998</v>
      </c>
      <c r="E263" s="44">
        <v>0</v>
      </c>
      <c r="F263" s="89">
        <v>0</v>
      </c>
    </row>
    <row r="264" spans="1:6" outlineLevel="1" x14ac:dyDescent="0.2">
      <c r="A264" s="17">
        <f>'BG n-2'!A264</f>
        <v>312</v>
      </c>
      <c r="B264" s="15" t="str">
        <f>'BG n-2'!B264</f>
        <v>Matérias-primas, subsidiárias e de consumo</v>
      </c>
      <c r="C264" s="89">
        <v>0</v>
      </c>
      <c r="D264" s="89">
        <v>0</v>
      </c>
      <c r="E264" s="44">
        <v>0</v>
      </c>
      <c r="F264" s="89">
        <v>0</v>
      </c>
    </row>
    <row r="265" spans="1:6" outlineLevel="1" x14ac:dyDescent="0.2">
      <c r="A265" s="17">
        <f>'BG n-2'!A265</f>
        <v>313</v>
      </c>
      <c r="B265" s="15" t="str">
        <f>'BG n-2'!B265</f>
        <v>Activos biológicos</v>
      </c>
      <c r="C265" s="89">
        <v>0</v>
      </c>
      <c r="D265" s="89">
        <v>0</v>
      </c>
      <c r="E265" s="44">
        <v>0</v>
      </c>
      <c r="F265" s="89">
        <v>0</v>
      </c>
    </row>
    <row r="266" spans="1:6" outlineLevel="1" x14ac:dyDescent="0.2">
      <c r="A266" s="17">
        <f>'BG n-2'!A266</f>
        <v>317</v>
      </c>
      <c r="B266" s="15" t="str">
        <f>'BG n-2'!B266</f>
        <v>Devoluções de compras</v>
      </c>
      <c r="C266" s="44">
        <v>0</v>
      </c>
      <c r="D266" s="44">
        <v>0</v>
      </c>
      <c r="E266" s="44">
        <v>0</v>
      </c>
      <c r="F266" s="44">
        <v>0</v>
      </c>
    </row>
    <row r="267" spans="1:6" outlineLevel="1" x14ac:dyDescent="0.2">
      <c r="A267" s="18">
        <f>'BG n-2'!A267</f>
        <v>3171</v>
      </c>
      <c r="B267" s="19" t="str">
        <f>'BG n-2'!B267</f>
        <v>Mercadorias</v>
      </c>
      <c r="C267" s="89">
        <v>0</v>
      </c>
      <c r="D267" s="89">
        <v>0</v>
      </c>
      <c r="E267" s="89">
        <v>0</v>
      </c>
      <c r="F267" s="44">
        <v>0</v>
      </c>
    </row>
    <row r="268" spans="1:6" outlineLevel="1" x14ac:dyDescent="0.2">
      <c r="A268" s="18">
        <f>'BG n-2'!A268</f>
        <v>3172</v>
      </c>
      <c r="B268" s="19" t="str">
        <f>'BG n-2'!B268</f>
        <v>Matérias-primas, subsidiárias e de consumo</v>
      </c>
      <c r="C268" s="89">
        <v>0</v>
      </c>
      <c r="D268" s="89">
        <v>0</v>
      </c>
      <c r="E268" s="89">
        <v>0</v>
      </c>
      <c r="F268" s="44">
        <v>0</v>
      </c>
    </row>
    <row r="269" spans="1:6" outlineLevel="1" x14ac:dyDescent="0.2">
      <c r="A269" s="17">
        <f>'BG n-2'!A269</f>
        <v>318</v>
      </c>
      <c r="B269" s="15" t="str">
        <f>'BG n-2'!B269</f>
        <v>Descontos e abatimentos em compras</v>
      </c>
      <c r="C269" s="44">
        <v>1694135.93</v>
      </c>
      <c r="D269" s="44">
        <v>1694135.93</v>
      </c>
      <c r="E269" s="44">
        <v>0</v>
      </c>
      <c r="F269" s="44">
        <v>0</v>
      </c>
    </row>
    <row r="270" spans="1:6" outlineLevel="1" x14ac:dyDescent="0.2">
      <c r="A270" s="18">
        <f>'BG n-2'!A270</f>
        <v>3181</v>
      </c>
      <c r="B270" s="19" t="str">
        <f>'BG n-2'!B270</f>
        <v>Mercadorias</v>
      </c>
      <c r="C270" s="89">
        <v>1694135.93</v>
      </c>
      <c r="D270" s="89">
        <v>1694135.93</v>
      </c>
      <c r="E270" s="89">
        <v>0</v>
      </c>
      <c r="F270" s="44">
        <v>0</v>
      </c>
    </row>
    <row r="271" spans="1:6" outlineLevel="1" x14ac:dyDescent="0.2">
      <c r="A271" s="18">
        <f>'BG n-2'!A271</f>
        <v>3182</v>
      </c>
      <c r="B271" s="19" t="str">
        <f>'BG n-2'!B271</f>
        <v>Matérias-primas, subsidiárias e de consumo</v>
      </c>
      <c r="C271" s="89">
        <v>0</v>
      </c>
      <c r="D271" s="89">
        <v>0</v>
      </c>
      <c r="E271" s="89">
        <v>0</v>
      </c>
      <c r="F271" s="44">
        <v>0</v>
      </c>
    </row>
    <row r="272" spans="1:6" x14ac:dyDescent="0.2">
      <c r="A272" s="16">
        <f>'BG n-2'!A272</f>
        <v>32</v>
      </c>
      <c r="B272" s="12" t="str">
        <f>'BG n-2'!B272</f>
        <v>Mercadorias</v>
      </c>
      <c r="C272" s="44">
        <v>31771606.82</v>
      </c>
      <c r="D272" s="44">
        <v>29039040.690000001</v>
      </c>
      <c r="E272" s="44">
        <v>2821778.23</v>
      </c>
      <c r="F272" s="44">
        <v>89212.099999999977</v>
      </c>
    </row>
    <row r="273" spans="1:6" outlineLevel="1" x14ac:dyDescent="0.2">
      <c r="A273" s="17">
        <f>'BG n-2'!A273</f>
        <v>321</v>
      </c>
      <c r="B273" s="15" t="str">
        <f>'BG n-2'!B273</f>
        <v>Mercadoria A</v>
      </c>
      <c r="C273" s="89">
        <v>26101172.609999999</v>
      </c>
      <c r="D273" s="89">
        <v>24128606.449999999</v>
      </c>
      <c r="E273" s="44">
        <v>1972566.1600000001</v>
      </c>
      <c r="F273" s="89">
        <v>0</v>
      </c>
    </row>
    <row r="274" spans="1:6" outlineLevel="1" x14ac:dyDescent="0.2">
      <c r="A274" s="17">
        <f>'BG n-2'!A274</f>
        <v>322</v>
      </c>
      <c r="B274" s="15" t="str">
        <f>'BG n-2'!B274</f>
        <v>Mercadoria B</v>
      </c>
      <c r="C274" s="89">
        <v>1129670.01</v>
      </c>
      <c r="D274" s="89">
        <v>1096699.1100000001</v>
      </c>
      <c r="E274" s="44">
        <v>32970.899999999907</v>
      </c>
      <c r="F274" s="89">
        <v>0</v>
      </c>
    </row>
    <row r="275" spans="1:6" outlineLevel="1" x14ac:dyDescent="0.2">
      <c r="A275" s="17">
        <f>'BG n-2'!A275</f>
        <v>323</v>
      </c>
      <c r="B275" s="15" t="str">
        <f>'BG n-2'!B275</f>
        <v>Mercadoria C</v>
      </c>
      <c r="C275" s="89">
        <v>4284821.5</v>
      </c>
      <c r="D275" s="89">
        <v>3468580.33</v>
      </c>
      <c r="E275" s="44">
        <v>816241.16999999993</v>
      </c>
      <c r="F275" s="89">
        <v>0</v>
      </c>
    </row>
    <row r="276" spans="1:6" outlineLevel="1" x14ac:dyDescent="0.2">
      <c r="A276" s="17">
        <f>'BG n-2'!A276</f>
        <v>325</v>
      </c>
      <c r="B276" s="15" t="str">
        <f>'BG n-2'!B276</f>
        <v>Mercadorias em trânsito</v>
      </c>
      <c r="C276" s="89">
        <v>0</v>
      </c>
      <c r="D276" s="89">
        <v>0</v>
      </c>
      <c r="E276" s="44">
        <v>0</v>
      </c>
      <c r="F276" s="89">
        <v>0</v>
      </c>
    </row>
    <row r="277" spans="1:6" outlineLevel="1" x14ac:dyDescent="0.2">
      <c r="A277" s="17">
        <f>'BG n-2'!A277</f>
        <v>326</v>
      </c>
      <c r="B277" s="15" t="str">
        <f>'BG n-2'!B277</f>
        <v>Mercadorias em poder de terceiros</v>
      </c>
      <c r="C277" s="89">
        <v>0</v>
      </c>
      <c r="D277" s="89">
        <v>0</v>
      </c>
      <c r="E277" s="44">
        <v>0</v>
      </c>
      <c r="F277" s="89">
        <v>0</v>
      </c>
    </row>
    <row r="278" spans="1:6" outlineLevel="1" x14ac:dyDescent="0.2">
      <c r="A278" s="17">
        <f>'BG n-2'!A278</f>
        <v>329</v>
      </c>
      <c r="B278" s="15" t="str">
        <f>'BG n-2'!B278</f>
        <v>Perdas por imparidade acumuladas</v>
      </c>
      <c r="C278" s="89">
        <v>255942.7</v>
      </c>
      <c r="D278" s="89">
        <v>345154.8</v>
      </c>
      <c r="E278" s="89">
        <v>0</v>
      </c>
      <c r="F278" s="44">
        <v>89212.099999999977</v>
      </c>
    </row>
    <row r="279" spans="1:6" x14ac:dyDescent="0.2">
      <c r="A279" s="16">
        <f>'BG n-2'!A279</f>
        <v>33</v>
      </c>
      <c r="B279" s="12" t="str">
        <f>'BG n-2'!B279</f>
        <v>Matérias-primas, subsidiárias e de consumo</v>
      </c>
      <c r="C279" s="44">
        <v>0</v>
      </c>
      <c r="D279" s="44">
        <v>0</v>
      </c>
      <c r="E279" s="44">
        <v>0</v>
      </c>
      <c r="F279" s="44">
        <v>0</v>
      </c>
    </row>
    <row r="280" spans="1:6" outlineLevel="1" x14ac:dyDescent="0.2">
      <c r="A280" s="17">
        <f>'BG n-2'!A280</f>
        <v>331</v>
      </c>
      <c r="B280" s="15" t="str">
        <f>'BG n-2'!B280</f>
        <v>Matérias-primas</v>
      </c>
      <c r="C280" s="89">
        <v>0</v>
      </c>
      <c r="D280" s="89">
        <v>0</v>
      </c>
      <c r="E280" s="44">
        <v>0</v>
      </c>
      <c r="F280" s="89">
        <v>0</v>
      </c>
    </row>
    <row r="281" spans="1:6" outlineLevel="1" x14ac:dyDescent="0.2">
      <c r="A281" s="17">
        <f>'BG n-2'!A281</f>
        <v>332</v>
      </c>
      <c r="B281" s="15" t="str">
        <f>'BG n-2'!B281</f>
        <v>Matérias subsidiárias</v>
      </c>
      <c r="C281" s="89">
        <v>0</v>
      </c>
      <c r="D281" s="89">
        <v>0</v>
      </c>
      <c r="E281" s="44">
        <v>0</v>
      </c>
      <c r="F281" s="89">
        <v>0</v>
      </c>
    </row>
    <row r="282" spans="1:6" outlineLevel="1" x14ac:dyDescent="0.2">
      <c r="A282" s="17">
        <f>'BG n-2'!A282</f>
        <v>333</v>
      </c>
      <c r="B282" s="15" t="str">
        <f>'BG n-2'!B282</f>
        <v>Embalagens</v>
      </c>
      <c r="C282" s="89">
        <v>0</v>
      </c>
      <c r="D282" s="89">
        <v>0</v>
      </c>
      <c r="E282" s="44">
        <v>0</v>
      </c>
      <c r="F282" s="89">
        <v>0</v>
      </c>
    </row>
    <row r="283" spans="1:6" outlineLevel="1" x14ac:dyDescent="0.2">
      <c r="A283" s="17">
        <f>'BG n-2'!A283</f>
        <v>334</v>
      </c>
      <c r="B283" s="15" t="str">
        <f>'BG n-2'!B283</f>
        <v>Materiais diversos</v>
      </c>
      <c r="C283" s="89">
        <v>0</v>
      </c>
      <c r="D283" s="89">
        <v>0</v>
      </c>
      <c r="E283" s="44">
        <v>0</v>
      </c>
      <c r="F283" s="89">
        <v>0</v>
      </c>
    </row>
    <row r="284" spans="1:6" outlineLevel="1" x14ac:dyDescent="0.2">
      <c r="A284" s="17">
        <f>'BG n-2'!A284</f>
        <v>335</v>
      </c>
      <c r="B284" s="15" t="str">
        <f>'BG n-2'!B284</f>
        <v>Matérias em trânsito</v>
      </c>
      <c r="C284" s="89">
        <v>0</v>
      </c>
      <c r="D284" s="89">
        <v>0</v>
      </c>
      <c r="E284" s="44">
        <v>0</v>
      </c>
      <c r="F284" s="89">
        <v>0</v>
      </c>
    </row>
    <row r="285" spans="1:6" outlineLevel="1" x14ac:dyDescent="0.2">
      <c r="A285" s="17">
        <f>'BG n-2'!A285</f>
        <v>339</v>
      </c>
      <c r="B285" s="15" t="str">
        <f>'BG n-2'!B285</f>
        <v>Perdas por imparidade acumuladas</v>
      </c>
      <c r="C285" s="89">
        <v>0</v>
      </c>
      <c r="D285" s="89">
        <v>0</v>
      </c>
      <c r="E285" s="89">
        <v>0</v>
      </c>
      <c r="F285" s="44">
        <v>0</v>
      </c>
    </row>
    <row r="286" spans="1:6" x14ac:dyDescent="0.2">
      <c r="A286" s="16">
        <f>'BG n-2'!A286</f>
        <v>34</v>
      </c>
      <c r="B286" s="12" t="str">
        <f>'BG n-2'!B286</f>
        <v>Produtos acabados e intermédios</v>
      </c>
      <c r="C286" s="44">
        <v>0</v>
      </c>
      <c r="D286" s="44">
        <v>0</v>
      </c>
      <c r="E286" s="44">
        <v>0</v>
      </c>
      <c r="F286" s="44">
        <v>0</v>
      </c>
    </row>
    <row r="287" spans="1:6" outlineLevel="1" x14ac:dyDescent="0.2">
      <c r="A287" s="17">
        <f>'BG n-2'!A287</f>
        <v>341</v>
      </c>
      <c r="B287" s="15" t="str">
        <f>'BG n-2'!B287</f>
        <v>Produtos acabados</v>
      </c>
      <c r="C287" s="89">
        <v>0</v>
      </c>
      <c r="D287" s="89">
        <v>0</v>
      </c>
      <c r="E287" s="44">
        <v>0</v>
      </c>
      <c r="F287" s="89">
        <v>0</v>
      </c>
    </row>
    <row r="288" spans="1:6" outlineLevel="1" x14ac:dyDescent="0.2">
      <c r="A288" s="17">
        <f>'BG n-2'!A288</f>
        <v>342</v>
      </c>
      <c r="B288" s="15" t="str">
        <f>'BG n-2'!B288</f>
        <v>Produtos intermédios</v>
      </c>
      <c r="C288" s="89">
        <v>0</v>
      </c>
      <c r="D288" s="89">
        <v>0</v>
      </c>
      <c r="E288" s="44">
        <v>0</v>
      </c>
      <c r="F288" s="89">
        <v>0</v>
      </c>
    </row>
    <row r="289" spans="1:6" outlineLevel="1" x14ac:dyDescent="0.2">
      <c r="A289" s="17">
        <f>'BG n-2'!A289</f>
        <v>346</v>
      </c>
      <c r="B289" s="15" t="str">
        <f>'BG n-2'!B289</f>
        <v>Produtos em poder de terceiros</v>
      </c>
      <c r="C289" s="89">
        <v>0</v>
      </c>
      <c r="D289" s="89">
        <v>0</v>
      </c>
      <c r="E289" s="44">
        <v>0</v>
      </c>
      <c r="F289" s="89">
        <v>0</v>
      </c>
    </row>
    <row r="290" spans="1:6" outlineLevel="1" x14ac:dyDescent="0.2">
      <c r="A290" s="17">
        <f>'BG n-2'!A290</f>
        <v>349</v>
      </c>
      <c r="B290" s="15" t="str">
        <f>'BG n-2'!B290</f>
        <v>Perdas por imparidade acumuladas</v>
      </c>
      <c r="C290" s="89">
        <v>0</v>
      </c>
      <c r="D290" s="89">
        <v>0</v>
      </c>
      <c r="E290" s="89">
        <v>0</v>
      </c>
      <c r="F290" s="44">
        <v>0</v>
      </c>
    </row>
    <row r="291" spans="1:6" x14ac:dyDescent="0.2">
      <c r="A291" s="16">
        <f>'BG n-2'!A291</f>
        <v>35</v>
      </c>
      <c r="B291" s="12" t="str">
        <f>'BG n-2'!B291</f>
        <v>Subprodutos, desperdícios, resíduos e refugos</v>
      </c>
      <c r="C291" s="44">
        <v>0</v>
      </c>
      <c r="D291" s="44">
        <v>0</v>
      </c>
      <c r="E291" s="44">
        <v>0</v>
      </c>
      <c r="F291" s="44">
        <v>0</v>
      </c>
    </row>
    <row r="292" spans="1:6" outlineLevel="1" x14ac:dyDescent="0.2">
      <c r="A292" s="17">
        <f>'BG n-2'!A292</f>
        <v>351</v>
      </c>
      <c r="B292" s="15" t="str">
        <f>'BG n-2'!B292</f>
        <v>Subprodutos</v>
      </c>
      <c r="C292" s="89">
        <v>0</v>
      </c>
      <c r="D292" s="89">
        <v>0</v>
      </c>
      <c r="E292" s="44">
        <v>0</v>
      </c>
      <c r="F292" s="89">
        <v>0</v>
      </c>
    </row>
    <row r="293" spans="1:6" outlineLevel="1" x14ac:dyDescent="0.2">
      <c r="A293" s="17">
        <f>'BG n-2'!A293</f>
        <v>352</v>
      </c>
      <c r="B293" s="15" t="str">
        <f>'BG n-2'!B293</f>
        <v>Desperdícios, resíduos e refugos</v>
      </c>
      <c r="C293" s="89">
        <v>0</v>
      </c>
      <c r="D293" s="89">
        <v>0</v>
      </c>
      <c r="E293" s="44">
        <v>0</v>
      </c>
      <c r="F293" s="89">
        <v>0</v>
      </c>
    </row>
    <row r="294" spans="1:6" outlineLevel="1" x14ac:dyDescent="0.2">
      <c r="A294" s="17">
        <f>'BG n-2'!A294</f>
        <v>359</v>
      </c>
      <c r="B294" s="15" t="str">
        <f>'BG n-2'!B294</f>
        <v>Perdas por imparidade acumuladas</v>
      </c>
      <c r="C294" s="89">
        <v>0</v>
      </c>
      <c r="D294" s="89">
        <v>0</v>
      </c>
      <c r="E294" s="89">
        <v>0</v>
      </c>
      <c r="F294" s="44">
        <v>0</v>
      </c>
    </row>
    <row r="295" spans="1:6" x14ac:dyDescent="0.2">
      <c r="A295" s="16">
        <f>'BG n-2'!A295</f>
        <v>36</v>
      </c>
      <c r="B295" s="12" t="str">
        <f>'BG n-2'!B295</f>
        <v>Produtos e trabalhos em curso</v>
      </c>
      <c r="C295" s="89">
        <v>19016.16</v>
      </c>
      <c r="D295" s="89">
        <v>9023.16</v>
      </c>
      <c r="E295" s="44">
        <v>9993</v>
      </c>
      <c r="F295" s="89">
        <v>0</v>
      </c>
    </row>
    <row r="296" spans="1:6" x14ac:dyDescent="0.2">
      <c r="A296" s="16">
        <f>'BG n-2'!A296</f>
        <v>37</v>
      </c>
      <c r="B296" s="12" t="str">
        <f>'BG n-2'!B296</f>
        <v>Activos biológicos</v>
      </c>
      <c r="C296" s="44">
        <v>0</v>
      </c>
      <c r="D296" s="44">
        <v>0</v>
      </c>
      <c r="E296" s="44">
        <v>0</v>
      </c>
      <c r="F296" s="44">
        <v>0</v>
      </c>
    </row>
    <row r="297" spans="1:6" outlineLevel="1" x14ac:dyDescent="0.2">
      <c r="A297" s="17">
        <f>'BG n-2'!A297</f>
        <v>371</v>
      </c>
      <c r="B297" s="15" t="str">
        <f>'BG n-2'!B297</f>
        <v>Consumíveis</v>
      </c>
      <c r="C297" s="44">
        <v>0</v>
      </c>
      <c r="D297" s="44">
        <v>0</v>
      </c>
      <c r="E297" s="44">
        <v>0</v>
      </c>
      <c r="F297" s="44">
        <v>0</v>
      </c>
    </row>
    <row r="298" spans="1:6" outlineLevel="1" x14ac:dyDescent="0.2">
      <c r="A298" s="18">
        <f>'BG n-2'!A298</f>
        <v>3711</v>
      </c>
      <c r="B298" s="19" t="str">
        <f>'BG n-2'!B298</f>
        <v>Animais</v>
      </c>
      <c r="C298" s="89">
        <v>0</v>
      </c>
      <c r="D298" s="89">
        <v>0</v>
      </c>
      <c r="E298" s="44">
        <v>0</v>
      </c>
      <c r="F298" s="89">
        <v>0</v>
      </c>
    </row>
    <row r="299" spans="1:6" outlineLevel="1" x14ac:dyDescent="0.2">
      <c r="A299" s="18">
        <f>'BG n-2'!A299</f>
        <v>3712</v>
      </c>
      <c r="B299" s="19" t="str">
        <f>'BG n-2'!B299</f>
        <v>Plantas</v>
      </c>
      <c r="C299" s="89">
        <v>0</v>
      </c>
      <c r="D299" s="89">
        <v>0</v>
      </c>
      <c r="E299" s="44">
        <v>0</v>
      </c>
      <c r="F299" s="89">
        <v>0</v>
      </c>
    </row>
    <row r="300" spans="1:6" outlineLevel="1" x14ac:dyDescent="0.2">
      <c r="A300" s="17">
        <f>'BG n-2'!A300</f>
        <v>372</v>
      </c>
      <c r="B300" s="15" t="str">
        <f>'BG n-2'!B300</f>
        <v>De produção</v>
      </c>
      <c r="C300" s="44">
        <v>0</v>
      </c>
      <c r="D300" s="44">
        <v>0</v>
      </c>
      <c r="E300" s="44">
        <v>0</v>
      </c>
      <c r="F300" s="44">
        <v>0</v>
      </c>
    </row>
    <row r="301" spans="1:6" outlineLevel="1" x14ac:dyDescent="0.2">
      <c r="A301" s="18">
        <f>'BG n-2'!A301</f>
        <v>3721</v>
      </c>
      <c r="B301" s="19" t="str">
        <f>'BG n-2'!B301</f>
        <v>Animais</v>
      </c>
      <c r="C301" s="89">
        <v>0</v>
      </c>
      <c r="D301" s="89">
        <v>0</v>
      </c>
      <c r="E301" s="44">
        <v>0</v>
      </c>
      <c r="F301" s="89">
        <v>0</v>
      </c>
    </row>
    <row r="302" spans="1:6" outlineLevel="1" x14ac:dyDescent="0.2">
      <c r="A302" s="18">
        <f>'BG n-2'!A302</f>
        <v>3722</v>
      </c>
      <c r="B302" s="19" t="str">
        <f>'BG n-2'!B302</f>
        <v>Plantas</v>
      </c>
      <c r="C302" s="89">
        <v>0</v>
      </c>
      <c r="D302" s="89">
        <v>0</v>
      </c>
      <c r="E302" s="44">
        <v>0</v>
      </c>
      <c r="F302" s="89">
        <v>0</v>
      </c>
    </row>
    <row r="303" spans="1:6" x14ac:dyDescent="0.2">
      <c r="A303" s="16">
        <f>'BG n-2'!A303</f>
        <v>38</v>
      </c>
      <c r="B303" s="12" t="str">
        <f>'BG n-2'!B303</f>
        <v>Reclassificação e regularização de inventários e activos biológicos</v>
      </c>
      <c r="C303" s="44">
        <v>283943.58</v>
      </c>
      <c r="D303" s="44">
        <v>283943.58</v>
      </c>
      <c r="E303" s="44">
        <v>0</v>
      </c>
      <c r="F303" s="44">
        <v>0</v>
      </c>
    </row>
    <row r="304" spans="1:6" outlineLevel="1" x14ac:dyDescent="0.2">
      <c r="A304" s="17">
        <f>'BG n-2'!A304</f>
        <v>382</v>
      </c>
      <c r="B304" s="15" t="str">
        <f>'BG n-2'!B304</f>
        <v>Mercadorias</v>
      </c>
      <c r="C304" s="89">
        <v>283943.58</v>
      </c>
      <c r="D304" s="89">
        <v>283943.58</v>
      </c>
      <c r="E304" s="44">
        <v>0</v>
      </c>
      <c r="F304" s="89">
        <v>0</v>
      </c>
    </row>
    <row r="305" spans="1:6" outlineLevel="1" x14ac:dyDescent="0.2">
      <c r="A305" s="17">
        <f>'BG n-2'!A305</f>
        <v>383</v>
      </c>
      <c r="B305" s="15" t="str">
        <f>'BG n-2'!B305</f>
        <v>Matérias-primas, subsidiárias e de consumo</v>
      </c>
      <c r="C305" s="89">
        <v>0</v>
      </c>
      <c r="D305" s="89">
        <v>0</v>
      </c>
      <c r="E305" s="44">
        <v>0</v>
      </c>
      <c r="F305" s="89">
        <v>0</v>
      </c>
    </row>
    <row r="306" spans="1:6" outlineLevel="1" x14ac:dyDescent="0.2">
      <c r="A306" s="17">
        <f>'BG n-2'!A306</f>
        <v>384</v>
      </c>
      <c r="B306" s="15" t="str">
        <f>'BG n-2'!B306</f>
        <v>Produtos acabados e intermédios</v>
      </c>
      <c r="C306" s="89">
        <v>0</v>
      </c>
      <c r="D306" s="89">
        <v>0</v>
      </c>
      <c r="E306" s="44">
        <v>0</v>
      </c>
      <c r="F306" s="89">
        <v>0</v>
      </c>
    </row>
    <row r="307" spans="1:6" outlineLevel="1" x14ac:dyDescent="0.2">
      <c r="A307" s="17">
        <f>'BG n-2'!A307</f>
        <v>385</v>
      </c>
      <c r="B307" s="15" t="str">
        <f>'BG n-2'!B307</f>
        <v>Subprodutos, desperdícios, resíduos e refugos</v>
      </c>
      <c r="C307" s="89">
        <v>0</v>
      </c>
      <c r="D307" s="89">
        <v>0</v>
      </c>
      <c r="E307" s="44">
        <v>0</v>
      </c>
      <c r="F307" s="89">
        <v>0</v>
      </c>
    </row>
    <row r="308" spans="1:6" outlineLevel="1" x14ac:dyDescent="0.2">
      <c r="A308" s="17">
        <f>'BG n-2'!A308</f>
        <v>386</v>
      </c>
      <c r="B308" s="15" t="str">
        <f>'BG n-2'!B308</f>
        <v>Produtos e trabalhos em curso</v>
      </c>
      <c r="C308" s="89">
        <v>0</v>
      </c>
      <c r="D308" s="89">
        <v>0</v>
      </c>
      <c r="E308" s="44">
        <v>0</v>
      </c>
      <c r="F308" s="89">
        <v>0</v>
      </c>
    </row>
    <row r="309" spans="1:6" outlineLevel="1" x14ac:dyDescent="0.2">
      <c r="A309" s="17">
        <f>'BG n-2'!A309</f>
        <v>387</v>
      </c>
      <c r="B309" s="15" t="str">
        <f>'BG n-2'!B309</f>
        <v>Activos biológicos</v>
      </c>
      <c r="C309" s="89">
        <v>0</v>
      </c>
      <c r="D309" s="89">
        <v>0</v>
      </c>
      <c r="E309" s="44">
        <v>0</v>
      </c>
      <c r="F309" s="89">
        <v>0</v>
      </c>
    </row>
    <row r="310" spans="1:6" x14ac:dyDescent="0.2">
      <c r="A310" s="16">
        <f>'BG n-2'!A310</f>
        <v>39</v>
      </c>
      <c r="B310" s="12" t="str">
        <f>'BG n-2'!B310</f>
        <v>Adiantamentos por conta de compras</v>
      </c>
      <c r="C310" s="89">
        <v>0</v>
      </c>
      <c r="D310" s="89">
        <v>0</v>
      </c>
      <c r="E310" s="44">
        <v>0</v>
      </c>
      <c r="F310" s="89">
        <v>0</v>
      </c>
    </row>
    <row r="311" spans="1:6" outlineLevel="1" x14ac:dyDescent="0.2">
      <c r="A311" s="6"/>
      <c r="B311" s="6"/>
      <c r="C311" s="90"/>
      <c r="D311" s="90"/>
      <c r="E311" s="90"/>
      <c r="F311" s="90"/>
    </row>
    <row r="312" spans="1:6" x14ac:dyDescent="0.2">
      <c r="A312" s="6"/>
      <c r="B312" s="645" t="s">
        <v>31</v>
      </c>
      <c r="C312" s="269">
        <v>65550949.069999993</v>
      </c>
      <c r="D312" s="269">
        <v>62808389.939999998</v>
      </c>
      <c r="E312" s="269">
        <v>2831771.23</v>
      </c>
      <c r="F312" s="269">
        <v>89212.099999999977</v>
      </c>
    </row>
    <row r="313" spans="1:6" x14ac:dyDescent="0.2">
      <c r="A313" s="16">
        <f>'BG n-2'!A313</f>
        <v>4</v>
      </c>
      <c r="B313" s="12" t="str">
        <f>'BG n-2'!B313</f>
        <v>INVESTIMENTOS</v>
      </c>
      <c r="C313" s="44"/>
      <c r="D313" s="44"/>
      <c r="E313" s="44"/>
      <c r="F313" s="44"/>
    </row>
    <row r="314" spans="1:6" x14ac:dyDescent="0.2">
      <c r="A314" s="16">
        <f>'BG n-2'!A314</f>
        <v>41</v>
      </c>
      <c r="B314" s="12" t="str">
        <f>'BG n-2'!B314</f>
        <v>Investimentos financeiros</v>
      </c>
      <c r="C314" s="44">
        <v>151465.04999999999</v>
      </c>
      <c r="D314" s="44">
        <v>9122.5499999999993</v>
      </c>
      <c r="E314" s="44">
        <v>151465.04999999999</v>
      </c>
      <c r="F314" s="44">
        <v>9122.5499999999993</v>
      </c>
    </row>
    <row r="315" spans="1:6" outlineLevel="1" x14ac:dyDescent="0.2">
      <c r="A315" s="17">
        <f>'BG n-2'!A315</f>
        <v>411</v>
      </c>
      <c r="B315" s="15" t="str">
        <f>'BG n-2'!B315</f>
        <v>Investimentos em subsidiárias</v>
      </c>
      <c r="C315" s="44">
        <v>125000</v>
      </c>
      <c r="D315" s="44">
        <v>0</v>
      </c>
      <c r="E315" s="44">
        <v>125000</v>
      </c>
      <c r="F315" s="44">
        <v>0</v>
      </c>
    </row>
    <row r="316" spans="1:6" outlineLevel="1" x14ac:dyDescent="0.2">
      <c r="A316" s="18">
        <f>'BG n-2'!A316</f>
        <v>4111</v>
      </c>
      <c r="B316" s="19" t="str">
        <f>'BG n-2'!B316</f>
        <v>Participações de capital - método da equivalência patrimonial</v>
      </c>
      <c r="C316" s="89">
        <v>125000</v>
      </c>
      <c r="D316" s="89">
        <v>0</v>
      </c>
      <c r="E316" s="44">
        <v>125000</v>
      </c>
      <c r="F316" s="89">
        <v>0</v>
      </c>
    </row>
    <row r="317" spans="1:6" outlineLevel="1" x14ac:dyDescent="0.2">
      <c r="A317" s="18">
        <f>'BG n-2'!A317</f>
        <v>4112</v>
      </c>
      <c r="B317" s="19" t="str">
        <f>'BG n-2'!B317</f>
        <v>Participações de capital - outros métodos</v>
      </c>
      <c r="C317" s="89">
        <v>0</v>
      </c>
      <c r="D317" s="89">
        <v>0</v>
      </c>
      <c r="E317" s="44">
        <v>0</v>
      </c>
      <c r="F317" s="89">
        <v>0</v>
      </c>
    </row>
    <row r="318" spans="1:6" outlineLevel="1" x14ac:dyDescent="0.2">
      <c r="A318" s="18">
        <f>'BG n-2'!A318</f>
        <v>4113</v>
      </c>
      <c r="B318" s="19" t="str">
        <f>'BG n-2'!B318</f>
        <v>Empréstimos concedidos</v>
      </c>
      <c r="C318" s="89">
        <v>0</v>
      </c>
      <c r="D318" s="89">
        <v>0</v>
      </c>
      <c r="E318" s="44">
        <v>0</v>
      </c>
      <c r="F318" s="89">
        <v>0</v>
      </c>
    </row>
    <row r="319" spans="1:6" outlineLevel="1" x14ac:dyDescent="0.2">
      <c r="A319" s="17">
        <f>'BG n-2'!A319</f>
        <v>412</v>
      </c>
      <c r="B319" s="15" t="str">
        <f>'BG n-2'!B319</f>
        <v>Investimentos em associadas</v>
      </c>
      <c r="C319" s="44">
        <v>0</v>
      </c>
      <c r="D319" s="44">
        <v>0</v>
      </c>
      <c r="E319" s="44">
        <v>0</v>
      </c>
      <c r="F319" s="44">
        <v>0</v>
      </c>
    </row>
    <row r="320" spans="1:6" outlineLevel="1" x14ac:dyDescent="0.2">
      <c r="A320" s="18">
        <f>'BG n-2'!A320</f>
        <v>4121</v>
      </c>
      <c r="B320" s="19" t="str">
        <f>'BG n-2'!B320</f>
        <v>Participações de capital - método da equivalência patrimonial</v>
      </c>
      <c r="C320" s="89">
        <v>0</v>
      </c>
      <c r="D320" s="89">
        <v>0</v>
      </c>
      <c r="E320" s="44">
        <v>0</v>
      </c>
      <c r="F320" s="89">
        <v>0</v>
      </c>
    </row>
    <row r="321" spans="1:6" outlineLevel="1" x14ac:dyDescent="0.2">
      <c r="A321" s="18">
        <f>'BG n-2'!A321</f>
        <v>4122</v>
      </c>
      <c r="B321" s="19" t="str">
        <f>'BG n-2'!B321</f>
        <v>Participações de capital - outros métodos</v>
      </c>
      <c r="C321" s="89">
        <v>0</v>
      </c>
      <c r="D321" s="89">
        <v>0</v>
      </c>
      <c r="E321" s="44">
        <v>0</v>
      </c>
      <c r="F321" s="89">
        <v>0</v>
      </c>
    </row>
    <row r="322" spans="1:6" outlineLevel="1" x14ac:dyDescent="0.2">
      <c r="A322" s="18">
        <f>'BG n-2'!A322</f>
        <v>4123</v>
      </c>
      <c r="B322" s="19" t="str">
        <f>'BG n-2'!B322</f>
        <v>Empréstimos concedidos</v>
      </c>
      <c r="C322" s="89">
        <v>0</v>
      </c>
      <c r="D322" s="89">
        <v>0</v>
      </c>
      <c r="E322" s="44">
        <v>0</v>
      </c>
      <c r="F322" s="89">
        <v>0</v>
      </c>
    </row>
    <row r="323" spans="1:6" outlineLevel="1" x14ac:dyDescent="0.2">
      <c r="A323" s="17">
        <f>'BG n-2'!A323</f>
        <v>413</v>
      </c>
      <c r="B323" s="15" t="str">
        <f>'BG n-2'!B323</f>
        <v>Investimentos em entidades conjuntamente controladas</v>
      </c>
      <c r="C323" s="44">
        <v>0</v>
      </c>
      <c r="D323" s="44">
        <v>0</v>
      </c>
      <c r="E323" s="44">
        <v>0</v>
      </c>
      <c r="F323" s="44">
        <v>0</v>
      </c>
    </row>
    <row r="324" spans="1:6" outlineLevel="1" x14ac:dyDescent="0.2">
      <c r="A324" s="18">
        <f>'BG n-2'!A324</f>
        <v>4131</v>
      </c>
      <c r="B324" s="19" t="str">
        <f>'BG n-2'!B324</f>
        <v>Participações de capital - método da equivalência patrimonial</v>
      </c>
      <c r="C324" s="89">
        <v>0</v>
      </c>
      <c r="D324" s="89">
        <v>0</v>
      </c>
      <c r="E324" s="44">
        <v>0</v>
      </c>
      <c r="F324" s="89">
        <v>0</v>
      </c>
    </row>
    <row r="325" spans="1:6" outlineLevel="1" x14ac:dyDescent="0.2">
      <c r="A325" s="18">
        <f>'BG n-2'!A325</f>
        <v>4132</v>
      </c>
      <c r="B325" s="19" t="str">
        <f>'BG n-2'!B325</f>
        <v>Participações de capital - outros métodos</v>
      </c>
      <c r="C325" s="89">
        <v>0</v>
      </c>
      <c r="D325" s="89">
        <v>0</v>
      </c>
      <c r="E325" s="44">
        <v>0</v>
      </c>
      <c r="F325" s="89">
        <v>0</v>
      </c>
    </row>
    <row r="326" spans="1:6" outlineLevel="1" x14ac:dyDescent="0.2">
      <c r="A326" s="18">
        <f>'BG n-2'!A326</f>
        <v>4133</v>
      </c>
      <c r="B326" s="19" t="str">
        <f>'BG n-2'!B326</f>
        <v>Empréstimos concedidos</v>
      </c>
      <c r="C326" s="89">
        <v>0</v>
      </c>
      <c r="D326" s="89">
        <v>0</v>
      </c>
      <c r="E326" s="44">
        <v>0</v>
      </c>
      <c r="F326" s="89">
        <v>0</v>
      </c>
    </row>
    <row r="327" spans="1:6" outlineLevel="1" x14ac:dyDescent="0.2">
      <c r="A327" s="17">
        <f>'BG n-2'!A327</f>
        <v>414</v>
      </c>
      <c r="B327" s="15" t="str">
        <f>'BG n-2'!B327</f>
        <v>Investimentos noutras empresas</v>
      </c>
      <c r="C327" s="44">
        <v>10000</v>
      </c>
      <c r="D327" s="44">
        <v>0</v>
      </c>
      <c r="E327" s="44">
        <v>10000</v>
      </c>
      <c r="F327" s="44">
        <v>0</v>
      </c>
    </row>
    <row r="328" spans="1:6" outlineLevel="1" x14ac:dyDescent="0.2">
      <c r="A328" s="18">
        <f>'BG n-2'!A328</f>
        <v>4141</v>
      </c>
      <c r="B328" s="19" t="str">
        <f>'BG n-2'!B328</f>
        <v>Participações de capital</v>
      </c>
      <c r="C328" s="89">
        <v>10000</v>
      </c>
      <c r="D328" s="89">
        <v>0</v>
      </c>
      <c r="E328" s="44">
        <v>10000</v>
      </c>
      <c r="F328" s="89">
        <v>0</v>
      </c>
    </row>
    <row r="329" spans="1:6" outlineLevel="1" x14ac:dyDescent="0.2">
      <c r="A329" s="18">
        <f>'BG n-2'!A329</f>
        <v>4142</v>
      </c>
      <c r="B329" s="19" t="str">
        <f>'BG n-2'!B329</f>
        <v>Empréstimos concedidos</v>
      </c>
      <c r="C329" s="89">
        <v>0</v>
      </c>
      <c r="D329" s="89">
        <v>0</v>
      </c>
      <c r="E329" s="44">
        <v>0</v>
      </c>
      <c r="F329" s="89">
        <v>0</v>
      </c>
    </row>
    <row r="330" spans="1:6" outlineLevel="1" x14ac:dyDescent="0.2">
      <c r="A330" s="17">
        <f>'BG n-2'!A330</f>
        <v>415</v>
      </c>
      <c r="B330" s="15" t="str">
        <f>'BG n-2'!B330</f>
        <v>Outros investimentos financeiros</v>
      </c>
      <c r="C330" s="44">
        <v>16465.05</v>
      </c>
      <c r="D330" s="44">
        <v>0</v>
      </c>
      <c r="E330" s="44">
        <v>16465.05</v>
      </c>
      <c r="F330" s="44">
        <v>0</v>
      </c>
    </row>
    <row r="331" spans="1:6" outlineLevel="1" x14ac:dyDescent="0.2">
      <c r="A331" s="18">
        <f>'BG n-2'!A331</f>
        <v>4151</v>
      </c>
      <c r="B331" s="19" t="str">
        <f>'BG n-2'!B331</f>
        <v>Detidos até à maturidade</v>
      </c>
      <c r="C331" s="89">
        <v>16465.05</v>
      </c>
      <c r="D331" s="89">
        <v>0</v>
      </c>
      <c r="E331" s="44">
        <v>16465.05</v>
      </c>
      <c r="F331" s="89">
        <v>0</v>
      </c>
    </row>
    <row r="332" spans="1:6" outlineLevel="1" x14ac:dyDescent="0.2">
      <c r="A332" s="18">
        <f>'BG n-2'!A332</f>
        <v>4158</v>
      </c>
      <c r="B332" s="19" t="str">
        <f>'BG n-2'!B332</f>
        <v>Outros</v>
      </c>
      <c r="C332" s="89">
        <v>0</v>
      </c>
      <c r="D332" s="89">
        <v>0</v>
      </c>
      <c r="E332" s="44">
        <v>0</v>
      </c>
      <c r="F332" s="89">
        <v>0</v>
      </c>
    </row>
    <row r="333" spans="1:6" outlineLevel="1" x14ac:dyDescent="0.2">
      <c r="A333" s="17">
        <f>'BG n-2'!A333</f>
        <v>419</v>
      </c>
      <c r="B333" s="15" t="str">
        <f>'BG n-2'!B333</f>
        <v>Perdas por imparidade acumuladas</v>
      </c>
      <c r="C333" s="44">
        <v>0</v>
      </c>
      <c r="D333" s="44">
        <v>9122.5499999999993</v>
      </c>
      <c r="E333" s="44">
        <v>0</v>
      </c>
      <c r="F333" s="44">
        <v>9122.5499999999993</v>
      </c>
    </row>
    <row r="334" spans="1:6" outlineLevel="1" x14ac:dyDescent="0.2">
      <c r="A334" s="18">
        <f>'BG n-2'!A334</f>
        <v>4191</v>
      </c>
      <c r="B334" s="19" t="str">
        <f>'BG n-2'!B334</f>
        <v>Investimentos em subsidiárias</v>
      </c>
      <c r="C334" s="44">
        <v>0</v>
      </c>
      <c r="D334" s="44">
        <v>7122.55</v>
      </c>
      <c r="E334" s="44">
        <v>0</v>
      </c>
      <c r="F334" s="44">
        <v>7122.55</v>
      </c>
    </row>
    <row r="335" spans="1:6" outlineLevel="1" x14ac:dyDescent="0.2">
      <c r="A335" s="20">
        <f>'BG n-2'!A335</f>
        <v>41911</v>
      </c>
      <c r="B335" s="21" t="str">
        <f>'BG n-2'!B335</f>
        <v>Método da equivalência patrimonial</v>
      </c>
      <c r="C335" s="89">
        <v>0</v>
      </c>
      <c r="D335" s="89">
        <v>7122.55</v>
      </c>
      <c r="E335" s="89">
        <v>0</v>
      </c>
      <c r="F335" s="44">
        <v>7122.55</v>
      </c>
    </row>
    <row r="336" spans="1:6" outlineLevel="1" x14ac:dyDescent="0.2">
      <c r="A336" s="20">
        <f>'BG n-2'!A336</f>
        <v>41912</v>
      </c>
      <c r="B336" s="21" t="str">
        <f>'BG n-2'!B336</f>
        <v>Outros métodos</v>
      </c>
      <c r="C336" s="89">
        <v>0</v>
      </c>
      <c r="D336" s="89">
        <v>0</v>
      </c>
      <c r="E336" s="89">
        <v>0</v>
      </c>
      <c r="F336" s="44">
        <v>0</v>
      </c>
    </row>
    <row r="337" spans="1:6" outlineLevel="1" x14ac:dyDescent="0.2">
      <c r="A337" s="18">
        <f>'BG n-2'!A337</f>
        <v>4192</v>
      </c>
      <c r="B337" s="19" t="str">
        <f>'BG n-2'!B337</f>
        <v>Investimentos em associadas</v>
      </c>
      <c r="C337" s="44">
        <v>0</v>
      </c>
      <c r="D337" s="44">
        <v>0</v>
      </c>
      <c r="E337" s="44">
        <v>0</v>
      </c>
      <c r="F337" s="44">
        <v>0</v>
      </c>
    </row>
    <row r="338" spans="1:6" outlineLevel="1" x14ac:dyDescent="0.2">
      <c r="A338" s="20">
        <f>'BG n-2'!A338</f>
        <v>41921</v>
      </c>
      <c r="B338" s="21" t="str">
        <f>'BG n-2'!B338</f>
        <v>Método da equivalência patrimonial</v>
      </c>
      <c r="C338" s="89">
        <v>0</v>
      </c>
      <c r="D338" s="89">
        <v>0</v>
      </c>
      <c r="E338" s="89">
        <v>0</v>
      </c>
      <c r="F338" s="44">
        <v>0</v>
      </c>
    </row>
    <row r="339" spans="1:6" outlineLevel="1" x14ac:dyDescent="0.2">
      <c r="A339" s="20">
        <f>'BG n-2'!A339</f>
        <v>41922</v>
      </c>
      <c r="B339" s="21" t="str">
        <f>'BG n-2'!B339</f>
        <v>Outros métodos</v>
      </c>
      <c r="C339" s="89">
        <v>0</v>
      </c>
      <c r="D339" s="89">
        <v>0</v>
      </c>
      <c r="E339" s="89">
        <v>0</v>
      </c>
      <c r="F339" s="44">
        <v>0</v>
      </c>
    </row>
    <row r="340" spans="1:6" outlineLevel="1" x14ac:dyDescent="0.2">
      <c r="A340" s="18">
        <f>'BG n-2'!A340</f>
        <v>4193</v>
      </c>
      <c r="B340" s="19" t="str">
        <f>'BG n-2'!B340</f>
        <v>Investimentos em entidades conjuntamente controladas</v>
      </c>
      <c r="C340" s="44">
        <v>0</v>
      </c>
      <c r="D340" s="44">
        <v>0</v>
      </c>
      <c r="E340" s="44">
        <v>0</v>
      </c>
      <c r="F340" s="44">
        <v>0</v>
      </c>
    </row>
    <row r="341" spans="1:6" outlineLevel="1" x14ac:dyDescent="0.2">
      <c r="A341" s="20">
        <f>'BG n-2'!A341</f>
        <v>41931</v>
      </c>
      <c r="B341" s="21" t="str">
        <f>'BG n-2'!B341</f>
        <v>Método da equivalência patrimonial</v>
      </c>
      <c r="C341" s="89">
        <v>0</v>
      </c>
      <c r="D341" s="89">
        <v>0</v>
      </c>
      <c r="E341" s="89">
        <v>0</v>
      </c>
      <c r="F341" s="44">
        <v>0</v>
      </c>
    </row>
    <row r="342" spans="1:6" outlineLevel="1" x14ac:dyDescent="0.2">
      <c r="A342" s="20">
        <f>'BG n-2'!A342</f>
        <v>41932</v>
      </c>
      <c r="B342" s="21" t="str">
        <f>'BG n-2'!B342</f>
        <v>Outros métodos</v>
      </c>
      <c r="C342" s="89">
        <v>0</v>
      </c>
      <c r="D342" s="89">
        <v>0</v>
      </c>
      <c r="E342" s="89">
        <v>0</v>
      </c>
      <c r="F342" s="44">
        <v>0</v>
      </c>
    </row>
    <row r="343" spans="1:6" outlineLevel="1" x14ac:dyDescent="0.2">
      <c r="A343" s="18">
        <f>'BG n-2'!A343</f>
        <v>4194</v>
      </c>
      <c r="B343" s="19" t="str">
        <f>'BG n-2'!B343</f>
        <v>Investimentos noutras empresas</v>
      </c>
      <c r="C343" s="89">
        <v>0</v>
      </c>
      <c r="D343" s="89">
        <v>2000</v>
      </c>
      <c r="E343" s="89">
        <v>0</v>
      </c>
      <c r="F343" s="44">
        <v>2000</v>
      </c>
    </row>
    <row r="344" spans="1:6" outlineLevel="1" x14ac:dyDescent="0.2">
      <c r="A344" s="18">
        <f>'BG n-2'!A344</f>
        <v>4195</v>
      </c>
      <c r="B344" s="19" t="str">
        <f>'BG n-2'!B344</f>
        <v>Outros investimentos financeiros</v>
      </c>
      <c r="C344" s="89">
        <v>0</v>
      </c>
      <c r="D344" s="89">
        <v>0</v>
      </c>
      <c r="E344" s="89">
        <v>0</v>
      </c>
      <c r="F344" s="44">
        <v>0</v>
      </c>
    </row>
    <row r="345" spans="1:6" x14ac:dyDescent="0.2">
      <c r="A345" s="16">
        <f>'BG n-2'!A345</f>
        <v>42</v>
      </c>
      <c r="B345" s="12" t="str">
        <f>'BG n-2'!B345</f>
        <v>Propriedades de investimento</v>
      </c>
      <c r="C345" s="44">
        <v>0</v>
      </c>
      <c r="D345" s="44">
        <v>0</v>
      </c>
      <c r="E345" s="44">
        <v>0</v>
      </c>
      <c r="F345" s="44">
        <v>0</v>
      </c>
    </row>
    <row r="346" spans="1:6" outlineLevel="1" x14ac:dyDescent="0.2">
      <c r="A346" s="17">
        <f>'BG n-2'!A346</f>
        <v>421</v>
      </c>
      <c r="B346" s="15" t="str">
        <f>'BG n-2'!B346</f>
        <v>Terrenos e recursos naturais</v>
      </c>
      <c r="C346" s="89">
        <v>0</v>
      </c>
      <c r="D346" s="89">
        <v>0</v>
      </c>
      <c r="E346" s="44">
        <v>0</v>
      </c>
      <c r="F346" s="89">
        <v>0</v>
      </c>
    </row>
    <row r="347" spans="1:6" outlineLevel="1" x14ac:dyDescent="0.2">
      <c r="A347" s="17">
        <f>'BG n-2'!A347</f>
        <v>422</v>
      </c>
      <c r="B347" s="15" t="str">
        <f>'BG n-2'!B347</f>
        <v>Edifícios e outras construções</v>
      </c>
      <c r="C347" s="89">
        <v>0</v>
      </c>
      <c r="D347" s="89">
        <v>0</v>
      </c>
      <c r="E347" s="44">
        <v>0</v>
      </c>
      <c r="F347" s="89">
        <v>0</v>
      </c>
    </row>
    <row r="348" spans="1:6" outlineLevel="1" x14ac:dyDescent="0.2">
      <c r="A348" s="17">
        <f>'BG n-2'!A348</f>
        <v>426</v>
      </c>
      <c r="B348" s="15" t="str">
        <f>'BG n-2'!B348</f>
        <v>Outras propriedades de investimento</v>
      </c>
      <c r="C348" s="89">
        <v>0</v>
      </c>
      <c r="D348" s="89">
        <v>0</v>
      </c>
      <c r="E348" s="44">
        <v>0</v>
      </c>
      <c r="F348" s="89">
        <v>0</v>
      </c>
    </row>
    <row r="349" spans="1:6" outlineLevel="1" x14ac:dyDescent="0.2">
      <c r="A349" s="17">
        <f>'BG n-2'!A349</f>
        <v>428</v>
      </c>
      <c r="B349" s="15" t="str">
        <f>'BG n-2'!B349</f>
        <v>Depreciações acumuladas</v>
      </c>
      <c r="C349" s="44">
        <v>0</v>
      </c>
      <c r="D349" s="44">
        <v>0</v>
      </c>
      <c r="E349" s="44">
        <v>0</v>
      </c>
      <c r="F349" s="44">
        <v>0</v>
      </c>
    </row>
    <row r="350" spans="1:6" outlineLevel="1" x14ac:dyDescent="0.2">
      <c r="A350" s="18">
        <f>'BG n-2'!A350</f>
        <v>4281</v>
      </c>
      <c r="B350" s="19" t="str">
        <f>'BG n-2'!B350</f>
        <v>Terrenos e recursos naturais</v>
      </c>
      <c r="C350" s="89">
        <v>0</v>
      </c>
      <c r="D350" s="89">
        <v>0</v>
      </c>
      <c r="E350" s="89">
        <v>0</v>
      </c>
      <c r="F350" s="44">
        <v>0</v>
      </c>
    </row>
    <row r="351" spans="1:6" outlineLevel="1" x14ac:dyDescent="0.2">
      <c r="A351" s="18">
        <f>'BG n-2'!A351</f>
        <v>4282</v>
      </c>
      <c r="B351" s="19" t="str">
        <f>'BG n-2'!B351</f>
        <v>Edifícios e outras construções</v>
      </c>
      <c r="C351" s="89">
        <v>0</v>
      </c>
      <c r="D351" s="89">
        <v>0</v>
      </c>
      <c r="E351" s="89">
        <v>0</v>
      </c>
      <c r="F351" s="44">
        <v>0</v>
      </c>
    </row>
    <row r="352" spans="1:6" outlineLevel="1" x14ac:dyDescent="0.2">
      <c r="A352" s="18">
        <f>'BG n-2'!A352</f>
        <v>4286</v>
      </c>
      <c r="B352" s="19" t="str">
        <f>'BG n-2'!B352</f>
        <v>Outras propriedades de investimento</v>
      </c>
      <c r="C352" s="89">
        <v>0</v>
      </c>
      <c r="D352" s="89">
        <v>0</v>
      </c>
      <c r="E352" s="89">
        <v>0</v>
      </c>
      <c r="F352" s="44">
        <v>0</v>
      </c>
    </row>
    <row r="353" spans="1:6" outlineLevel="1" x14ac:dyDescent="0.2">
      <c r="A353" s="17">
        <f>'BG n-2'!A353</f>
        <v>429</v>
      </c>
      <c r="B353" s="15" t="str">
        <f>'BG n-2'!B353</f>
        <v>Perdas por imparidade acumuladas</v>
      </c>
      <c r="C353" s="44">
        <v>0</v>
      </c>
      <c r="D353" s="44">
        <v>0</v>
      </c>
      <c r="E353" s="44">
        <v>0</v>
      </c>
      <c r="F353" s="44">
        <v>0</v>
      </c>
    </row>
    <row r="354" spans="1:6" outlineLevel="1" x14ac:dyDescent="0.2">
      <c r="A354" s="18">
        <f>'BG n-2'!A354</f>
        <v>4291</v>
      </c>
      <c r="B354" s="19" t="str">
        <f>'BG n-2'!B354</f>
        <v>Terrenos e recursos naturais</v>
      </c>
      <c r="C354" s="89">
        <v>0</v>
      </c>
      <c r="D354" s="89">
        <v>0</v>
      </c>
      <c r="E354" s="89">
        <v>0</v>
      </c>
      <c r="F354" s="44">
        <v>0</v>
      </c>
    </row>
    <row r="355" spans="1:6" outlineLevel="1" x14ac:dyDescent="0.2">
      <c r="A355" s="18">
        <f>'BG n-2'!A355</f>
        <v>4292</v>
      </c>
      <c r="B355" s="19" t="str">
        <f>'BG n-2'!B355</f>
        <v>Edifícios e outras construções</v>
      </c>
      <c r="C355" s="89">
        <v>0</v>
      </c>
      <c r="D355" s="89">
        <v>0</v>
      </c>
      <c r="E355" s="89">
        <v>0</v>
      </c>
      <c r="F355" s="44">
        <v>0</v>
      </c>
    </row>
    <row r="356" spans="1:6" outlineLevel="1" x14ac:dyDescent="0.2">
      <c r="A356" s="18">
        <f>'BG n-2'!A356</f>
        <v>4296</v>
      </c>
      <c r="B356" s="19" t="str">
        <f>'BG n-2'!B356</f>
        <v>Outras propriedades de investimento</v>
      </c>
      <c r="C356" s="89">
        <v>0</v>
      </c>
      <c r="D356" s="89">
        <v>0</v>
      </c>
      <c r="E356" s="89">
        <v>0</v>
      </c>
      <c r="F356" s="44">
        <v>0</v>
      </c>
    </row>
    <row r="357" spans="1:6" x14ac:dyDescent="0.2">
      <c r="A357" s="16">
        <f>'BG n-2'!A357</f>
        <v>43</v>
      </c>
      <c r="B357" s="12" t="str">
        <f>'BG n-2'!B357</f>
        <v>Activos fixos tangíveis</v>
      </c>
      <c r="C357" s="44">
        <v>6417890.8300000001</v>
      </c>
      <c r="D357" s="44">
        <v>2738581.46</v>
      </c>
      <c r="E357" s="44">
        <v>4972362.95</v>
      </c>
      <c r="F357" s="44">
        <v>1293053.58</v>
      </c>
    </row>
    <row r="358" spans="1:6" outlineLevel="1" x14ac:dyDescent="0.2">
      <c r="A358" s="17">
        <f>'BG n-2'!A358</f>
        <v>431</v>
      </c>
      <c r="B358" s="15" t="str">
        <f>'BG n-2'!B358</f>
        <v>Terrenos e recursos naturais</v>
      </c>
      <c r="C358" s="89">
        <v>1868020.5</v>
      </c>
      <c r="D358" s="89">
        <v>625854.98</v>
      </c>
      <c r="E358" s="44">
        <v>1242165.52</v>
      </c>
      <c r="F358" s="89">
        <v>0</v>
      </c>
    </row>
    <row r="359" spans="1:6" outlineLevel="1" x14ac:dyDescent="0.2">
      <c r="A359" s="17">
        <f>'BG n-2'!A359</f>
        <v>432</v>
      </c>
      <c r="B359" s="15" t="str">
        <f>'BG n-2'!B359</f>
        <v>Edifícios e outras construções</v>
      </c>
      <c r="C359" s="89">
        <v>2177140.38</v>
      </c>
      <c r="D359" s="89">
        <v>0</v>
      </c>
      <c r="E359" s="44">
        <v>2177140.38</v>
      </c>
      <c r="F359" s="89">
        <v>0</v>
      </c>
    </row>
    <row r="360" spans="1:6" outlineLevel="1" x14ac:dyDescent="0.2">
      <c r="A360" s="17">
        <f>'BG n-2'!A360</f>
        <v>433</v>
      </c>
      <c r="B360" s="15" t="str">
        <f>'BG n-2'!B360</f>
        <v>Equipamento básico</v>
      </c>
      <c r="C360" s="89">
        <v>585183.22</v>
      </c>
      <c r="D360" s="89">
        <v>39199.94</v>
      </c>
      <c r="E360" s="44">
        <v>545983.28</v>
      </c>
      <c r="F360" s="89">
        <v>0</v>
      </c>
    </row>
    <row r="361" spans="1:6" outlineLevel="1" x14ac:dyDescent="0.2">
      <c r="A361" s="17">
        <f>'BG n-2'!A361</f>
        <v>434</v>
      </c>
      <c r="B361" s="15" t="str">
        <f>'BG n-2'!B361</f>
        <v>Equipamento de transporte</v>
      </c>
      <c r="C361" s="89">
        <v>1117378.57</v>
      </c>
      <c r="D361" s="89">
        <v>676528.45</v>
      </c>
      <c r="E361" s="44">
        <v>440850.12000000011</v>
      </c>
      <c r="F361" s="89">
        <v>0</v>
      </c>
    </row>
    <row r="362" spans="1:6" outlineLevel="1" x14ac:dyDescent="0.2">
      <c r="A362" s="17">
        <f>'BG n-2'!A362</f>
        <v>435</v>
      </c>
      <c r="B362" s="15" t="str">
        <f>'BG n-2'!B362</f>
        <v>Equipamento administrativo</v>
      </c>
      <c r="C362" s="89">
        <v>464390.65</v>
      </c>
      <c r="D362" s="89">
        <v>0</v>
      </c>
      <c r="E362" s="44">
        <v>464390.65</v>
      </c>
      <c r="F362" s="89">
        <v>0</v>
      </c>
    </row>
    <row r="363" spans="1:6" outlineLevel="1" x14ac:dyDescent="0.2">
      <c r="A363" s="17">
        <f>'BG n-2'!A363</f>
        <v>436</v>
      </c>
      <c r="B363" s="15" t="str">
        <f>'BG n-2'!B363</f>
        <v>Equipamentos biológicos</v>
      </c>
      <c r="C363" s="89">
        <v>0</v>
      </c>
      <c r="D363" s="89">
        <v>0</v>
      </c>
      <c r="E363" s="44">
        <v>0</v>
      </c>
      <c r="F363" s="89">
        <v>0</v>
      </c>
    </row>
    <row r="364" spans="1:6" outlineLevel="1" x14ac:dyDescent="0.2">
      <c r="A364" s="17">
        <f>'BG n-2'!A364</f>
        <v>437</v>
      </c>
      <c r="B364" s="15" t="str">
        <f>'BG n-2'!B364</f>
        <v>Outros activos fixos tangíveis</v>
      </c>
      <c r="C364" s="89">
        <v>101833</v>
      </c>
      <c r="D364" s="89">
        <v>0</v>
      </c>
      <c r="E364" s="44">
        <v>101833</v>
      </c>
      <c r="F364" s="89">
        <v>0</v>
      </c>
    </row>
    <row r="365" spans="1:6" outlineLevel="1" x14ac:dyDescent="0.2">
      <c r="A365" s="17">
        <f>'BG n-2'!A365</f>
        <v>438</v>
      </c>
      <c r="B365" s="15" t="str">
        <f>'BG n-2'!B365</f>
        <v>Depreciações acumuladas</v>
      </c>
      <c r="C365" s="44">
        <v>103944.51000000001</v>
      </c>
      <c r="D365" s="44">
        <v>1396998.09</v>
      </c>
      <c r="E365" s="44">
        <v>0</v>
      </c>
      <c r="F365" s="44">
        <v>1293053.58</v>
      </c>
    </row>
    <row r="366" spans="1:6" outlineLevel="1" x14ac:dyDescent="0.2">
      <c r="A366" s="18">
        <f>'BG n-2'!A366</f>
        <v>4381</v>
      </c>
      <c r="B366" s="19" t="str">
        <f>'BG n-2'!B366</f>
        <v>Terrenos e recursos naturais</v>
      </c>
      <c r="C366" s="89">
        <v>0</v>
      </c>
      <c r="D366" s="89">
        <v>0</v>
      </c>
      <c r="E366" s="89">
        <v>0</v>
      </c>
      <c r="F366" s="44">
        <v>0</v>
      </c>
    </row>
    <row r="367" spans="1:6" outlineLevel="1" x14ac:dyDescent="0.2">
      <c r="A367" s="18">
        <f>'BG n-2'!A367</f>
        <v>4382</v>
      </c>
      <c r="B367" s="19" t="str">
        <f>'BG n-2'!B367</f>
        <v>Edifícios e outras construções</v>
      </c>
      <c r="C367" s="89">
        <v>0</v>
      </c>
      <c r="D367" s="89">
        <v>316850.57</v>
      </c>
      <c r="E367" s="89">
        <v>0</v>
      </c>
      <c r="F367" s="44">
        <v>316850.57</v>
      </c>
    </row>
    <row r="368" spans="1:6" outlineLevel="1" x14ac:dyDescent="0.2">
      <c r="A368" s="18">
        <f>'BG n-2'!A368</f>
        <v>4383</v>
      </c>
      <c r="B368" s="19" t="str">
        <f>'BG n-2'!B368</f>
        <v>Equipamento básico</v>
      </c>
      <c r="C368" s="89">
        <v>3922.41</v>
      </c>
      <c r="D368" s="89">
        <v>394179.7</v>
      </c>
      <c r="E368" s="89">
        <v>0</v>
      </c>
      <c r="F368" s="44">
        <v>390257.29000000004</v>
      </c>
    </row>
    <row r="369" spans="1:6" outlineLevel="1" x14ac:dyDescent="0.2">
      <c r="A369" s="18">
        <f>'BG n-2'!A369</f>
        <v>4384</v>
      </c>
      <c r="B369" s="19" t="str">
        <f>'BG n-2'!B369</f>
        <v>Equipamento de transporte</v>
      </c>
      <c r="C369" s="89">
        <v>86127.05</v>
      </c>
      <c r="D369" s="89">
        <v>252233.41</v>
      </c>
      <c r="E369" s="89">
        <v>0</v>
      </c>
      <c r="F369" s="44">
        <v>166106.35999999999</v>
      </c>
    </row>
    <row r="370" spans="1:6" outlineLevel="1" x14ac:dyDescent="0.2">
      <c r="A370" s="18">
        <f>'BG n-2'!A370</f>
        <v>4385</v>
      </c>
      <c r="B370" s="19" t="str">
        <f>'BG n-2'!B370</f>
        <v>Equipamento administrativo</v>
      </c>
      <c r="C370" s="89">
        <v>5945.05</v>
      </c>
      <c r="D370" s="89">
        <v>332684.40999999997</v>
      </c>
      <c r="E370" s="89">
        <v>0</v>
      </c>
      <c r="F370" s="44">
        <v>326739.36</v>
      </c>
    </row>
    <row r="371" spans="1:6" outlineLevel="1" x14ac:dyDescent="0.2">
      <c r="A371" s="18">
        <f>'BG n-2'!A371</f>
        <v>4386</v>
      </c>
      <c r="B371" s="19" t="str">
        <f>'BG n-2'!B371</f>
        <v>Equipamentos biológicos</v>
      </c>
      <c r="C371" s="89">
        <v>0</v>
      </c>
      <c r="D371" s="89">
        <v>0</v>
      </c>
      <c r="E371" s="89">
        <v>0</v>
      </c>
      <c r="F371" s="44">
        <v>0</v>
      </c>
    </row>
    <row r="372" spans="1:6" outlineLevel="1" x14ac:dyDescent="0.2">
      <c r="A372" s="18">
        <f>'BG n-2'!A372</f>
        <v>4387</v>
      </c>
      <c r="B372" s="19" t="str">
        <f>'BG n-2'!B372</f>
        <v>Outros activos fixos tangíveis</v>
      </c>
      <c r="C372" s="89">
        <v>7950</v>
      </c>
      <c r="D372" s="89">
        <v>101050</v>
      </c>
      <c r="E372" s="89">
        <v>0</v>
      </c>
      <c r="F372" s="44">
        <v>93100</v>
      </c>
    </row>
    <row r="373" spans="1:6" outlineLevel="1" x14ac:dyDescent="0.2">
      <c r="A373" s="17">
        <f>'BG n-2'!A373</f>
        <v>439</v>
      </c>
      <c r="B373" s="15" t="str">
        <f>'BG n-2'!B373</f>
        <v>Perdas por imparidade acumuladas</v>
      </c>
      <c r="C373" s="44">
        <v>0</v>
      </c>
      <c r="D373" s="44">
        <v>0</v>
      </c>
      <c r="E373" s="44">
        <v>0</v>
      </c>
      <c r="F373" s="44">
        <v>0</v>
      </c>
    </row>
    <row r="374" spans="1:6" outlineLevel="1" x14ac:dyDescent="0.2">
      <c r="A374" s="18">
        <f>'BG n-2'!A374</f>
        <v>4391</v>
      </c>
      <c r="B374" s="19" t="str">
        <f>'BG n-2'!B374</f>
        <v>Terrenos e recursos naturais</v>
      </c>
      <c r="C374" s="89">
        <v>0</v>
      </c>
      <c r="D374" s="89">
        <v>0</v>
      </c>
      <c r="E374" s="89">
        <v>0</v>
      </c>
      <c r="F374" s="44">
        <v>0</v>
      </c>
    </row>
    <row r="375" spans="1:6" outlineLevel="1" x14ac:dyDescent="0.2">
      <c r="A375" s="18">
        <f>'BG n-2'!A375</f>
        <v>4392</v>
      </c>
      <c r="B375" s="19" t="str">
        <f>'BG n-2'!B375</f>
        <v>Edifícios e outras construções</v>
      </c>
      <c r="C375" s="89">
        <v>0</v>
      </c>
      <c r="D375" s="89">
        <v>0</v>
      </c>
      <c r="E375" s="89">
        <v>0</v>
      </c>
      <c r="F375" s="44">
        <v>0</v>
      </c>
    </row>
    <row r="376" spans="1:6" outlineLevel="1" x14ac:dyDescent="0.2">
      <c r="A376" s="18">
        <f>'BG n-2'!A376</f>
        <v>4393</v>
      </c>
      <c r="B376" s="19" t="str">
        <f>'BG n-2'!B376</f>
        <v>Equipamento básico</v>
      </c>
      <c r="C376" s="89">
        <v>0</v>
      </c>
      <c r="D376" s="89">
        <v>0</v>
      </c>
      <c r="E376" s="89">
        <v>0</v>
      </c>
      <c r="F376" s="44">
        <v>0</v>
      </c>
    </row>
    <row r="377" spans="1:6" outlineLevel="1" x14ac:dyDescent="0.2">
      <c r="A377" s="18">
        <f>'BG n-2'!A377</f>
        <v>4394</v>
      </c>
      <c r="B377" s="19" t="str">
        <f>'BG n-2'!B377</f>
        <v>Equipamento de transporte</v>
      </c>
      <c r="C377" s="89">
        <v>0</v>
      </c>
      <c r="D377" s="89">
        <v>0</v>
      </c>
      <c r="E377" s="89">
        <v>0</v>
      </c>
      <c r="F377" s="44">
        <v>0</v>
      </c>
    </row>
    <row r="378" spans="1:6" outlineLevel="1" x14ac:dyDescent="0.2">
      <c r="A378" s="18">
        <f>'BG n-2'!A378</f>
        <v>4395</v>
      </c>
      <c r="B378" s="19" t="str">
        <f>'BG n-2'!B378</f>
        <v>Equipamento administrativo</v>
      </c>
      <c r="C378" s="89">
        <v>0</v>
      </c>
      <c r="D378" s="89">
        <v>0</v>
      </c>
      <c r="E378" s="89">
        <v>0</v>
      </c>
      <c r="F378" s="44">
        <v>0</v>
      </c>
    </row>
    <row r="379" spans="1:6" outlineLevel="1" x14ac:dyDescent="0.2">
      <c r="A379" s="18">
        <f>'BG n-2'!A379</f>
        <v>4396</v>
      </c>
      <c r="B379" s="19" t="str">
        <f>'BG n-2'!B379</f>
        <v>Equipamentos biológicos</v>
      </c>
      <c r="C379" s="89">
        <v>0</v>
      </c>
      <c r="D379" s="89">
        <v>0</v>
      </c>
      <c r="E379" s="89">
        <v>0</v>
      </c>
      <c r="F379" s="44">
        <v>0</v>
      </c>
    </row>
    <row r="380" spans="1:6" outlineLevel="1" x14ac:dyDescent="0.2">
      <c r="A380" s="18">
        <f>'BG n-2'!A380</f>
        <v>4397</v>
      </c>
      <c r="B380" s="19" t="str">
        <f>'BG n-2'!B380</f>
        <v>Outros activos fixos tangíveis</v>
      </c>
      <c r="C380" s="89">
        <v>0</v>
      </c>
      <c r="D380" s="89">
        <v>0</v>
      </c>
      <c r="E380" s="89">
        <v>0</v>
      </c>
      <c r="F380" s="44">
        <v>0</v>
      </c>
    </row>
    <row r="381" spans="1:6" x14ac:dyDescent="0.2">
      <c r="A381" s="16">
        <f>'BG n-2'!A381</f>
        <v>44</v>
      </c>
      <c r="B381" s="12" t="str">
        <f>'BG n-2'!B381</f>
        <v>Activos intangíveis</v>
      </c>
      <c r="C381" s="44">
        <v>77730.649999999994</v>
      </c>
      <c r="D381" s="44">
        <v>0</v>
      </c>
      <c r="E381" s="44">
        <v>77730.649999999994</v>
      </c>
      <c r="F381" s="44">
        <v>0</v>
      </c>
    </row>
    <row r="382" spans="1:6" outlineLevel="1" x14ac:dyDescent="0.2">
      <c r="A382" s="17">
        <f>'BG n-2'!A382</f>
        <v>441</v>
      </c>
      <c r="B382" s="22" t="str">
        <f>'BG n-2'!B382</f>
        <v>Goodwill</v>
      </c>
      <c r="C382" s="89">
        <v>77730.649999999994</v>
      </c>
      <c r="D382" s="89">
        <v>0</v>
      </c>
      <c r="E382" s="44">
        <v>77730.649999999994</v>
      </c>
      <c r="F382" s="89">
        <v>0</v>
      </c>
    </row>
    <row r="383" spans="1:6" outlineLevel="1" x14ac:dyDescent="0.2">
      <c r="A383" s="17">
        <f>'BG n-2'!A383</f>
        <v>442</v>
      </c>
      <c r="B383" s="15" t="str">
        <f>'BG n-2'!B383</f>
        <v>Projectos de desenvolvimento</v>
      </c>
      <c r="C383" s="89">
        <v>0</v>
      </c>
      <c r="D383" s="89">
        <v>0</v>
      </c>
      <c r="E383" s="44">
        <v>0</v>
      </c>
      <c r="F383" s="89">
        <v>0</v>
      </c>
    </row>
    <row r="384" spans="1:6" outlineLevel="1" x14ac:dyDescent="0.2">
      <c r="A384" s="17">
        <f>'BG n-2'!A384</f>
        <v>443</v>
      </c>
      <c r="B384" s="15" t="str">
        <f>'BG n-2'!B384</f>
        <v>Programas de computador</v>
      </c>
      <c r="C384" s="89">
        <v>0</v>
      </c>
      <c r="D384" s="89">
        <v>0</v>
      </c>
      <c r="E384" s="44">
        <v>0</v>
      </c>
      <c r="F384" s="89">
        <v>0</v>
      </c>
    </row>
    <row r="385" spans="1:6" outlineLevel="1" x14ac:dyDescent="0.2">
      <c r="A385" s="17">
        <f>'BG n-2'!A385</f>
        <v>444</v>
      </c>
      <c r="B385" s="15" t="str">
        <f>'BG n-2'!B385</f>
        <v>Propriedade industrial</v>
      </c>
      <c r="C385" s="89">
        <v>0</v>
      </c>
      <c r="D385" s="89">
        <v>0</v>
      </c>
      <c r="E385" s="44">
        <v>0</v>
      </c>
      <c r="F385" s="89">
        <v>0</v>
      </c>
    </row>
    <row r="386" spans="1:6" outlineLevel="1" x14ac:dyDescent="0.2">
      <c r="A386" s="17">
        <f>'BG n-2'!A386</f>
        <v>446</v>
      </c>
      <c r="B386" s="15" t="str">
        <f>'BG n-2'!B386</f>
        <v>Outros activos intangíveis</v>
      </c>
      <c r="C386" s="89">
        <v>0</v>
      </c>
      <c r="D386" s="89">
        <v>0</v>
      </c>
      <c r="E386" s="44">
        <v>0</v>
      </c>
      <c r="F386" s="89">
        <v>0</v>
      </c>
    </row>
    <row r="387" spans="1:6" outlineLevel="1" x14ac:dyDescent="0.2">
      <c r="A387" s="17">
        <f>'BG n-2'!A387</f>
        <v>448</v>
      </c>
      <c r="B387" s="15" t="str">
        <f>'BG n-2'!B387</f>
        <v>Amortizações acumuladas</v>
      </c>
      <c r="C387" s="44">
        <v>0</v>
      </c>
      <c r="D387" s="44">
        <v>0</v>
      </c>
      <c r="E387" s="44">
        <v>0</v>
      </c>
      <c r="F387" s="44">
        <v>0</v>
      </c>
    </row>
    <row r="388" spans="1:6" outlineLevel="1" x14ac:dyDescent="0.2">
      <c r="A388" s="18">
        <f>'BG n-2'!A388</f>
        <v>4481</v>
      </c>
      <c r="B388" s="337" t="str">
        <f>'BG n-2'!B388</f>
        <v>Goodwill</v>
      </c>
      <c r="C388" s="89">
        <v>0</v>
      </c>
      <c r="D388" s="89">
        <v>0</v>
      </c>
      <c r="E388" s="89">
        <v>0</v>
      </c>
      <c r="F388" s="44">
        <v>0</v>
      </c>
    </row>
    <row r="389" spans="1:6" outlineLevel="1" x14ac:dyDescent="0.2">
      <c r="A389" s="18">
        <f>'BG n-2'!A389</f>
        <v>4482</v>
      </c>
      <c r="B389" s="19" t="str">
        <f>'BG n-2'!B389</f>
        <v>Projectos de desenvolvimento</v>
      </c>
      <c r="C389" s="89">
        <v>0</v>
      </c>
      <c r="D389" s="89">
        <v>0</v>
      </c>
      <c r="E389" s="89">
        <v>0</v>
      </c>
      <c r="F389" s="44">
        <v>0</v>
      </c>
    </row>
    <row r="390" spans="1:6" outlineLevel="1" x14ac:dyDescent="0.2">
      <c r="A390" s="18">
        <f>'BG n-2'!A390</f>
        <v>4483</v>
      </c>
      <c r="B390" s="19" t="str">
        <f>'BG n-2'!B390</f>
        <v>Programas de computador</v>
      </c>
      <c r="C390" s="89">
        <v>0</v>
      </c>
      <c r="D390" s="89">
        <v>0</v>
      </c>
      <c r="E390" s="89">
        <v>0</v>
      </c>
      <c r="F390" s="44">
        <v>0</v>
      </c>
    </row>
    <row r="391" spans="1:6" outlineLevel="1" x14ac:dyDescent="0.2">
      <c r="A391" s="18">
        <f>'BG n-2'!A391</f>
        <v>4484</v>
      </c>
      <c r="B391" s="19" t="str">
        <f>'BG n-2'!B391</f>
        <v>Propriedade industrial</v>
      </c>
      <c r="C391" s="89">
        <v>0</v>
      </c>
      <c r="D391" s="89">
        <v>0</v>
      </c>
      <c r="E391" s="89">
        <v>0</v>
      </c>
      <c r="F391" s="44">
        <v>0</v>
      </c>
    </row>
    <row r="392" spans="1:6" outlineLevel="1" x14ac:dyDescent="0.2">
      <c r="A392" s="18">
        <f>'BG n-2'!A392</f>
        <v>4486</v>
      </c>
      <c r="B392" s="19" t="str">
        <f>'BG n-2'!B392</f>
        <v>Outros activos intangíveis</v>
      </c>
      <c r="C392" s="89">
        <v>0</v>
      </c>
      <c r="D392" s="89">
        <v>0</v>
      </c>
      <c r="E392" s="89">
        <v>0</v>
      </c>
      <c r="F392" s="44">
        <v>0</v>
      </c>
    </row>
    <row r="393" spans="1:6" outlineLevel="1" x14ac:dyDescent="0.2">
      <c r="A393" s="17">
        <f>'BG n-2'!A393</f>
        <v>449</v>
      </c>
      <c r="B393" s="15" t="str">
        <f>'BG n-2'!B393</f>
        <v>Perdas por imparidade acumuladas</v>
      </c>
      <c r="C393" s="44">
        <v>0</v>
      </c>
      <c r="D393" s="44">
        <v>0</v>
      </c>
      <c r="E393" s="44">
        <v>0</v>
      </c>
      <c r="F393" s="44">
        <v>0</v>
      </c>
    </row>
    <row r="394" spans="1:6" outlineLevel="1" x14ac:dyDescent="0.2">
      <c r="A394" s="18">
        <f>'BG n-2'!A394</f>
        <v>4491</v>
      </c>
      <c r="B394" s="337" t="str">
        <f>'BG n-2'!B394</f>
        <v>Goodwill</v>
      </c>
      <c r="C394" s="89">
        <v>0</v>
      </c>
      <c r="D394" s="89">
        <v>0</v>
      </c>
      <c r="E394" s="89">
        <v>0</v>
      </c>
      <c r="F394" s="44">
        <v>0</v>
      </c>
    </row>
    <row r="395" spans="1:6" outlineLevel="1" x14ac:dyDescent="0.2">
      <c r="A395" s="18">
        <f>'BG n-2'!A395</f>
        <v>4492</v>
      </c>
      <c r="B395" s="19" t="str">
        <f>'BG n-2'!B395</f>
        <v>Projectos de desenvolvimento</v>
      </c>
      <c r="C395" s="89">
        <v>0</v>
      </c>
      <c r="D395" s="89">
        <v>0</v>
      </c>
      <c r="E395" s="89">
        <v>0</v>
      </c>
      <c r="F395" s="44">
        <v>0</v>
      </c>
    </row>
    <row r="396" spans="1:6" outlineLevel="1" x14ac:dyDescent="0.2">
      <c r="A396" s="18">
        <f>'BG n-2'!A396</f>
        <v>4493</v>
      </c>
      <c r="B396" s="19" t="str">
        <f>'BG n-2'!B396</f>
        <v>Programas de computador</v>
      </c>
      <c r="C396" s="89">
        <v>0</v>
      </c>
      <c r="D396" s="89">
        <v>0</v>
      </c>
      <c r="E396" s="89">
        <v>0</v>
      </c>
      <c r="F396" s="44">
        <v>0</v>
      </c>
    </row>
    <row r="397" spans="1:6" outlineLevel="1" x14ac:dyDescent="0.2">
      <c r="A397" s="18">
        <f>'BG n-2'!A397</f>
        <v>4494</v>
      </c>
      <c r="B397" s="19" t="str">
        <f>'BG n-2'!B397</f>
        <v>Propriedade industrial</v>
      </c>
      <c r="C397" s="89">
        <v>0</v>
      </c>
      <c r="D397" s="89">
        <v>0</v>
      </c>
      <c r="E397" s="89">
        <v>0</v>
      </c>
      <c r="F397" s="44">
        <v>0</v>
      </c>
    </row>
    <row r="398" spans="1:6" outlineLevel="1" x14ac:dyDescent="0.2">
      <c r="A398" s="18">
        <f>'BG n-2'!A398</f>
        <v>4496</v>
      </c>
      <c r="B398" s="19" t="str">
        <f>'BG n-2'!B398</f>
        <v>Outros activos intangíveis</v>
      </c>
      <c r="C398" s="89">
        <v>0</v>
      </c>
      <c r="D398" s="89">
        <v>0</v>
      </c>
      <c r="E398" s="89">
        <v>0</v>
      </c>
      <c r="F398" s="44">
        <v>0</v>
      </c>
    </row>
    <row r="399" spans="1:6" x14ac:dyDescent="0.2">
      <c r="A399" s="16">
        <f>'BG n-2'!A399</f>
        <v>45</v>
      </c>
      <c r="B399" s="12" t="str">
        <f>'BG n-2'!B399</f>
        <v>Investimentos em curso</v>
      </c>
      <c r="C399" s="44">
        <v>105229.71</v>
      </c>
      <c r="D399" s="44">
        <v>0</v>
      </c>
      <c r="E399" s="44">
        <v>105229.71</v>
      </c>
      <c r="F399" s="44">
        <v>0</v>
      </c>
    </row>
    <row r="400" spans="1:6" outlineLevel="1" x14ac:dyDescent="0.2">
      <c r="A400" s="17">
        <f>'BG n-2'!A400</f>
        <v>451</v>
      </c>
      <c r="B400" s="15" t="str">
        <f>'BG n-2'!B400</f>
        <v>Investimentos financeiros em curso</v>
      </c>
      <c r="C400" s="89">
        <v>0</v>
      </c>
      <c r="D400" s="89">
        <v>0</v>
      </c>
      <c r="E400" s="44">
        <v>0</v>
      </c>
      <c r="F400" s="89">
        <v>0</v>
      </c>
    </row>
    <row r="401" spans="1:6" outlineLevel="1" x14ac:dyDescent="0.2">
      <c r="A401" s="17">
        <f>'BG n-2'!A401</f>
        <v>452</v>
      </c>
      <c r="B401" s="15" t="str">
        <f>'BG n-2'!B401</f>
        <v>Propriedades de investimento em curso</v>
      </c>
      <c r="C401" s="89">
        <v>0</v>
      </c>
      <c r="D401" s="89">
        <v>0</v>
      </c>
      <c r="E401" s="44">
        <v>0</v>
      </c>
      <c r="F401" s="89">
        <v>0</v>
      </c>
    </row>
    <row r="402" spans="1:6" outlineLevel="1" x14ac:dyDescent="0.2">
      <c r="A402" s="17">
        <f>'BG n-2'!A402</f>
        <v>453</v>
      </c>
      <c r="B402" s="15" t="str">
        <f>'BG n-2'!B402</f>
        <v>Activos fixos tangíveis em curso</v>
      </c>
      <c r="C402" s="89">
        <v>85229.71</v>
      </c>
      <c r="D402" s="89">
        <v>0</v>
      </c>
      <c r="E402" s="44">
        <v>85229.71</v>
      </c>
      <c r="F402" s="89">
        <v>0</v>
      </c>
    </row>
    <row r="403" spans="1:6" outlineLevel="1" x14ac:dyDescent="0.2">
      <c r="A403" s="17">
        <f>'BG n-2'!A403</f>
        <v>454</v>
      </c>
      <c r="B403" s="15" t="str">
        <f>'BG n-2'!B403</f>
        <v>Activos intangíveis em curso</v>
      </c>
      <c r="C403" s="89">
        <v>0</v>
      </c>
      <c r="D403" s="89">
        <v>0</v>
      </c>
      <c r="E403" s="44">
        <v>0</v>
      </c>
      <c r="F403" s="89">
        <v>0</v>
      </c>
    </row>
    <row r="404" spans="1:6" outlineLevel="1" x14ac:dyDescent="0.2">
      <c r="A404" s="17">
        <f>'BG n-2'!A404</f>
        <v>455</v>
      </c>
      <c r="B404" s="15" t="str">
        <f>'BG n-2'!B404</f>
        <v>Adiantamentos por conta de investimentos</v>
      </c>
      <c r="C404" s="44">
        <v>20000</v>
      </c>
      <c r="D404" s="44">
        <v>0</v>
      </c>
      <c r="E404" s="44">
        <v>20000</v>
      </c>
      <c r="F404" s="44">
        <v>0</v>
      </c>
    </row>
    <row r="405" spans="1:6" outlineLevel="1" x14ac:dyDescent="0.2">
      <c r="A405" s="18">
        <f>'BG n-2'!A405</f>
        <v>4551</v>
      </c>
      <c r="B405" s="19" t="str">
        <f>'BG n-2'!B405</f>
        <v>Investimentos financeiros em curso</v>
      </c>
      <c r="C405" s="89">
        <v>0</v>
      </c>
      <c r="D405" s="89">
        <v>0</v>
      </c>
      <c r="E405" s="44">
        <v>0</v>
      </c>
      <c r="F405" s="89">
        <v>0</v>
      </c>
    </row>
    <row r="406" spans="1:6" outlineLevel="1" x14ac:dyDescent="0.2">
      <c r="A406" s="18">
        <f>'BG n-2'!A406</f>
        <v>4552</v>
      </c>
      <c r="B406" s="19" t="str">
        <f>'BG n-2'!B406</f>
        <v>Propriedades de investimento em curso</v>
      </c>
      <c r="C406" s="89">
        <v>0</v>
      </c>
      <c r="D406" s="89">
        <v>0</v>
      </c>
      <c r="E406" s="44">
        <v>0</v>
      </c>
      <c r="F406" s="89">
        <v>0</v>
      </c>
    </row>
    <row r="407" spans="1:6" outlineLevel="1" x14ac:dyDescent="0.2">
      <c r="A407" s="18">
        <f>'BG n-2'!A407</f>
        <v>4553</v>
      </c>
      <c r="B407" s="19" t="str">
        <f>'BG n-2'!B407</f>
        <v>Activos fixos tangíveis em curso</v>
      </c>
      <c r="C407" s="89">
        <v>20000</v>
      </c>
      <c r="D407" s="89">
        <v>0</v>
      </c>
      <c r="E407" s="44">
        <v>20000</v>
      </c>
      <c r="F407" s="89">
        <v>0</v>
      </c>
    </row>
    <row r="408" spans="1:6" outlineLevel="1" x14ac:dyDescent="0.2">
      <c r="A408" s="18">
        <f>'BG n-2'!A408</f>
        <v>4554</v>
      </c>
      <c r="B408" s="19" t="str">
        <f>'BG n-2'!B408</f>
        <v>Activos intangíveis em curso</v>
      </c>
      <c r="C408" s="89">
        <v>0</v>
      </c>
      <c r="D408" s="89">
        <v>0</v>
      </c>
      <c r="E408" s="44">
        <v>0</v>
      </c>
      <c r="F408" s="89">
        <v>0</v>
      </c>
    </row>
    <row r="409" spans="1:6" outlineLevel="1" x14ac:dyDescent="0.2">
      <c r="A409" s="17">
        <f>'BG n-2'!A409</f>
        <v>459</v>
      </c>
      <c r="B409" s="15" t="str">
        <f>'BG n-2'!B409</f>
        <v>Perdas por imparidade acumuladas</v>
      </c>
      <c r="C409" s="44">
        <v>0</v>
      </c>
      <c r="D409" s="44">
        <v>0</v>
      </c>
      <c r="E409" s="44">
        <v>0</v>
      </c>
      <c r="F409" s="44">
        <v>0</v>
      </c>
    </row>
    <row r="410" spans="1:6" outlineLevel="1" x14ac:dyDescent="0.2">
      <c r="A410" s="18">
        <f>'BG n-2'!A410</f>
        <v>4591</v>
      </c>
      <c r="B410" s="19" t="str">
        <f>'BG n-2'!B410</f>
        <v>Investimentos financeiros em curso</v>
      </c>
      <c r="C410" s="89">
        <v>0</v>
      </c>
      <c r="D410" s="89">
        <v>0</v>
      </c>
      <c r="E410" s="89">
        <v>0</v>
      </c>
      <c r="F410" s="44">
        <v>0</v>
      </c>
    </row>
    <row r="411" spans="1:6" outlineLevel="1" x14ac:dyDescent="0.2">
      <c r="A411" s="18">
        <f>'BG n-2'!A411</f>
        <v>4592</v>
      </c>
      <c r="B411" s="19" t="str">
        <f>'BG n-2'!B411</f>
        <v>Propriedades de investimento em curso</v>
      </c>
      <c r="C411" s="89">
        <v>0</v>
      </c>
      <c r="D411" s="89">
        <v>0</v>
      </c>
      <c r="E411" s="89">
        <v>0</v>
      </c>
      <c r="F411" s="44">
        <v>0</v>
      </c>
    </row>
    <row r="412" spans="1:6" outlineLevel="1" x14ac:dyDescent="0.2">
      <c r="A412" s="18">
        <f>'BG n-2'!A412</f>
        <v>4593</v>
      </c>
      <c r="B412" s="19" t="str">
        <f>'BG n-2'!B412</f>
        <v>Activos fixos tangíveis em curso</v>
      </c>
      <c r="C412" s="89">
        <v>0</v>
      </c>
      <c r="D412" s="89">
        <v>0</v>
      </c>
      <c r="E412" s="89">
        <v>0</v>
      </c>
      <c r="F412" s="44">
        <v>0</v>
      </c>
    </row>
    <row r="413" spans="1:6" outlineLevel="1" x14ac:dyDescent="0.2">
      <c r="A413" s="18">
        <f>'BG n-2'!A413</f>
        <v>4594</v>
      </c>
      <c r="B413" s="19" t="str">
        <f>'BG n-2'!B413</f>
        <v>Activos intangíveis em curso</v>
      </c>
      <c r="C413" s="89">
        <v>0</v>
      </c>
      <c r="D413" s="89">
        <v>0</v>
      </c>
      <c r="E413" s="89">
        <v>0</v>
      </c>
      <c r="F413" s="44">
        <v>0</v>
      </c>
    </row>
    <row r="414" spans="1:6" x14ac:dyDescent="0.2">
      <c r="A414" s="16">
        <f>'BG n-2'!A414</f>
        <v>46</v>
      </c>
      <c r="B414" s="12" t="str">
        <f>'BG n-2'!B414</f>
        <v>Activos não correntes detidos para venda</v>
      </c>
      <c r="C414" s="44">
        <v>0</v>
      </c>
      <c r="D414" s="44">
        <v>0</v>
      </c>
      <c r="E414" s="44">
        <v>0</v>
      </c>
      <c r="F414" s="44">
        <v>0</v>
      </c>
    </row>
    <row r="415" spans="1:6" outlineLevel="1" x14ac:dyDescent="0.2">
      <c r="A415" s="17">
        <f>'BG n-2'!A415</f>
        <v>461</v>
      </c>
      <c r="B415" s="15" t="str">
        <f>'BG n-2'!B415</f>
        <v>Activo não corrente detido para venda A</v>
      </c>
      <c r="C415" s="89">
        <v>0</v>
      </c>
      <c r="D415" s="89">
        <v>0</v>
      </c>
      <c r="E415" s="44">
        <v>0</v>
      </c>
      <c r="F415" s="89">
        <v>0</v>
      </c>
    </row>
    <row r="416" spans="1:6" outlineLevel="1" x14ac:dyDescent="0.2">
      <c r="A416" s="17">
        <f>'BG n-2'!A416</f>
        <v>462</v>
      </c>
      <c r="B416" s="15" t="str">
        <f>'BG n-2'!B416</f>
        <v>Activo não corrente detido para venda B</v>
      </c>
      <c r="C416" s="89">
        <v>0</v>
      </c>
      <c r="D416" s="89">
        <v>0</v>
      </c>
      <c r="E416" s="44">
        <v>0</v>
      </c>
      <c r="F416" s="89">
        <v>0</v>
      </c>
    </row>
    <row r="417" spans="1:6" outlineLevel="1" x14ac:dyDescent="0.2">
      <c r="A417" s="17">
        <f>'BG n-2'!A417</f>
        <v>463</v>
      </c>
      <c r="B417" s="15" t="str">
        <f>'BG n-2'!B417</f>
        <v>Activo não corrente detido para venda C</v>
      </c>
      <c r="C417" s="89">
        <v>0</v>
      </c>
      <c r="D417" s="89">
        <v>0</v>
      </c>
      <c r="E417" s="44">
        <v>0</v>
      </c>
      <c r="F417" s="89">
        <v>0</v>
      </c>
    </row>
    <row r="418" spans="1:6" outlineLevel="1" x14ac:dyDescent="0.2">
      <c r="A418" s="17">
        <f>'BG n-2'!A418</f>
        <v>464</v>
      </c>
      <c r="B418" s="15" t="str">
        <f>'BG n-2'!B418</f>
        <v>Activo não corrente detido para venda D</v>
      </c>
      <c r="C418" s="89">
        <v>0</v>
      </c>
      <c r="D418" s="89">
        <v>0</v>
      </c>
      <c r="E418" s="44">
        <v>0</v>
      </c>
      <c r="F418" s="89">
        <v>0</v>
      </c>
    </row>
    <row r="419" spans="1:6" outlineLevel="1" x14ac:dyDescent="0.2">
      <c r="A419" s="17">
        <f>'BG n-2'!A419</f>
        <v>465</v>
      </c>
      <c r="B419" s="15" t="str">
        <f>'BG n-2'!B419</f>
        <v>Activo não corrente detido para venda E</v>
      </c>
      <c r="C419" s="89">
        <v>0</v>
      </c>
      <c r="D419" s="89">
        <v>0</v>
      </c>
      <c r="E419" s="44">
        <v>0</v>
      </c>
      <c r="F419" s="89">
        <v>0</v>
      </c>
    </row>
    <row r="420" spans="1:6" outlineLevel="1" x14ac:dyDescent="0.2">
      <c r="A420" s="17">
        <f>'BG n-2'!A420</f>
        <v>466</v>
      </c>
      <c r="B420" s="15" t="str">
        <f>'BG n-2'!B420</f>
        <v>Activo não corrente detido para venda F</v>
      </c>
      <c r="C420" s="89">
        <v>0</v>
      </c>
      <c r="D420" s="89">
        <v>0</v>
      </c>
      <c r="E420" s="44">
        <v>0</v>
      </c>
      <c r="F420" s="89">
        <v>0</v>
      </c>
    </row>
    <row r="421" spans="1:6" outlineLevel="1" x14ac:dyDescent="0.2">
      <c r="A421" s="17">
        <f>'BG n-2'!A421</f>
        <v>467</v>
      </c>
      <c r="B421" s="15" t="str">
        <f>'BG n-2'!B421</f>
        <v>Activo não corrente detido para venda G</v>
      </c>
      <c r="C421" s="89">
        <v>0</v>
      </c>
      <c r="D421" s="89">
        <v>0</v>
      </c>
      <c r="E421" s="44">
        <v>0</v>
      </c>
      <c r="F421" s="89">
        <v>0</v>
      </c>
    </row>
    <row r="422" spans="1:6" outlineLevel="1" x14ac:dyDescent="0.2">
      <c r="A422" s="17">
        <f>'BG n-2'!A422</f>
        <v>468</v>
      </c>
      <c r="B422" s="15" t="str">
        <f>'BG n-2'!B422</f>
        <v>Activo não corrente detido para venda H</v>
      </c>
      <c r="C422" s="89">
        <v>0</v>
      </c>
      <c r="D422" s="89">
        <v>0</v>
      </c>
      <c r="E422" s="44">
        <v>0</v>
      </c>
      <c r="F422" s="89">
        <v>0</v>
      </c>
    </row>
    <row r="423" spans="1:6" outlineLevel="1" x14ac:dyDescent="0.2">
      <c r="A423" s="17">
        <f>'BG n-2'!A423</f>
        <v>469</v>
      </c>
      <c r="B423" s="15" t="str">
        <f>'BG n-2'!B423</f>
        <v>Perdas por imparidade acumuladas</v>
      </c>
      <c r="C423" s="89">
        <v>0</v>
      </c>
      <c r="D423" s="89">
        <v>0</v>
      </c>
      <c r="E423" s="89">
        <v>0</v>
      </c>
      <c r="F423" s="44">
        <v>0</v>
      </c>
    </row>
    <row r="424" spans="1:6" outlineLevel="1" x14ac:dyDescent="0.2">
      <c r="A424" s="6"/>
      <c r="B424" s="6"/>
      <c r="C424" s="90"/>
      <c r="D424" s="90"/>
      <c r="E424" s="90"/>
      <c r="F424" s="90"/>
    </row>
    <row r="425" spans="1:6" x14ac:dyDescent="0.2">
      <c r="A425" s="6"/>
      <c r="B425" s="645" t="s">
        <v>32</v>
      </c>
      <c r="C425" s="269">
        <v>6752316.2400000002</v>
      </c>
      <c r="D425" s="269">
        <v>2747704.01</v>
      </c>
      <c r="E425" s="269">
        <v>5306788.3600000003</v>
      </c>
      <c r="F425" s="269">
        <v>1302176.1300000001</v>
      </c>
    </row>
    <row r="426" spans="1:6" x14ac:dyDescent="0.2">
      <c r="A426" s="16">
        <f>'BG n-2'!A426</f>
        <v>5</v>
      </c>
      <c r="B426" s="12" t="str">
        <f>'BG n-2'!B426</f>
        <v>CAPITAL, RESERVAS E RESULTADOS TRANSITADOS</v>
      </c>
      <c r="C426" s="44"/>
      <c r="D426" s="44"/>
      <c r="E426" s="44"/>
      <c r="F426" s="44"/>
    </row>
    <row r="427" spans="1:6" x14ac:dyDescent="0.2">
      <c r="A427" s="16">
        <f>'BG n-2'!A427</f>
        <v>51</v>
      </c>
      <c r="B427" s="12" t="str">
        <f>'BG n-2'!B427</f>
        <v>Capital Subscrito</v>
      </c>
      <c r="C427" s="89">
        <v>0</v>
      </c>
      <c r="D427" s="89">
        <v>625000</v>
      </c>
      <c r="E427" s="89">
        <v>0</v>
      </c>
      <c r="F427" s="44">
        <v>625000</v>
      </c>
    </row>
    <row r="428" spans="1:6" x14ac:dyDescent="0.2">
      <c r="A428" s="16">
        <f>'BG n-2'!A428</f>
        <v>52</v>
      </c>
      <c r="B428" s="12" t="str">
        <f>'BG n-2'!B428</f>
        <v>Acções (quotas) próprias</v>
      </c>
      <c r="C428" s="44">
        <v>0</v>
      </c>
      <c r="D428" s="44">
        <v>0</v>
      </c>
      <c r="E428" s="44">
        <v>0</v>
      </c>
      <c r="F428" s="44">
        <v>0</v>
      </c>
    </row>
    <row r="429" spans="1:6" outlineLevel="1" x14ac:dyDescent="0.2">
      <c r="A429" s="17">
        <f>'BG n-2'!A429</f>
        <v>521</v>
      </c>
      <c r="B429" s="15" t="str">
        <f>'BG n-2'!B429</f>
        <v>Valor nominal</v>
      </c>
      <c r="C429" s="89">
        <v>0</v>
      </c>
      <c r="D429" s="89">
        <v>0</v>
      </c>
      <c r="E429" s="89">
        <v>0</v>
      </c>
      <c r="F429" s="44">
        <v>0</v>
      </c>
    </row>
    <row r="430" spans="1:6" outlineLevel="1" x14ac:dyDescent="0.2">
      <c r="A430" s="17">
        <f>'BG n-2'!A430</f>
        <v>522</v>
      </c>
      <c r="B430" s="15" t="str">
        <f>'BG n-2'!B430</f>
        <v>Descontos e prémios</v>
      </c>
      <c r="C430" s="89">
        <v>0</v>
      </c>
      <c r="D430" s="89">
        <v>0</v>
      </c>
      <c r="E430" s="89">
        <v>0</v>
      </c>
      <c r="F430" s="44">
        <v>0</v>
      </c>
    </row>
    <row r="431" spans="1:6" x14ac:dyDescent="0.2">
      <c r="A431" s="16">
        <f>'BG n-2'!A431</f>
        <v>53</v>
      </c>
      <c r="B431" s="12" t="str">
        <f>'BG n-2'!B431</f>
        <v>Outros instrumentos de capital próprio</v>
      </c>
      <c r="C431" s="89">
        <v>0</v>
      </c>
      <c r="D431" s="89">
        <v>43644.82</v>
      </c>
      <c r="E431" s="89">
        <v>0</v>
      </c>
      <c r="F431" s="44">
        <v>43644.82</v>
      </c>
    </row>
    <row r="432" spans="1:6" x14ac:dyDescent="0.2">
      <c r="A432" s="16">
        <f>'BG n-2'!A432</f>
        <v>54</v>
      </c>
      <c r="B432" s="12" t="str">
        <f>'BG n-2'!B432</f>
        <v>Prémios de emissão</v>
      </c>
      <c r="C432" s="89">
        <v>0</v>
      </c>
      <c r="D432" s="89">
        <v>0</v>
      </c>
      <c r="E432" s="89">
        <v>0</v>
      </c>
      <c r="F432" s="44">
        <v>0</v>
      </c>
    </row>
    <row r="433" spans="1:6" x14ac:dyDescent="0.2">
      <c r="A433" s="16">
        <f>'BG n-2'!A433</f>
        <v>55</v>
      </c>
      <c r="B433" s="12" t="str">
        <f>'BG n-2'!B433</f>
        <v>Reservas</v>
      </c>
      <c r="C433" s="44">
        <v>0</v>
      </c>
      <c r="D433" s="44">
        <v>836823.27</v>
      </c>
      <c r="E433" s="44">
        <v>0</v>
      </c>
      <c r="F433" s="44">
        <v>836823.27</v>
      </c>
    </row>
    <row r="434" spans="1:6" outlineLevel="1" x14ac:dyDescent="0.2">
      <c r="A434" s="17">
        <f>'BG n-2'!A434</f>
        <v>551</v>
      </c>
      <c r="B434" s="15" t="str">
        <f>'BG n-2'!B434</f>
        <v>Reservas legais</v>
      </c>
      <c r="C434" s="89">
        <v>0</v>
      </c>
      <c r="D434" s="89">
        <v>64275.46</v>
      </c>
      <c r="E434" s="89">
        <v>0</v>
      </c>
      <c r="F434" s="44">
        <v>64275.46</v>
      </c>
    </row>
    <row r="435" spans="1:6" outlineLevel="1" x14ac:dyDescent="0.2">
      <c r="A435" s="17">
        <f>'BG n-2'!A435</f>
        <v>552</v>
      </c>
      <c r="B435" s="15" t="str">
        <f>'BG n-2'!B435</f>
        <v>Outras reservas</v>
      </c>
      <c r="C435" s="89">
        <v>0</v>
      </c>
      <c r="D435" s="89">
        <v>772547.81</v>
      </c>
      <c r="E435" s="89">
        <v>0</v>
      </c>
      <c r="F435" s="44">
        <v>772547.81</v>
      </c>
    </row>
    <row r="436" spans="1:6" x14ac:dyDescent="0.2">
      <c r="A436" s="16">
        <f>'BG n-2'!A436</f>
        <v>56</v>
      </c>
      <c r="B436" s="12" t="str">
        <f>'BG n-2'!B436</f>
        <v>Resultados transitados</v>
      </c>
      <c r="C436" s="89">
        <v>358968.08</v>
      </c>
      <c r="D436" s="89">
        <v>380257.08</v>
      </c>
      <c r="E436" s="89">
        <v>77804.08</v>
      </c>
      <c r="F436" s="44">
        <v>99093.08</v>
      </c>
    </row>
    <row r="437" spans="1:6" x14ac:dyDescent="0.2">
      <c r="A437" s="16">
        <f>'BG n-2'!A437</f>
        <v>57</v>
      </c>
      <c r="B437" s="12" t="str">
        <f>'BG n-2'!B437</f>
        <v>Ajustamentos em activos financeiros</v>
      </c>
      <c r="C437" s="44">
        <v>0</v>
      </c>
      <c r="D437" s="44">
        <v>0</v>
      </c>
      <c r="E437" s="44">
        <v>0</v>
      </c>
      <c r="F437" s="44">
        <v>0</v>
      </c>
    </row>
    <row r="438" spans="1:6" outlineLevel="1" x14ac:dyDescent="0.2">
      <c r="A438" s="17">
        <f>'BG n-2'!A438</f>
        <v>571</v>
      </c>
      <c r="B438" s="15" t="str">
        <f>'BG n-2'!B438</f>
        <v>Relacionados com o método da equivalência patrimonial</v>
      </c>
      <c r="C438" s="44">
        <v>0</v>
      </c>
      <c r="D438" s="44">
        <v>0</v>
      </c>
      <c r="E438" s="44">
        <v>0</v>
      </c>
      <c r="F438" s="44">
        <v>0</v>
      </c>
    </row>
    <row r="439" spans="1:6" outlineLevel="1" x14ac:dyDescent="0.2">
      <c r="A439" s="18">
        <f>'BG n-2'!A439</f>
        <v>5711</v>
      </c>
      <c r="B439" s="19" t="str">
        <f>'BG n-2'!B439</f>
        <v>Ajustamentos de transição</v>
      </c>
      <c r="C439" s="89">
        <v>0</v>
      </c>
      <c r="D439" s="89">
        <v>0</v>
      </c>
      <c r="E439" s="89">
        <v>0</v>
      </c>
      <c r="F439" s="44">
        <v>0</v>
      </c>
    </row>
    <row r="440" spans="1:6" outlineLevel="1" x14ac:dyDescent="0.2">
      <c r="A440" s="18">
        <f>'BG n-2'!A440</f>
        <v>5712</v>
      </c>
      <c r="B440" s="19" t="str">
        <f>'BG n-2'!B440</f>
        <v>Lucros não distribuídos</v>
      </c>
      <c r="C440" s="89">
        <v>0</v>
      </c>
      <c r="D440" s="89">
        <v>0</v>
      </c>
      <c r="E440" s="89">
        <v>0</v>
      </c>
      <c r="F440" s="44">
        <v>0</v>
      </c>
    </row>
    <row r="441" spans="1:6" outlineLevel="1" x14ac:dyDescent="0.2">
      <c r="A441" s="18">
        <f>'BG n-2'!A441</f>
        <v>5713</v>
      </c>
      <c r="B441" s="19" t="str">
        <f>'BG n-2'!B441</f>
        <v>Decorrentes de outras variações nos capitais próprios das participadas</v>
      </c>
      <c r="C441" s="89">
        <v>0</v>
      </c>
      <c r="D441" s="89">
        <v>0</v>
      </c>
      <c r="E441" s="89">
        <v>0</v>
      </c>
      <c r="F441" s="44">
        <v>0</v>
      </c>
    </row>
    <row r="442" spans="1:6" outlineLevel="1" x14ac:dyDescent="0.2">
      <c r="A442" s="17">
        <f>'BG n-2'!A442</f>
        <v>579</v>
      </c>
      <c r="B442" s="15" t="str">
        <f>'BG n-2'!B442</f>
        <v>Outros</v>
      </c>
      <c r="C442" s="89">
        <v>0</v>
      </c>
      <c r="D442" s="89">
        <v>0</v>
      </c>
      <c r="E442" s="89">
        <v>0</v>
      </c>
      <c r="F442" s="44">
        <v>0</v>
      </c>
    </row>
    <row r="443" spans="1:6" x14ac:dyDescent="0.2">
      <c r="A443" s="16">
        <f>'BG n-2'!A443</f>
        <v>58</v>
      </c>
      <c r="B443" s="12" t="str">
        <f>'BG n-2'!B443</f>
        <v>Excedentes de revalorização de activos fixos tangíveis e intangíveis</v>
      </c>
      <c r="C443" s="44">
        <v>37715</v>
      </c>
      <c r="D443" s="44">
        <v>1320</v>
      </c>
      <c r="E443" s="44">
        <v>36395</v>
      </c>
      <c r="F443" s="44">
        <v>0</v>
      </c>
    </row>
    <row r="444" spans="1:6" outlineLevel="1" x14ac:dyDescent="0.2">
      <c r="A444" s="17">
        <f>'BG n-2'!A444</f>
        <v>581</v>
      </c>
      <c r="B444" s="15" t="str">
        <f>'BG n-2'!B444</f>
        <v>Reavaliações decorrentes de diplomas legais</v>
      </c>
      <c r="C444" s="44">
        <v>37715</v>
      </c>
      <c r="D444" s="44">
        <v>1320</v>
      </c>
      <c r="E444" s="44">
        <v>36395</v>
      </c>
      <c r="F444" s="44">
        <v>0</v>
      </c>
    </row>
    <row r="445" spans="1:6" outlineLevel="1" x14ac:dyDescent="0.2">
      <c r="A445" s="18">
        <f>'BG n-2'!A445</f>
        <v>5811</v>
      </c>
      <c r="B445" s="19" t="str">
        <f>'BG n-2'!B445</f>
        <v>Antes de imposto sobre o rendimento</v>
      </c>
      <c r="C445" s="89">
        <v>21875</v>
      </c>
      <c r="D445" s="89">
        <v>0</v>
      </c>
      <c r="E445" s="89">
        <v>21875</v>
      </c>
      <c r="F445" s="44">
        <v>0</v>
      </c>
    </row>
    <row r="446" spans="1:6" outlineLevel="1" x14ac:dyDescent="0.2">
      <c r="A446" s="18">
        <f>'BG n-2'!A446</f>
        <v>5812</v>
      </c>
      <c r="B446" s="19" t="str">
        <f>'BG n-2'!B446</f>
        <v>Impostos diferidos</v>
      </c>
      <c r="C446" s="89">
        <v>15840</v>
      </c>
      <c r="D446" s="89">
        <v>1320</v>
      </c>
      <c r="E446" s="89">
        <v>14520</v>
      </c>
      <c r="F446" s="44">
        <v>0</v>
      </c>
    </row>
    <row r="447" spans="1:6" outlineLevel="1" x14ac:dyDescent="0.2">
      <c r="A447" s="17">
        <f>'BG n-2'!A447</f>
        <v>589</v>
      </c>
      <c r="B447" s="15" t="str">
        <f>'BG n-2'!B447</f>
        <v>Outros excedentes</v>
      </c>
      <c r="C447" s="44">
        <v>0</v>
      </c>
      <c r="D447" s="44">
        <v>0</v>
      </c>
      <c r="E447" s="44">
        <v>0</v>
      </c>
      <c r="F447" s="44">
        <v>0</v>
      </c>
    </row>
    <row r="448" spans="1:6" outlineLevel="1" x14ac:dyDescent="0.2">
      <c r="A448" s="18">
        <f>'BG n-2'!A448</f>
        <v>5891</v>
      </c>
      <c r="B448" s="19" t="str">
        <f>'BG n-2'!B448</f>
        <v>Antes de imposto sobre o rendimento</v>
      </c>
      <c r="C448" s="89">
        <v>0</v>
      </c>
      <c r="D448" s="89">
        <v>0</v>
      </c>
      <c r="E448" s="89">
        <v>0</v>
      </c>
      <c r="F448" s="44">
        <v>0</v>
      </c>
    </row>
    <row r="449" spans="1:6" outlineLevel="1" x14ac:dyDescent="0.2">
      <c r="A449" s="18">
        <f>'BG n-2'!A449</f>
        <v>5892</v>
      </c>
      <c r="B449" s="19" t="str">
        <f>'BG n-2'!B449</f>
        <v>Impostos diferidos</v>
      </c>
      <c r="C449" s="89">
        <v>0</v>
      </c>
      <c r="D449" s="89">
        <v>0</v>
      </c>
      <c r="E449" s="89">
        <v>0</v>
      </c>
      <c r="F449" s="44">
        <v>0</v>
      </c>
    </row>
    <row r="450" spans="1:6" x14ac:dyDescent="0.2">
      <c r="A450" s="16">
        <f>'BG n-2'!A450</f>
        <v>59</v>
      </c>
      <c r="B450" s="12" t="str">
        <f>'BG n-2'!B450</f>
        <v>Outras variações no capital próprio</v>
      </c>
      <c r="C450" s="44">
        <v>0</v>
      </c>
      <c r="D450" s="44">
        <v>625000</v>
      </c>
      <c r="E450" s="44">
        <v>0</v>
      </c>
      <c r="F450" s="44">
        <v>625000</v>
      </c>
    </row>
    <row r="451" spans="1:6" outlineLevel="1" x14ac:dyDescent="0.2">
      <c r="A451" s="17">
        <f>'BG n-2'!A451</f>
        <v>591</v>
      </c>
      <c r="B451" s="15" t="str">
        <f>'BG n-2'!B451</f>
        <v>Diferenças de conversão de demonstrações financeiras</v>
      </c>
      <c r="C451" s="89">
        <v>0</v>
      </c>
      <c r="D451" s="89">
        <v>0</v>
      </c>
      <c r="E451" s="89">
        <v>0</v>
      </c>
      <c r="F451" s="44">
        <v>0</v>
      </c>
    </row>
    <row r="452" spans="1:6" outlineLevel="1" x14ac:dyDescent="0.2">
      <c r="A452" s="17">
        <f>'BG n-2'!A452</f>
        <v>592</v>
      </c>
      <c r="B452" s="15" t="str">
        <f>'BG n-2'!B452</f>
        <v>Ajustamentos por impostos diferidos</v>
      </c>
      <c r="C452" s="89">
        <v>0</v>
      </c>
      <c r="D452" s="89">
        <v>0</v>
      </c>
      <c r="E452" s="89">
        <v>0</v>
      </c>
      <c r="F452" s="44">
        <v>0</v>
      </c>
    </row>
    <row r="453" spans="1:6" outlineLevel="1" x14ac:dyDescent="0.2">
      <c r="A453" s="17">
        <f>'BG n-2'!A453</f>
        <v>593</v>
      </c>
      <c r="B453" s="15" t="str">
        <f>'BG n-2'!B453</f>
        <v>Subsídios</v>
      </c>
      <c r="C453" s="89">
        <v>0</v>
      </c>
      <c r="D453" s="89">
        <v>625000</v>
      </c>
      <c r="E453" s="89">
        <v>0</v>
      </c>
      <c r="F453" s="44">
        <v>625000</v>
      </c>
    </row>
    <row r="454" spans="1:6" outlineLevel="1" x14ac:dyDescent="0.2">
      <c r="A454" s="17">
        <f>'BG n-2'!A454</f>
        <v>594</v>
      </c>
      <c r="B454" s="15" t="str">
        <f>'BG n-2'!B454</f>
        <v>Doações</v>
      </c>
      <c r="C454" s="89">
        <v>0</v>
      </c>
      <c r="D454" s="89">
        <v>0</v>
      </c>
      <c r="E454" s="89">
        <v>0</v>
      </c>
      <c r="F454" s="44">
        <v>0</v>
      </c>
    </row>
    <row r="455" spans="1:6" outlineLevel="1" x14ac:dyDescent="0.2">
      <c r="A455" s="17">
        <f>'BG n-2'!A455</f>
        <v>599</v>
      </c>
      <c r="B455" s="15" t="str">
        <f>'BG n-2'!B455</f>
        <v>Outras</v>
      </c>
      <c r="C455" s="89">
        <v>0</v>
      </c>
      <c r="D455" s="89">
        <v>0</v>
      </c>
      <c r="E455" s="89">
        <v>0</v>
      </c>
      <c r="F455" s="44">
        <v>0</v>
      </c>
    </row>
    <row r="456" spans="1:6" x14ac:dyDescent="0.2">
      <c r="A456" s="6"/>
      <c r="B456" s="6"/>
      <c r="C456" s="90"/>
      <c r="D456" s="90"/>
      <c r="E456" s="90"/>
      <c r="F456" s="90"/>
    </row>
    <row r="457" spans="1:6" x14ac:dyDescent="0.2">
      <c r="A457" s="6"/>
      <c r="B457" s="645" t="s">
        <v>33</v>
      </c>
      <c r="C457" s="269">
        <v>396683.08</v>
      </c>
      <c r="D457" s="269">
        <v>2512045.17</v>
      </c>
      <c r="E457" s="269">
        <v>114199.08</v>
      </c>
      <c r="F457" s="269">
        <v>2229561.17</v>
      </c>
    </row>
    <row r="458" spans="1:6" x14ac:dyDescent="0.2">
      <c r="A458" s="16">
        <f>'BG n-2'!A458</f>
        <v>6</v>
      </c>
      <c r="B458" s="12" t="str">
        <f>'BG n-2'!B458</f>
        <v>GASTOS</v>
      </c>
      <c r="C458" s="90"/>
      <c r="D458" s="90"/>
      <c r="E458" s="90"/>
      <c r="F458" s="90"/>
    </row>
    <row r="459" spans="1:6" x14ac:dyDescent="0.2">
      <c r="A459" s="16">
        <f>'BG n-2'!A459</f>
        <v>61</v>
      </c>
      <c r="B459" s="12" t="str">
        <f>'BG n-2'!B459</f>
        <v>Custo das merc. vendidas e das mat. consumidas</v>
      </c>
      <c r="C459" s="44">
        <v>30139548</v>
      </c>
      <c r="D459" s="44">
        <v>30139548</v>
      </c>
      <c r="E459" s="44">
        <v>0</v>
      </c>
      <c r="F459" s="44">
        <v>0</v>
      </c>
    </row>
    <row r="460" spans="1:6" outlineLevel="1" x14ac:dyDescent="0.2">
      <c r="A460" s="17">
        <f>'BG n-2'!A460</f>
        <v>611</v>
      </c>
      <c r="B460" s="15" t="str">
        <f>'BG n-2'!B460</f>
        <v>Mercadorias</v>
      </c>
      <c r="C460" s="44">
        <v>30139548</v>
      </c>
      <c r="D460" s="44">
        <v>30139548</v>
      </c>
      <c r="E460" s="44">
        <v>0</v>
      </c>
      <c r="F460" s="44">
        <v>0</v>
      </c>
    </row>
    <row r="461" spans="1:6" outlineLevel="1" x14ac:dyDescent="0.2">
      <c r="A461" s="17">
        <f>'BG n-2'!A461</f>
        <v>612</v>
      </c>
      <c r="B461" s="15" t="str">
        <f>'BG n-2'!B461</f>
        <v>Matérias-primas, subsidiárias e de consumo</v>
      </c>
      <c r="C461" s="44">
        <v>0</v>
      </c>
      <c r="D461" s="44">
        <v>0</v>
      </c>
      <c r="E461" s="44">
        <v>0</v>
      </c>
      <c r="F461" s="44">
        <v>0</v>
      </c>
    </row>
    <row r="462" spans="1:6" outlineLevel="1" x14ac:dyDescent="0.2">
      <c r="A462" s="17">
        <f>'BG n-2'!A462</f>
        <v>613</v>
      </c>
      <c r="B462" s="15" t="str">
        <f>'BG n-2'!B462</f>
        <v>Activos biológicos (compras)</v>
      </c>
      <c r="C462" s="44">
        <v>0</v>
      </c>
      <c r="D462" s="44">
        <v>0</v>
      </c>
      <c r="E462" s="44">
        <v>0</v>
      </c>
      <c r="F462" s="44">
        <v>0</v>
      </c>
    </row>
    <row r="463" spans="1:6" x14ac:dyDescent="0.2">
      <c r="A463" s="16">
        <f>'BG n-2'!A463</f>
        <v>62</v>
      </c>
      <c r="B463" s="12" t="str">
        <f>'BG n-2'!B463</f>
        <v>Fornecimentos e serviços externos</v>
      </c>
      <c r="C463" s="44">
        <v>1849281.99</v>
      </c>
      <c r="D463" s="44">
        <v>1849281.99</v>
      </c>
      <c r="E463" s="44">
        <v>0</v>
      </c>
      <c r="F463" s="44">
        <v>0</v>
      </c>
    </row>
    <row r="464" spans="1:6" outlineLevel="1" x14ac:dyDescent="0.2">
      <c r="A464" s="17">
        <f>'BG n-2'!A464</f>
        <v>621</v>
      </c>
      <c r="B464" s="15" t="str">
        <f>'BG n-2'!B464</f>
        <v>Subcontratos</v>
      </c>
      <c r="C464" s="44">
        <v>310295.43</v>
      </c>
      <c r="D464" s="44">
        <v>310295.43</v>
      </c>
      <c r="E464" s="44">
        <v>0</v>
      </c>
      <c r="F464" s="44">
        <v>0</v>
      </c>
    </row>
    <row r="465" spans="1:6" outlineLevel="1" x14ac:dyDescent="0.2">
      <c r="A465" s="17">
        <f>'BG n-2'!A465</f>
        <v>622</v>
      </c>
      <c r="B465" s="15" t="str">
        <f>'BG n-2'!B465</f>
        <v>Serviços especializados</v>
      </c>
      <c r="C465" s="44">
        <v>629696.06999999995</v>
      </c>
      <c r="D465" s="44">
        <v>629696.06999999995</v>
      </c>
      <c r="E465" s="44">
        <v>0</v>
      </c>
      <c r="F465" s="44">
        <v>0</v>
      </c>
    </row>
    <row r="466" spans="1:6" outlineLevel="1" x14ac:dyDescent="0.2">
      <c r="A466" s="18">
        <f>'BG n-2'!A466</f>
        <v>6221</v>
      </c>
      <c r="B466" s="338" t="str">
        <f>'BG n-2'!B466</f>
        <v>Trabalhos especializados</v>
      </c>
      <c r="C466" s="44">
        <v>251285.31</v>
      </c>
      <c r="D466" s="44">
        <v>251285.31</v>
      </c>
      <c r="E466" s="44">
        <v>0</v>
      </c>
      <c r="F466" s="44">
        <v>0</v>
      </c>
    </row>
    <row r="467" spans="1:6" outlineLevel="1" x14ac:dyDescent="0.2">
      <c r="A467" s="18">
        <f>'BG n-2'!A467</f>
        <v>6222</v>
      </c>
      <c r="B467" s="338" t="str">
        <f>'BG n-2'!B467</f>
        <v>Publicidade e propaganda</v>
      </c>
      <c r="C467" s="44">
        <v>54467.73</v>
      </c>
      <c r="D467" s="44">
        <v>54467.73</v>
      </c>
      <c r="E467" s="44">
        <v>0</v>
      </c>
      <c r="F467" s="44">
        <v>0</v>
      </c>
    </row>
    <row r="468" spans="1:6" outlineLevel="1" x14ac:dyDescent="0.2">
      <c r="A468" s="18">
        <f>'BG n-2'!A468</f>
        <v>6223</v>
      </c>
      <c r="B468" s="338" t="str">
        <f>'BG n-2'!B468</f>
        <v>Vigilância e segurança</v>
      </c>
      <c r="C468" s="44">
        <v>779.8</v>
      </c>
      <c r="D468" s="44">
        <v>779.8</v>
      </c>
      <c r="E468" s="44">
        <v>0</v>
      </c>
      <c r="F468" s="44">
        <v>0</v>
      </c>
    </row>
    <row r="469" spans="1:6" outlineLevel="1" x14ac:dyDescent="0.2">
      <c r="A469" s="18">
        <f>'BG n-2'!A469</f>
        <v>6224</v>
      </c>
      <c r="B469" s="338" t="str">
        <f>'BG n-2'!B469</f>
        <v>Honorários</v>
      </c>
      <c r="C469" s="44">
        <v>38728.35</v>
      </c>
      <c r="D469" s="44">
        <v>38728.35</v>
      </c>
      <c r="E469" s="44">
        <v>0</v>
      </c>
      <c r="F469" s="44">
        <v>0</v>
      </c>
    </row>
    <row r="470" spans="1:6" outlineLevel="1" x14ac:dyDescent="0.2">
      <c r="A470" s="18">
        <f>'BG n-2'!A470</f>
        <v>6225</v>
      </c>
      <c r="B470" s="338" t="str">
        <f>'BG n-2'!B470</f>
        <v>Comissões</v>
      </c>
      <c r="C470" s="44">
        <v>192918.48</v>
      </c>
      <c r="D470" s="44">
        <v>192918.48</v>
      </c>
      <c r="E470" s="44">
        <v>0</v>
      </c>
      <c r="F470" s="44">
        <v>0</v>
      </c>
    </row>
    <row r="471" spans="1:6" outlineLevel="1" x14ac:dyDescent="0.2">
      <c r="A471" s="18">
        <f>'BG n-2'!A471</f>
        <v>6226</v>
      </c>
      <c r="B471" s="338" t="str">
        <f>'BG n-2'!B471</f>
        <v>Conservação e reparação</v>
      </c>
      <c r="C471" s="44">
        <v>91516.4</v>
      </c>
      <c r="D471" s="44">
        <v>91516.4</v>
      </c>
      <c r="E471" s="44">
        <v>0</v>
      </c>
      <c r="F471" s="44">
        <v>0</v>
      </c>
    </row>
    <row r="472" spans="1:6" outlineLevel="1" x14ac:dyDescent="0.2">
      <c r="A472" s="18">
        <f>'BG n-2'!A472</f>
        <v>6227</v>
      </c>
      <c r="B472" s="338" t="str">
        <f>'BG n-2'!B472</f>
        <v>Serviços bancários</v>
      </c>
      <c r="C472" s="44">
        <v>0</v>
      </c>
      <c r="D472" s="44">
        <v>0</v>
      </c>
      <c r="E472" s="44">
        <v>0</v>
      </c>
      <c r="F472" s="44">
        <v>0</v>
      </c>
    </row>
    <row r="473" spans="1:6" outlineLevel="1" x14ac:dyDescent="0.2">
      <c r="A473" s="18">
        <f>'BG n-2'!A473</f>
        <v>6228</v>
      </c>
      <c r="B473" s="338" t="str">
        <f>'BG n-2'!B473</f>
        <v>Outros</v>
      </c>
      <c r="C473" s="44">
        <v>0</v>
      </c>
      <c r="D473" s="44">
        <v>0</v>
      </c>
      <c r="E473" s="44">
        <v>0</v>
      </c>
      <c r="F473" s="44">
        <v>0</v>
      </c>
    </row>
    <row r="474" spans="1:6" outlineLevel="1" x14ac:dyDescent="0.2">
      <c r="A474" s="17">
        <f>'BG n-2'!A474</f>
        <v>623</v>
      </c>
      <c r="B474" s="15" t="str">
        <f>'BG n-2'!B474</f>
        <v>Materiais</v>
      </c>
      <c r="C474" s="44">
        <v>134942.16999999998</v>
      </c>
      <c r="D474" s="44">
        <v>134942.16999999998</v>
      </c>
      <c r="E474" s="44">
        <v>0</v>
      </c>
      <c r="F474" s="44">
        <v>0</v>
      </c>
    </row>
    <row r="475" spans="1:6" outlineLevel="1" x14ac:dyDescent="0.2">
      <c r="A475" s="18">
        <f>'BG n-2'!A475</f>
        <v>6231</v>
      </c>
      <c r="B475" s="19" t="str">
        <f>'BG n-2'!B475</f>
        <v>Ferramentas e utensílios de desgaste rápido</v>
      </c>
      <c r="C475" s="44">
        <v>59944.18</v>
      </c>
      <c r="D475" s="44">
        <v>59944.18</v>
      </c>
      <c r="E475" s="44">
        <v>0</v>
      </c>
      <c r="F475" s="44">
        <v>0</v>
      </c>
    </row>
    <row r="476" spans="1:6" outlineLevel="1" x14ac:dyDescent="0.2">
      <c r="A476" s="18">
        <f>'BG n-2'!A476</f>
        <v>6232</v>
      </c>
      <c r="B476" s="19" t="str">
        <f>'BG n-2'!B476</f>
        <v>Livros e documentação técnica</v>
      </c>
      <c r="C476" s="44">
        <v>11941.33</v>
      </c>
      <c r="D476" s="44">
        <v>11941.33</v>
      </c>
      <c r="E476" s="44">
        <v>0</v>
      </c>
      <c r="F476" s="44">
        <v>0</v>
      </c>
    </row>
    <row r="477" spans="1:6" outlineLevel="1" x14ac:dyDescent="0.2">
      <c r="A477" s="18">
        <f>'BG n-2'!A477</f>
        <v>6233</v>
      </c>
      <c r="B477" s="19" t="str">
        <f>'BG n-2'!B477</f>
        <v>Material de escritório</v>
      </c>
      <c r="C477" s="44">
        <v>31697.31</v>
      </c>
      <c r="D477" s="44">
        <v>31697.31</v>
      </c>
      <c r="E477" s="44">
        <v>0</v>
      </c>
      <c r="F477" s="44">
        <v>0</v>
      </c>
    </row>
    <row r="478" spans="1:6" outlineLevel="1" x14ac:dyDescent="0.2">
      <c r="A478" s="18">
        <f>'BG n-2'!A478</f>
        <v>6234</v>
      </c>
      <c r="B478" s="19" t="str">
        <f>'BG n-2'!B478</f>
        <v>Artigos para oferta</v>
      </c>
      <c r="C478" s="44">
        <v>31359.35</v>
      </c>
      <c r="D478" s="44">
        <v>31359.35</v>
      </c>
      <c r="E478" s="44">
        <v>0</v>
      </c>
      <c r="F478" s="44">
        <v>0</v>
      </c>
    </row>
    <row r="479" spans="1:6" outlineLevel="1" x14ac:dyDescent="0.2">
      <c r="A479" s="18">
        <f>'BG n-2'!A479</f>
        <v>6238</v>
      </c>
      <c r="B479" s="338" t="str">
        <f>'BG n-2'!B479</f>
        <v>Outros</v>
      </c>
      <c r="C479" s="44">
        <v>0</v>
      </c>
      <c r="D479" s="44">
        <v>0</v>
      </c>
      <c r="E479" s="44">
        <v>0</v>
      </c>
      <c r="F479" s="44">
        <v>0</v>
      </c>
    </row>
    <row r="480" spans="1:6" outlineLevel="1" x14ac:dyDescent="0.2">
      <c r="A480" s="17">
        <f>'BG n-2'!A480</f>
        <v>624</v>
      </c>
      <c r="B480" s="15" t="str">
        <f>'BG n-2'!B480</f>
        <v>Energia e fluidos</v>
      </c>
      <c r="C480" s="44">
        <v>113731.26</v>
      </c>
      <c r="D480" s="44">
        <v>113731.26</v>
      </c>
      <c r="E480" s="44">
        <v>0</v>
      </c>
      <c r="F480" s="44">
        <v>0</v>
      </c>
    </row>
    <row r="481" spans="1:6" outlineLevel="1" x14ac:dyDescent="0.2">
      <c r="A481" s="18">
        <f>'BG n-2'!A481</f>
        <v>6241</v>
      </c>
      <c r="B481" s="19" t="str">
        <f>'BG n-2'!B481</f>
        <v>Electricidade</v>
      </c>
      <c r="C481" s="44">
        <v>34124.61</v>
      </c>
      <c r="D481" s="44">
        <v>34124.61</v>
      </c>
      <c r="E481" s="44">
        <v>0</v>
      </c>
      <c r="F481" s="44">
        <v>0</v>
      </c>
    </row>
    <row r="482" spans="1:6" outlineLevel="1" x14ac:dyDescent="0.2">
      <c r="A482" s="18">
        <f>'BG n-2'!A482</f>
        <v>6242</v>
      </c>
      <c r="B482" s="19" t="str">
        <f>'BG n-2'!B482</f>
        <v>Combustiveis</v>
      </c>
      <c r="C482" s="44">
        <v>68829.399999999994</v>
      </c>
      <c r="D482" s="44">
        <v>68829.399999999994</v>
      </c>
      <c r="E482" s="44">
        <v>0</v>
      </c>
      <c r="F482" s="44">
        <v>0</v>
      </c>
    </row>
    <row r="483" spans="1:6" outlineLevel="1" x14ac:dyDescent="0.2">
      <c r="A483" s="18">
        <f>'BG n-2'!A483</f>
        <v>6243</v>
      </c>
      <c r="B483" s="19" t="str">
        <f>'BG n-2'!B483</f>
        <v>Água</v>
      </c>
      <c r="C483" s="44">
        <v>6970.13</v>
      </c>
      <c r="D483" s="44">
        <v>6970.13</v>
      </c>
      <c r="E483" s="44">
        <v>0</v>
      </c>
      <c r="F483" s="44">
        <v>0</v>
      </c>
    </row>
    <row r="484" spans="1:6" outlineLevel="1" x14ac:dyDescent="0.2">
      <c r="A484" s="18">
        <f>'BG n-2'!A484</f>
        <v>6248</v>
      </c>
      <c r="B484" s="338" t="str">
        <f>'BG n-2'!B484</f>
        <v>Outros</v>
      </c>
      <c r="C484" s="44">
        <v>3807.12</v>
      </c>
      <c r="D484" s="44">
        <v>3807.12</v>
      </c>
      <c r="E484" s="44">
        <v>0</v>
      </c>
      <c r="F484" s="44">
        <v>0</v>
      </c>
    </row>
    <row r="485" spans="1:6" outlineLevel="1" x14ac:dyDescent="0.2">
      <c r="A485" s="17">
        <f>'BG n-2'!A485</f>
        <v>625</v>
      </c>
      <c r="B485" s="15" t="str">
        <f>'BG n-2'!B485</f>
        <v>Deslocações, estadas e transportes</v>
      </c>
      <c r="C485" s="44">
        <v>170609.32</v>
      </c>
      <c r="D485" s="44">
        <v>170609.32</v>
      </c>
      <c r="E485" s="44">
        <v>0</v>
      </c>
      <c r="F485" s="44">
        <v>0</v>
      </c>
    </row>
    <row r="486" spans="1:6" outlineLevel="1" x14ac:dyDescent="0.2">
      <c r="A486" s="18">
        <f>'BG n-2'!A486</f>
        <v>6251</v>
      </c>
      <c r="B486" s="19" t="str">
        <f>'BG n-2'!B486</f>
        <v>Deslocações e estadias</v>
      </c>
      <c r="C486" s="44">
        <v>132168.92000000001</v>
      </c>
      <c r="D486" s="44">
        <v>132168.92000000001</v>
      </c>
      <c r="E486" s="44">
        <v>0</v>
      </c>
      <c r="F486" s="44">
        <v>0</v>
      </c>
    </row>
    <row r="487" spans="1:6" outlineLevel="1" x14ac:dyDescent="0.2">
      <c r="A487" s="18">
        <f>'BG n-2'!A487</f>
        <v>6252</v>
      </c>
      <c r="B487" s="19" t="str">
        <f>'BG n-2'!B487</f>
        <v>Transportes de pessoal</v>
      </c>
      <c r="C487" s="44">
        <v>0</v>
      </c>
      <c r="D487" s="44">
        <v>0</v>
      </c>
      <c r="E487" s="44">
        <v>0</v>
      </c>
      <c r="F487" s="44">
        <v>0</v>
      </c>
    </row>
    <row r="488" spans="1:6" outlineLevel="1" x14ac:dyDescent="0.2">
      <c r="A488" s="18">
        <f>'BG n-2'!A488</f>
        <v>6253</v>
      </c>
      <c r="B488" s="19" t="str">
        <f>'BG n-2'!B488</f>
        <v>Transportes de mercadorias</v>
      </c>
      <c r="C488" s="44">
        <v>38440.400000000001</v>
      </c>
      <c r="D488" s="44">
        <v>38440.400000000001</v>
      </c>
      <c r="E488" s="44">
        <v>0</v>
      </c>
      <c r="F488" s="44">
        <v>0</v>
      </c>
    </row>
    <row r="489" spans="1:6" outlineLevel="1" x14ac:dyDescent="0.2">
      <c r="A489" s="18">
        <f>'BG n-2'!A489</f>
        <v>6258</v>
      </c>
      <c r="B489" s="338" t="str">
        <f>'BG n-2'!B489</f>
        <v>Outros</v>
      </c>
      <c r="C489" s="44">
        <v>0</v>
      </c>
      <c r="D489" s="44">
        <v>0</v>
      </c>
      <c r="E489" s="44">
        <v>0</v>
      </c>
      <c r="F489" s="44">
        <v>0</v>
      </c>
    </row>
    <row r="490" spans="1:6" outlineLevel="1" x14ac:dyDescent="0.2">
      <c r="A490" s="17">
        <f>'BG n-2'!A490</f>
        <v>626</v>
      </c>
      <c r="B490" s="15" t="str">
        <f>'BG n-2'!B490</f>
        <v>Serviços diversos</v>
      </c>
      <c r="C490" s="44">
        <v>490007.74</v>
      </c>
      <c r="D490" s="44">
        <v>490007.74</v>
      </c>
      <c r="E490" s="44">
        <v>0</v>
      </c>
      <c r="F490" s="44">
        <v>0</v>
      </c>
    </row>
    <row r="491" spans="1:6" outlineLevel="1" x14ac:dyDescent="0.2">
      <c r="A491" s="18">
        <f>'BG n-2'!A491</f>
        <v>6261</v>
      </c>
      <c r="B491" s="19" t="str">
        <f>'BG n-2'!B491</f>
        <v>Rendas e alugueres</v>
      </c>
      <c r="C491" s="44">
        <v>93583.73</v>
      </c>
      <c r="D491" s="44">
        <v>93583.73</v>
      </c>
      <c r="E491" s="44">
        <v>0</v>
      </c>
      <c r="F491" s="44">
        <v>0</v>
      </c>
    </row>
    <row r="492" spans="1:6" outlineLevel="1" x14ac:dyDescent="0.2">
      <c r="A492" s="18">
        <f>'BG n-2'!A492</f>
        <v>6262</v>
      </c>
      <c r="B492" s="19" t="str">
        <f>'BG n-2'!B492</f>
        <v>Comunicação</v>
      </c>
      <c r="C492" s="44">
        <v>77737.27</v>
      </c>
      <c r="D492" s="44">
        <v>77737.27</v>
      </c>
      <c r="E492" s="44">
        <v>0</v>
      </c>
      <c r="F492" s="44">
        <v>0</v>
      </c>
    </row>
    <row r="493" spans="1:6" outlineLevel="1" x14ac:dyDescent="0.2">
      <c r="A493" s="18">
        <f>'BG n-2'!A493</f>
        <v>6263</v>
      </c>
      <c r="B493" s="19" t="str">
        <f>'BG n-2'!B493</f>
        <v>Seguros</v>
      </c>
      <c r="C493" s="44">
        <v>36573.32</v>
      </c>
      <c r="D493" s="44">
        <v>36573.32</v>
      </c>
      <c r="E493" s="44">
        <v>0</v>
      </c>
      <c r="F493" s="44">
        <v>0</v>
      </c>
    </row>
    <row r="494" spans="1:6" outlineLevel="1" x14ac:dyDescent="0.2">
      <c r="A494" s="18">
        <f>'BG n-2'!A494</f>
        <v>6264</v>
      </c>
      <c r="B494" s="337" t="str">
        <f>'BG n-2'!B494</f>
        <v>Royalties</v>
      </c>
      <c r="C494" s="44">
        <v>11901.42</v>
      </c>
      <c r="D494" s="44">
        <v>11901.42</v>
      </c>
      <c r="E494" s="44">
        <v>0</v>
      </c>
      <c r="F494" s="44">
        <v>0</v>
      </c>
    </row>
    <row r="495" spans="1:6" outlineLevel="1" x14ac:dyDescent="0.2">
      <c r="A495" s="18">
        <f>'BG n-2'!A495</f>
        <v>6265</v>
      </c>
      <c r="B495" s="19" t="str">
        <f>'BG n-2'!B495</f>
        <v>Contencioso e notariado</v>
      </c>
      <c r="C495" s="44">
        <v>68462.73</v>
      </c>
      <c r="D495" s="44">
        <v>68462.73</v>
      </c>
      <c r="E495" s="44">
        <v>0</v>
      </c>
      <c r="F495" s="44">
        <v>0</v>
      </c>
    </row>
    <row r="496" spans="1:6" outlineLevel="1" x14ac:dyDescent="0.2">
      <c r="A496" s="18">
        <f>'BG n-2'!A496</f>
        <v>6266</v>
      </c>
      <c r="B496" s="19" t="str">
        <f>'BG n-2'!B496</f>
        <v>Despesas de representação</v>
      </c>
      <c r="C496" s="44">
        <v>57985.13</v>
      </c>
      <c r="D496" s="44">
        <v>57985.13</v>
      </c>
      <c r="E496" s="44">
        <v>0</v>
      </c>
      <c r="F496" s="44">
        <v>0</v>
      </c>
    </row>
    <row r="497" spans="1:6" outlineLevel="1" x14ac:dyDescent="0.2">
      <c r="A497" s="18">
        <f>'BG n-2'!A497</f>
        <v>6267</v>
      </c>
      <c r="B497" s="19" t="str">
        <f>'BG n-2'!B497</f>
        <v>Limpeza, higiene e conforto</v>
      </c>
      <c r="C497" s="44">
        <v>15539.05</v>
      </c>
      <c r="D497" s="44">
        <v>15539.05</v>
      </c>
      <c r="E497" s="44">
        <v>0</v>
      </c>
      <c r="F497" s="44">
        <v>0</v>
      </c>
    </row>
    <row r="498" spans="1:6" outlineLevel="1" x14ac:dyDescent="0.2">
      <c r="A498" s="18">
        <f>'BG n-2'!A498</f>
        <v>6268</v>
      </c>
      <c r="B498" s="19" t="str">
        <f>'BG n-2'!B498</f>
        <v>Outros serviços</v>
      </c>
      <c r="C498" s="44">
        <v>128225.09</v>
      </c>
      <c r="D498" s="44">
        <v>128225.09</v>
      </c>
      <c r="E498" s="44">
        <v>0</v>
      </c>
      <c r="F498" s="44">
        <v>0</v>
      </c>
    </row>
    <row r="499" spans="1:6" x14ac:dyDescent="0.2">
      <c r="A499" s="16">
        <f>'BG n-2'!A499</f>
        <v>63</v>
      </c>
      <c r="B499" s="12" t="str">
        <f>'BG n-2'!B499</f>
        <v>Gastos com o pessoal</v>
      </c>
      <c r="C499" s="44">
        <v>3139441.44</v>
      </c>
      <c r="D499" s="44">
        <v>3139441.44</v>
      </c>
      <c r="E499" s="44">
        <v>0</v>
      </c>
      <c r="F499" s="44">
        <v>0</v>
      </c>
    </row>
    <row r="500" spans="1:6" outlineLevel="1" x14ac:dyDescent="0.2">
      <c r="A500" s="17">
        <f>'BG n-2'!A500</f>
        <v>631</v>
      </c>
      <c r="B500" s="15" t="str">
        <f>'BG n-2'!B500</f>
        <v>Remunerações dos órgãos sociais</v>
      </c>
      <c r="C500" s="44">
        <v>182985.91</v>
      </c>
      <c r="D500" s="44">
        <v>182985.91</v>
      </c>
      <c r="E500" s="44">
        <v>0</v>
      </c>
      <c r="F500" s="44">
        <v>0</v>
      </c>
    </row>
    <row r="501" spans="1:6" outlineLevel="1" x14ac:dyDescent="0.2">
      <c r="A501" s="17">
        <f>'BG n-2'!A501</f>
        <v>632</v>
      </c>
      <c r="B501" s="15" t="str">
        <f>'BG n-2'!B501</f>
        <v>Remunerações do pessoal</v>
      </c>
      <c r="C501" s="44">
        <v>2342517.46</v>
      </c>
      <c r="D501" s="44">
        <v>2342517.46</v>
      </c>
      <c r="E501" s="44">
        <v>0</v>
      </c>
      <c r="F501" s="44">
        <v>0</v>
      </c>
    </row>
    <row r="502" spans="1:6" outlineLevel="1" x14ac:dyDescent="0.2">
      <c r="A502" s="17">
        <f>'BG n-2'!A502</f>
        <v>633</v>
      </c>
      <c r="B502" s="15" t="str">
        <f>'BG n-2'!B502</f>
        <v>Benefícios pós-emprego</v>
      </c>
      <c r="C502" s="44">
        <v>0</v>
      </c>
      <c r="D502" s="44">
        <v>0</v>
      </c>
      <c r="E502" s="44">
        <v>0</v>
      </c>
      <c r="F502" s="44">
        <v>0</v>
      </c>
    </row>
    <row r="503" spans="1:6" outlineLevel="1" x14ac:dyDescent="0.2">
      <c r="A503" s="18">
        <f>'BG n-2'!A503</f>
        <v>6331</v>
      </c>
      <c r="B503" s="19" t="str">
        <f>'BG n-2'!B503</f>
        <v>Prémios para pensões</v>
      </c>
      <c r="C503" s="44">
        <v>0</v>
      </c>
      <c r="D503" s="44">
        <v>0</v>
      </c>
      <c r="E503" s="44">
        <v>0</v>
      </c>
      <c r="F503" s="44">
        <v>0</v>
      </c>
    </row>
    <row r="504" spans="1:6" outlineLevel="1" x14ac:dyDescent="0.2">
      <c r="A504" s="18">
        <f>'BG n-2'!A504</f>
        <v>6332</v>
      </c>
      <c r="B504" s="19" t="str">
        <f>'BG n-2'!B504</f>
        <v>Outros benefícios</v>
      </c>
      <c r="C504" s="44">
        <v>0</v>
      </c>
      <c r="D504" s="44">
        <v>0</v>
      </c>
      <c r="E504" s="44">
        <v>0</v>
      </c>
      <c r="F504" s="44">
        <v>0</v>
      </c>
    </row>
    <row r="505" spans="1:6" outlineLevel="1" x14ac:dyDescent="0.2">
      <c r="A505" s="17">
        <f>'BG n-2'!A505</f>
        <v>634</v>
      </c>
      <c r="B505" s="15" t="str">
        <f>'BG n-2'!B505</f>
        <v>Indemnizações</v>
      </c>
      <c r="C505" s="44">
        <v>0</v>
      </c>
      <c r="D505" s="44">
        <v>0</v>
      </c>
      <c r="E505" s="44">
        <v>0</v>
      </c>
      <c r="F505" s="44">
        <v>0</v>
      </c>
    </row>
    <row r="506" spans="1:6" outlineLevel="1" x14ac:dyDescent="0.2">
      <c r="A506" s="17">
        <f>'BG n-2'!A506</f>
        <v>635</v>
      </c>
      <c r="B506" s="15" t="str">
        <f>'BG n-2'!B506</f>
        <v>Encargos sobre remunerações</v>
      </c>
      <c r="C506" s="44">
        <v>524555.56000000006</v>
      </c>
      <c r="D506" s="44">
        <v>524555.56000000006</v>
      </c>
      <c r="E506" s="44">
        <v>0</v>
      </c>
      <c r="F506" s="44">
        <v>0</v>
      </c>
    </row>
    <row r="507" spans="1:6" outlineLevel="1" x14ac:dyDescent="0.2">
      <c r="A507" s="17">
        <f>'BG n-2'!A507</f>
        <v>636</v>
      </c>
      <c r="B507" s="15" t="str">
        <f>'BG n-2'!B507</f>
        <v>Seguros de acidentes no trabalho e doenças profissionais</v>
      </c>
      <c r="C507" s="44">
        <v>13832.32</v>
      </c>
      <c r="D507" s="44">
        <v>13832.32</v>
      </c>
      <c r="E507" s="44">
        <v>0</v>
      </c>
      <c r="F507" s="44">
        <v>0</v>
      </c>
    </row>
    <row r="508" spans="1:6" outlineLevel="1" x14ac:dyDescent="0.2">
      <c r="A508" s="17">
        <f>'BG n-2'!A508</f>
        <v>637</v>
      </c>
      <c r="B508" s="15" t="str">
        <f>'BG n-2'!B508</f>
        <v>Gastos de acção social</v>
      </c>
      <c r="C508" s="44">
        <v>32565.26</v>
      </c>
      <c r="D508" s="44">
        <v>32565.26</v>
      </c>
      <c r="E508" s="44">
        <v>0</v>
      </c>
      <c r="F508" s="44">
        <v>0</v>
      </c>
    </row>
    <row r="509" spans="1:6" outlineLevel="1" x14ac:dyDescent="0.2">
      <c r="A509" s="17">
        <f>'BG n-2'!A509</f>
        <v>638</v>
      </c>
      <c r="B509" s="15" t="str">
        <f>'BG n-2'!B509</f>
        <v>Outros gastos com o pessoal</v>
      </c>
      <c r="C509" s="44">
        <v>42984.93</v>
      </c>
      <c r="D509" s="44">
        <v>42984.93</v>
      </c>
      <c r="E509" s="44">
        <v>0</v>
      </c>
      <c r="F509" s="44">
        <v>0</v>
      </c>
    </row>
    <row r="510" spans="1:6" x14ac:dyDescent="0.2">
      <c r="A510" s="16">
        <f>'BG n-2'!A510</f>
        <v>64</v>
      </c>
      <c r="B510" s="12" t="str">
        <f>'BG n-2'!B510</f>
        <v>Gastos de depreciação e de amortização</v>
      </c>
      <c r="C510" s="44">
        <v>343528.41</v>
      </c>
      <c r="D510" s="44">
        <v>343528.41</v>
      </c>
      <c r="E510" s="44">
        <v>0</v>
      </c>
      <c r="F510" s="44">
        <v>0</v>
      </c>
    </row>
    <row r="511" spans="1:6" outlineLevel="1" x14ac:dyDescent="0.2">
      <c r="A511" s="17">
        <f>'BG n-2'!A511</f>
        <v>641</v>
      </c>
      <c r="B511" s="15" t="str">
        <f>'BG n-2'!B511</f>
        <v>Propriedades de investimento</v>
      </c>
      <c r="C511" s="44">
        <v>0</v>
      </c>
      <c r="D511" s="44">
        <v>0</v>
      </c>
      <c r="E511" s="44">
        <v>0</v>
      </c>
      <c r="F511" s="44">
        <v>0</v>
      </c>
    </row>
    <row r="512" spans="1:6" outlineLevel="1" x14ac:dyDescent="0.2">
      <c r="A512" s="18">
        <f>'BG n-2'!A512</f>
        <v>6411</v>
      </c>
      <c r="B512" s="19" t="str">
        <f>'BG n-2'!B512</f>
        <v>Terrenos e recursos naturais</v>
      </c>
      <c r="C512" s="44">
        <v>0</v>
      </c>
      <c r="D512" s="44">
        <v>0</v>
      </c>
      <c r="E512" s="44">
        <v>0</v>
      </c>
      <c r="F512" s="44">
        <v>0</v>
      </c>
    </row>
    <row r="513" spans="1:6" outlineLevel="1" x14ac:dyDescent="0.2">
      <c r="A513" s="18">
        <f>'BG n-2'!A513</f>
        <v>6412</v>
      </c>
      <c r="B513" s="19" t="str">
        <f>'BG n-2'!B513</f>
        <v>Edifícios e outras construções</v>
      </c>
      <c r="C513" s="44">
        <v>0</v>
      </c>
      <c r="D513" s="44">
        <v>0</v>
      </c>
      <c r="E513" s="44">
        <v>0</v>
      </c>
      <c r="F513" s="44">
        <v>0</v>
      </c>
    </row>
    <row r="514" spans="1:6" outlineLevel="1" x14ac:dyDescent="0.2">
      <c r="A514" s="18">
        <f>'BG n-2'!A514</f>
        <v>6416</v>
      </c>
      <c r="B514" s="19" t="str">
        <f>'BG n-2'!B514</f>
        <v>Outras propriedades de investimento</v>
      </c>
      <c r="C514" s="44">
        <v>0</v>
      </c>
      <c r="D514" s="44">
        <v>0</v>
      </c>
      <c r="E514" s="44">
        <v>0</v>
      </c>
      <c r="F514" s="44">
        <v>0</v>
      </c>
    </row>
    <row r="515" spans="1:6" outlineLevel="1" x14ac:dyDescent="0.2">
      <c r="A515" s="17">
        <f>'BG n-2'!A515</f>
        <v>642</v>
      </c>
      <c r="B515" s="15" t="str">
        <f>'BG n-2'!B515</f>
        <v>Activos fixos tangíveis</v>
      </c>
      <c r="C515" s="44">
        <v>327033.61</v>
      </c>
      <c r="D515" s="44">
        <v>327033.61</v>
      </c>
      <c r="E515" s="44">
        <v>0</v>
      </c>
      <c r="F515" s="44">
        <v>0</v>
      </c>
    </row>
    <row r="516" spans="1:6" outlineLevel="1" x14ac:dyDescent="0.2">
      <c r="A516" s="18">
        <f>'BG n-2'!A516</f>
        <v>6421</v>
      </c>
      <c r="B516" s="19" t="str">
        <f>'BG n-2'!B516</f>
        <v>Terrenos e recursos naturais</v>
      </c>
      <c r="C516" s="44">
        <v>0</v>
      </c>
      <c r="D516" s="44">
        <v>0</v>
      </c>
      <c r="E516" s="44">
        <v>0</v>
      </c>
      <c r="F516" s="44">
        <v>0</v>
      </c>
    </row>
    <row r="517" spans="1:6" outlineLevel="1" x14ac:dyDescent="0.2">
      <c r="A517" s="18">
        <f>'BG n-2'!A517</f>
        <v>6422</v>
      </c>
      <c r="B517" s="19" t="str">
        <f>'BG n-2'!B517</f>
        <v>Edifícios e outras construções</v>
      </c>
      <c r="C517" s="44">
        <v>74579.53</v>
      </c>
      <c r="D517" s="44">
        <v>74579.53</v>
      </c>
      <c r="E517" s="44">
        <v>0</v>
      </c>
      <c r="F517" s="44">
        <v>0</v>
      </c>
    </row>
    <row r="518" spans="1:6" outlineLevel="1" x14ac:dyDescent="0.2">
      <c r="A518" s="18">
        <f>'BG n-2'!A518</f>
        <v>6423</v>
      </c>
      <c r="B518" s="19" t="str">
        <f>'BG n-2'!B518</f>
        <v>Equipamento básico</v>
      </c>
      <c r="C518" s="44">
        <v>62355.55</v>
      </c>
      <c r="D518" s="44">
        <v>62355.55</v>
      </c>
      <c r="E518" s="44">
        <v>0</v>
      </c>
      <c r="F518" s="44">
        <v>0</v>
      </c>
    </row>
    <row r="519" spans="1:6" outlineLevel="1" x14ac:dyDescent="0.2">
      <c r="A519" s="18">
        <f>'BG n-2'!A519</f>
        <v>6424</v>
      </c>
      <c r="B519" s="19" t="str">
        <f>'BG n-2'!B519</f>
        <v>Equipamento de transporte</v>
      </c>
      <c r="C519" s="44">
        <v>122433.53</v>
      </c>
      <c r="D519" s="44">
        <v>122433.53</v>
      </c>
      <c r="E519" s="44">
        <v>0</v>
      </c>
      <c r="F519" s="44">
        <v>0</v>
      </c>
    </row>
    <row r="520" spans="1:6" outlineLevel="1" x14ac:dyDescent="0.2">
      <c r="A520" s="18">
        <f>'BG n-2'!A520</f>
        <v>6425</v>
      </c>
      <c r="B520" s="19" t="str">
        <f>'BG n-2'!B520</f>
        <v>Equipamento administrativo</v>
      </c>
      <c r="C520" s="44">
        <v>52560</v>
      </c>
      <c r="D520" s="44">
        <v>52560</v>
      </c>
      <c r="E520" s="44">
        <v>0</v>
      </c>
      <c r="F520" s="44">
        <v>0</v>
      </c>
    </row>
    <row r="521" spans="1:6" outlineLevel="1" x14ac:dyDescent="0.2">
      <c r="A521" s="18">
        <f>'BG n-2'!A521</f>
        <v>6426</v>
      </c>
      <c r="B521" s="19" t="str">
        <f>'BG n-2'!B521</f>
        <v>Equipamentos biológicos</v>
      </c>
      <c r="C521" s="44">
        <v>0</v>
      </c>
      <c r="D521" s="44">
        <v>0</v>
      </c>
      <c r="E521" s="44">
        <v>0</v>
      </c>
      <c r="F521" s="44">
        <v>0</v>
      </c>
    </row>
    <row r="522" spans="1:6" outlineLevel="1" x14ac:dyDescent="0.2">
      <c r="A522" s="18">
        <f>'BG n-2'!A522</f>
        <v>6427</v>
      </c>
      <c r="B522" s="19" t="str">
        <f>'BG n-2'!B522</f>
        <v>Outros activos fixos tangíveis</v>
      </c>
      <c r="C522" s="44">
        <v>15105</v>
      </c>
      <c r="D522" s="44">
        <v>15105</v>
      </c>
      <c r="E522" s="44">
        <v>0</v>
      </c>
      <c r="F522" s="44">
        <v>0</v>
      </c>
    </row>
    <row r="523" spans="1:6" outlineLevel="1" x14ac:dyDescent="0.2">
      <c r="A523" s="17">
        <f>'BG n-2'!A523</f>
        <v>643</v>
      </c>
      <c r="B523" s="15" t="str">
        <f>'BG n-2'!B523</f>
        <v>Activos intangíveis</v>
      </c>
      <c r="C523" s="44">
        <v>16494.8</v>
      </c>
      <c r="D523" s="44">
        <v>16494.8</v>
      </c>
      <c r="E523" s="44">
        <v>0</v>
      </c>
      <c r="F523" s="44">
        <v>0</v>
      </c>
    </row>
    <row r="524" spans="1:6" outlineLevel="1" x14ac:dyDescent="0.2">
      <c r="A524" s="18">
        <f>'BG n-2'!A524</f>
        <v>6431</v>
      </c>
      <c r="B524" s="337" t="str">
        <f>'BG n-2'!B524</f>
        <v>Goodwill</v>
      </c>
      <c r="C524" s="44">
        <v>0</v>
      </c>
      <c r="D524" s="44">
        <v>0</v>
      </c>
      <c r="E524" s="44">
        <v>0</v>
      </c>
      <c r="F524" s="44">
        <v>0</v>
      </c>
    </row>
    <row r="525" spans="1:6" outlineLevel="1" x14ac:dyDescent="0.2">
      <c r="A525" s="18">
        <f>'BG n-2'!A525</f>
        <v>6432</v>
      </c>
      <c r="B525" s="19" t="str">
        <f>'BG n-2'!B525</f>
        <v>Projectos de desenvolvimento</v>
      </c>
      <c r="C525" s="44">
        <v>0</v>
      </c>
      <c r="D525" s="44">
        <v>0</v>
      </c>
      <c r="E525" s="44">
        <v>0</v>
      </c>
      <c r="F525" s="44">
        <v>0</v>
      </c>
    </row>
    <row r="526" spans="1:6" outlineLevel="1" x14ac:dyDescent="0.2">
      <c r="A526" s="18">
        <f>'BG n-2'!A526</f>
        <v>6433</v>
      </c>
      <c r="B526" s="19" t="str">
        <f>'BG n-2'!B526</f>
        <v>Programas de computador</v>
      </c>
      <c r="C526" s="44">
        <v>0</v>
      </c>
      <c r="D526" s="44">
        <v>0</v>
      </c>
      <c r="E526" s="44">
        <v>0</v>
      </c>
      <c r="F526" s="44">
        <v>0</v>
      </c>
    </row>
    <row r="527" spans="1:6" outlineLevel="1" x14ac:dyDescent="0.2">
      <c r="A527" s="18">
        <f>'BG n-2'!A527</f>
        <v>6434</v>
      </c>
      <c r="B527" s="19" t="str">
        <f>'BG n-2'!B527</f>
        <v>Propriedade industrial</v>
      </c>
      <c r="C527" s="44">
        <v>0</v>
      </c>
      <c r="D527" s="44">
        <v>0</v>
      </c>
      <c r="E527" s="44">
        <v>0</v>
      </c>
      <c r="F527" s="44">
        <v>0</v>
      </c>
    </row>
    <row r="528" spans="1:6" outlineLevel="1" x14ac:dyDescent="0.2">
      <c r="A528" s="18">
        <f>'BG n-2'!A528</f>
        <v>6436</v>
      </c>
      <c r="B528" s="19" t="str">
        <f>'BG n-2'!B528</f>
        <v>Outros activos intangíveis</v>
      </c>
      <c r="C528" s="44">
        <v>16494.8</v>
      </c>
      <c r="D528" s="44">
        <v>16494.8</v>
      </c>
      <c r="E528" s="44">
        <v>0</v>
      </c>
      <c r="F528" s="44">
        <v>0</v>
      </c>
    </row>
    <row r="529" spans="1:6" x14ac:dyDescent="0.2">
      <c r="A529" s="16">
        <f>'BG n-2'!A529</f>
        <v>65</v>
      </c>
      <c r="B529" s="12" t="str">
        <f>'BG n-2'!B529</f>
        <v>Perdas por imparidade</v>
      </c>
      <c r="C529" s="44">
        <v>97276.17</v>
      </c>
      <c r="D529" s="44">
        <v>97276.17</v>
      </c>
      <c r="E529" s="44">
        <v>0</v>
      </c>
      <c r="F529" s="44">
        <v>0</v>
      </c>
    </row>
    <row r="530" spans="1:6" outlineLevel="1" x14ac:dyDescent="0.2">
      <c r="A530" s="17">
        <f>'BG n-2'!A530</f>
        <v>651</v>
      </c>
      <c r="B530" s="15" t="str">
        <f>'BG n-2'!B530</f>
        <v>Em dívidas a receber</v>
      </c>
      <c r="C530" s="44">
        <v>26117.42</v>
      </c>
      <c r="D530" s="44">
        <v>26117.42</v>
      </c>
      <c r="E530" s="44">
        <v>0</v>
      </c>
      <c r="F530" s="44">
        <v>0</v>
      </c>
    </row>
    <row r="531" spans="1:6" outlineLevel="1" x14ac:dyDescent="0.2">
      <c r="A531" s="18">
        <f>'BG n-2'!A531</f>
        <v>6511</v>
      </c>
      <c r="B531" s="19" t="str">
        <f>'BG n-2'!B531</f>
        <v>Clientes</v>
      </c>
      <c r="C531" s="44">
        <v>26117.42</v>
      </c>
      <c r="D531" s="44">
        <v>26117.42</v>
      </c>
      <c r="E531" s="44">
        <v>0</v>
      </c>
      <c r="F531" s="44">
        <v>0</v>
      </c>
    </row>
    <row r="532" spans="1:6" outlineLevel="1" x14ac:dyDescent="0.2">
      <c r="A532" s="18">
        <f>'BG n-2'!A532</f>
        <v>6512</v>
      </c>
      <c r="B532" s="19" t="str">
        <f>'BG n-2'!B532</f>
        <v>Outros devedores</v>
      </c>
      <c r="C532" s="44">
        <v>0</v>
      </c>
      <c r="D532" s="44">
        <v>0</v>
      </c>
      <c r="E532" s="44">
        <v>0</v>
      </c>
      <c r="F532" s="44">
        <v>0</v>
      </c>
    </row>
    <row r="533" spans="1:6" outlineLevel="1" x14ac:dyDescent="0.2">
      <c r="A533" s="17">
        <f>'BG n-2'!A533</f>
        <v>652</v>
      </c>
      <c r="B533" s="15" t="str">
        <f>'BG n-2'!B533</f>
        <v>Em inventários</v>
      </c>
      <c r="C533" s="44">
        <v>67131.25</v>
      </c>
      <c r="D533" s="44">
        <v>67131.25</v>
      </c>
      <c r="E533" s="44">
        <v>0</v>
      </c>
      <c r="F533" s="44">
        <v>0</v>
      </c>
    </row>
    <row r="534" spans="1:6" outlineLevel="1" x14ac:dyDescent="0.2">
      <c r="A534" s="17">
        <f>'BG n-2'!A534</f>
        <v>653</v>
      </c>
      <c r="B534" s="15" t="str">
        <f>'BG n-2'!B534</f>
        <v>Em investimentos financeiros</v>
      </c>
      <c r="C534" s="44">
        <v>1250</v>
      </c>
      <c r="D534" s="44">
        <v>1250</v>
      </c>
      <c r="E534" s="44">
        <v>0</v>
      </c>
      <c r="F534" s="44">
        <v>0</v>
      </c>
    </row>
    <row r="535" spans="1:6" outlineLevel="1" x14ac:dyDescent="0.2">
      <c r="A535" s="18">
        <f>'BG n-2'!A535</f>
        <v>6531</v>
      </c>
      <c r="B535" s="19" t="str">
        <f>'BG n-2'!B535</f>
        <v>Investimentos em subsidiárias</v>
      </c>
      <c r="C535" s="44">
        <v>1250</v>
      </c>
      <c r="D535" s="44">
        <v>1250</v>
      </c>
      <c r="E535" s="44">
        <v>0</v>
      </c>
      <c r="F535" s="44">
        <v>0</v>
      </c>
    </row>
    <row r="536" spans="1:6" outlineLevel="1" x14ac:dyDescent="0.2">
      <c r="A536" s="20">
        <f>'BG n-2'!A536</f>
        <v>65311</v>
      </c>
      <c r="B536" s="21" t="str">
        <f>'BG n-2'!B536</f>
        <v>Método da equivalência patrimonial</v>
      </c>
      <c r="C536" s="44">
        <v>1250</v>
      </c>
      <c r="D536" s="44">
        <v>1250</v>
      </c>
      <c r="E536" s="44">
        <v>0</v>
      </c>
      <c r="F536" s="44">
        <v>0</v>
      </c>
    </row>
    <row r="537" spans="1:6" outlineLevel="1" x14ac:dyDescent="0.2">
      <c r="A537" s="20">
        <f>'BG n-2'!A537</f>
        <v>65312</v>
      </c>
      <c r="B537" s="21" t="str">
        <f>'BG n-2'!B537</f>
        <v>Outros métodos</v>
      </c>
      <c r="C537" s="44">
        <v>0</v>
      </c>
      <c r="D537" s="44">
        <v>0</v>
      </c>
      <c r="E537" s="44">
        <v>0</v>
      </c>
      <c r="F537" s="44">
        <v>0</v>
      </c>
    </row>
    <row r="538" spans="1:6" outlineLevel="1" x14ac:dyDescent="0.2">
      <c r="A538" s="18">
        <f>'BG n-2'!A538</f>
        <v>6532</v>
      </c>
      <c r="B538" s="19" t="str">
        <f>'BG n-2'!B538</f>
        <v>Investimentos em associadas</v>
      </c>
      <c r="C538" s="44">
        <v>0</v>
      </c>
      <c r="D538" s="44">
        <v>0</v>
      </c>
      <c r="E538" s="44">
        <v>0</v>
      </c>
      <c r="F538" s="44">
        <v>0</v>
      </c>
    </row>
    <row r="539" spans="1:6" outlineLevel="1" x14ac:dyDescent="0.2">
      <c r="A539" s="20">
        <f>'BG n-2'!A539</f>
        <v>65321</v>
      </c>
      <c r="B539" s="21" t="str">
        <f>'BG n-2'!B539</f>
        <v>Método da equivalência patrimonial</v>
      </c>
      <c r="C539" s="44">
        <v>0</v>
      </c>
      <c r="D539" s="44">
        <v>0</v>
      </c>
      <c r="E539" s="44">
        <v>0</v>
      </c>
      <c r="F539" s="44">
        <v>0</v>
      </c>
    </row>
    <row r="540" spans="1:6" outlineLevel="1" x14ac:dyDescent="0.2">
      <c r="A540" s="20">
        <f>'BG n-2'!A540</f>
        <v>65322</v>
      </c>
      <c r="B540" s="21" t="str">
        <f>'BG n-2'!B540</f>
        <v>Outros métodos</v>
      </c>
      <c r="C540" s="44">
        <v>0</v>
      </c>
      <c r="D540" s="44">
        <v>0</v>
      </c>
      <c r="E540" s="44">
        <v>0</v>
      </c>
      <c r="F540" s="44">
        <v>0</v>
      </c>
    </row>
    <row r="541" spans="1:6" outlineLevel="1" x14ac:dyDescent="0.2">
      <c r="A541" s="18">
        <f>'BG n-2'!A541</f>
        <v>6533</v>
      </c>
      <c r="B541" s="19" t="str">
        <f>'BG n-2'!B541</f>
        <v>Investimentos em entidades conjuntamente controladas</v>
      </c>
      <c r="C541" s="44">
        <v>0</v>
      </c>
      <c r="D541" s="44">
        <v>0</v>
      </c>
      <c r="E541" s="44">
        <v>0</v>
      </c>
      <c r="F541" s="44">
        <v>0</v>
      </c>
    </row>
    <row r="542" spans="1:6" outlineLevel="1" x14ac:dyDescent="0.2">
      <c r="A542" s="20">
        <f>'BG n-2'!A542</f>
        <v>65331</v>
      </c>
      <c r="B542" s="21" t="str">
        <f>'BG n-2'!B542</f>
        <v>Método da equivalência patrimonial</v>
      </c>
      <c r="C542" s="44">
        <v>0</v>
      </c>
      <c r="D542" s="44">
        <v>0</v>
      </c>
      <c r="E542" s="44">
        <v>0</v>
      </c>
      <c r="F542" s="44">
        <v>0</v>
      </c>
    </row>
    <row r="543" spans="1:6" outlineLevel="1" x14ac:dyDescent="0.2">
      <c r="A543" s="20">
        <f>'BG n-2'!A543</f>
        <v>65332</v>
      </c>
      <c r="B543" s="21" t="str">
        <f>'BG n-2'!B543</f>
        <v>Outros métodos</v>
      </c>
      <c r="C543" s="44">
        <v>0</v>
      </c>
      <c r="D543" s="44">
        <v>0</v>
      </c>
      <c r="E543" s="44">
        <v>0</v>
      </c>
      <c r="F543" s="44">
        <v>0</v>
      </c>
    </row>
    <row r="544" spans="1:6" outlineLevel="1" x14ac:dyDescent="0.2">
      <c r="A544" s="18">
        <f>'BG n-2'!A544</f>
        <v>6534</v>
      </c>
      <c r="B544" s="19" t="str">
        <f>'BG n-2'!B544</f>
        <v>Investimentos noutras empresas</v>
      </c>
      <c r="C544" s="44">
        <v>0</v>
      </c>
      <c r="D544" s="44">
        <v>0</v>
      </c>
      <c r="E544" s="44">
        <v>0</v>
      </c>
      <c r="F544" s="44">
        <v>0</v>
      </c>
    </row>
    <row r="545" spans="1:6" outlineLevel="1" x14ac:dyDescent="0.2">
      <c r="A545" s="18">
        <f>'BG n-2'!A545</f>
        <v>6535</v>
      </c>
      <c r="B545" s="19" t="str">
        <f>'BG n-2'!B545</f>
        <v>Outros investimentos financeiros</v>
      </c>
      <c r="C545" s="44">
        <v>0</v>
      </c>
      <c r="D545" s="44">
        <v>0</v>
      </c>
      <c r="E545" s="44">
        <v>0</v>
      </c>
      <c r="F545" s="44">
        <v>0</v>
      </c>
    </row>
    <row r="546" spans="1:6" outlineLevel="1" x14ac:dyDescent="0.2">
      <c r="A546" s="17">
        <f>'BG n-2'!A546</f>
        <v>654</v>
      </c>
      <c r="B546" s="15" t="str">
        <f>'BG n-2'!B546</f>
        <v>Em propriedades de investimento</v>
      </c>
      <c r="C546" s="44">
        <v>0</v>
      </c>
      <c r="D546" s="44">
        <v>0</v>
      </c>
      <c r="E546" s="44">
        <v>0</v>
      </c>
      <c r="F546" s="44">
        <v>0</v>
      </c>
    </row>
    <row r="547" spans="1:6" outlineLevel="1" x14ac:dyDescent="0.2">
      <c r="A547" s="18">
        <f>'BG n-2'!A547</f>
        <v>6541</v>
      </c>
      <c r="B547" s="19" t="str">
        <f>'BG n-2'!B547</f>
        <v>Terrenos e recursos naturais</v>
      </c>
      <c r="C547" s="44">
        <v>0</v>
      </c>
      <c r="D547" s="44">
        <v>0</v>
      </c>
      <c r="E547" s="44">
        <v>0</v>
      </c>
      <c r="F547" s="44">
        <v>0</v>
      </c>
    </row>
    <row r="548" spans="1:6" outlineLevel="1" x14ac:dyDescent="0.2">
      <c r="A548" s="18">
        <f>'BG n-2'!A548</f>
        <v>6542</v>
      </c>
      <c r="B548" s="19" t="str">
        <f>'BG n-2'!B548</f>
        <v>Edifícios e outras construções</v>
      </c>
      <c r="C548" s="44">
        <v>0</v>
      </c>
      <c r="D548" s="44">
        <v>0</v>
      </c>
      <c r="E548" s="44">
        <v>0</v>
      </c>
      <c r="F548" s="44">
        <v>0</v>
      </c>
    </row>
    <row r="549" spans="1:6" outlineLevel="1" x14ac:dyDescent="0.2">
      <c r="A549" s="18">
        <f>'BG n-2'!A549</f>
        <v>6546</v>
      </c>
      <c r="B549" s="19" t="str">
        <f>'BG n-2'!B549</f>
        <v>Outras propriedades de investimento</v>
      </c>
      <c r="C549" s="44">
        <v>0</v>
      </c>
      <c r="D549" s="44">
        <v>0</v>
      </c>
      <c r="E549" s="44">
        <v>0</v>
      </c>
      <c r="F549" s="44">
        <v>0</v>
      </c>
    </row>
    <row r="550" spans="1:6" outlineLevel="1" x14ac:dyDescent="0.2">
      <c r="A550" s="17">
        <f>'BG n-2'!A550</f>
        <v>655</v>
      </c>
      <c r="B550" s="15" t="str">
        <f>'BG n-2'!B550</f>
        <v>Em activos fixos tangíveis</v>
      </c>
      <c r="C550" s="44">
        <v>2777.5</v>
      </c>
      <c r="D550" s="44">
        <v>2777.5</v>
      </c>
      <c r="E550" s="44">
        <v>0</v>
      </c>
      <c r="F550" s="44">
        <v>0</v>
      </c>
    </row>
    <row r="551" spans="1:6" outlineLevel="1" x14ac:dyDescent="0.2">
      <c r="A551" s="18">
        <f>'BG n-2'!A551</f>
        <v>6551</v>
      </c>
      <c r="B551" s="19" t="str">
        <f>'BG n-2'!B551</f>
        <v>Terrenos e recursos naturais</v>
      </c>
      <c r="C551" s="44">
        <v>0</v>
      </c>
      <c r="D551" s="44">
        <v>0</v>
      </c>
      <c r="E551" s="44">
        <v>0</v>
      </c>
      <c r="F551" s="44">
        <v>0</v>
      </c>
    </row>
    <row r="552" spans="1:6" outlineLevel="1" x14ac:dyDescent="0.2">
      <c r="A552" s="18">
        <f>'BG n-2'!A552</f>
        <v>6552</v>
      </c>
      <c r="B552" s="19" t="str">
        <f>'BG n-2'!B552</f>
        <v>Edifícios e outras construções</v>
      </c>
      <c r="C552" s="44">
        <v>0</v>
      </c>
      <c r="D552" s="44">
        <v>0</v>
      </c>
      <c r="E552" s="44">
        <v>0</v>
      </c>
      <c r="F552" s="44">
        <v>0</v>
      </c>
    </row>
    <row r="553" spans="1:6" outlineLevel="1" x14ac:dyDescent="0.2">
      <c r="A553" s="18">
        <f>'BG n-2'!A553</f>
        <v>6553</v>
      </c>
      <c r="B553" s="19" t="str">
        <f>'BG n-2'!B553</f>
        <v>Equipamento básico</v>
      </c>
      <c r="C553" s="44">
        <v>0</v>
      </c>
      <c r="D553" s="44">
        <v>0</v>
      </c>
      <c r="E553" s="44">
        <v>0</v>
      </c>
      <c r="F553" s="44">
        <v>0</v>
      </c>
    </row>
    <row r="554" spans="1:6" outlineLevel="1" x14ac:dyDescent="0.2">
      <c r="A554" s="18">
        <f>'BG n-2'!A554</f>
        <v>6554</v>
      </c>
      <c r="B554" s="19" t="str">
        <f>'BG n-2'!B554</f>
        <v>Equipamento de transporte</v>
      </c>
      <c r="C554" s="44">
        <v>2777.5</v>
      </c>
      <c r="D554" s="44">
        <v>2777.5</v>
      </c>
      <c r="E554" s="44">
        <v>0</v>
      </c>
      <c r="F554" s="44">
        <v>0</v>
      </c>
    </row>
    <row r="555" spans="1:6" outlineLevel="1" x14ac:dyDescent="0.2">
      <c r="A555" s="18">
        <f>'BG n-2'!A555</f>
        <v>6555</v>
      </c>
      <c r="B555" s="19" t="str">
        <f>'BG n-2'!B555</f>
        <v>Equipamento administrativo</v>
      </c>
      <c r="C555" s="44">
        <v>0</v>
      </c>
      <c r="D555" s="44">
        <v>0</v>
      </c>
      <c r="E555" s="44">
        <v>0</v>
      </c>
      <c r="F555" s="44">
        <v>0</v>
      </c>
    </row>
    <row r="556" spans="1:6" outlineLevel="1" x14ac:dyDescent="0.2">
      <c r="A556" s="18">
        <f>'BG n-2'!A556</f>
        <v>6556</v>
      </c>
      <c r="B556" s="19" t="str">
        <f>'BG n-2'!B556</f>
        <v>Equipamentos biológicos</v>
      </c>
      <c r="C556" s="44">
        <v>0</v>
      </c>
      <c r="D556" s="44">
        <v>0</v>
      </c>
      <c r="E556" s="44">
        <v>0</v>
      </c>
      <c r="F556" s="44">
        <v>0</v>
      </c>
    </row>
    <row r="557" spans="1:6" outlineLevel="1" x14ac:dyDescent="0.2">
      <c r="A557" s="18">
        <f>'BG n-2'!A557</f>
        <v>6557</v>
      </c>
      <c r="B557" s="19" t="str">
        <f>'BG n-2'!B557</f>
        <v>Outros activos fixos tangíveis</v>
      </c>
      <c r="C557" s="44">
        <v>0</v>
      </c>
      <c r="D557" s="44">
        <v>0</v>
      </c>
      <c r="E557" s="44">
        <v>0</v>
      </c>
      <c r="F557" s="44">
        <v>0</v>
      </c>
    </row>
    <row r="558" spans="1:6" outlineLevel="1" x14ac:dyDescent="0.2">
      <c r="A558" s="17">
        <f>'BG n-2'!A558</f>
        <v>656</v>
      </c>
      <c r="B558" s="15" t="str">
        <f>'BG n-2'!B558</f>
        <v>Em activos intangíveis</v>
      </c>
      <c r="C558" s="44">
        <v>0</v>
      </c>
      <c r="D558" s="44">
        <v>0</v>
      </c>
      <c r="E558" s="44">
        <v>0</v>
      </c>
      <c r="F558" s="44">
        <v>0</v>
      </c>
    </row>
    <row r="559" spans="1:6" outlineLevel="1" x14ac:dyDescent="0.2">
      <c r="A559" s="18">
        <f>'BG n-2'!A559</f>
        <v>6561</v>
      </c>
      <c r="B559" s="337" t="str">
        <f>'BG n-2'!B559</f>
        <v>Goodwill</v>
      </c>
      <c r="C559" s="44">
        <v>0</v>
      </c>
      <c r="D559" s="44">
        <v>0</v>
      </c>
      <c r="E559" s="44">
        <v>0</v>
      </c>
      <c r="F559" s="44">
        <v>0</v>
      </c>
    </row>
    <row r="560" spans="1:6" outlineLevel="1" x14ac:dyDescent="0.2">
      <c r="A560" s="18">
        <f>'BG n-2'!A560</f>
        <v>6562</v>
      </c>
      <c r="B560" s="19" t="str">
        <f>'BG n-2'!B560</f>
        <v>Projectos de desenvolvimento</v>
      </c>
      <c r="C560" s="44">
        <v>0</v>
      </c>
      <c r="D560" s="44">
        <v>0</v>
      </c>
      <c r="E560" s="44">
        <v>0</v>
      </c>
      <c r="F560" s="44">
        <v>0</v>
      </c>
    </row>
    <row r="561" spans="1:6" outlineLevel="1" x14ac:dyDescent="0.2">
      <c r="A561" s="18">
        <f>'BG n-2'!A561</f>
        <v>6563</v>
      </c>
      <c r="B561" s="19" t="str">
        <f>'BG n-2'!B561</f>
        <v>Programas de computador</v>
      </c>
      <c r="C561" s="44">
        <v>0</v>
      </c>
      <c r="D561" s="44">
        <v>0</v>
      </c>
      <c r="E561" s="44">
        <v>0</v>
      </c>
      <c r="F561" s="44">
        <v>0</v>
      </c>
    </row>
    <row r="562" spans="1:6" outlineLevel="1" x14ac:dyDescent="0.2">
      <c r="A562" s="18">
        <f>'BG n-2'!A562</f>
        <v>6564</v>
      </c>
      <c r="B562" s="19" t="str">
        <f>'BG n-2'!B562</f>
        <v>Propriedade industrial</v>
      </c>
      <c r="C562" s="44">
        <v>0</v>
      </c>
      <c r="D562" s="44">
        <v>0</v>
      </c>
      <c r="E562" s="44">
        <v>0</v>
      </c>
      <c r="F562" s="44">
        <v>0</v>
      </c>
    </row>
    <row r="563" spans="1:6" outlineLevel="1" x14ac:dyDescent="0.2">
      <c r="A563" s="18">
        <f>'BG n-2'!A563</f>
        <v>6566</v>
      </c>
      <c r="B563" s="19" t="str">
        <f>'BG n-2'!B563</f>
        <v>Outros activos intangíveis</v>
      </c>
      <c r="C563" s="44">
        <v>0</v>
      </c>
      <c r="D563" s="44">
        <v>0</v>
      </c>
      <c r="E563" s="44">
        <v>0</v>
      </c>
      <c r="F563" s="44">
        <v>0</v>
      </c>
    </row>
    <row r="564" spans="1:6" outlineLevel="1" x14ac:dyDescent="0.2">
      <c r="A564" s="17">
        <f>'BG n-2'!A564</f>
        <v>657</v>
      </c>
      <c r="B564" s="15" t="str">
        <f>'BG n-2'!B564</f>
        <v>Em investimentos em curso</v>
      </c>
      <c r="C564" s="44">
        <v>0</v>
      </c>
      <c r="D564" s="44">
        <v>0</v>
      </c>
      <c r="E564" s="44">
        <v>0</v>
      </c>
      <c r="F564" s="44">
        <v>0</v>
      </c>
    </row>
    <row r="565" spans="1:6" outlineLevel="1" x14ac:dyDescent="0.2">
      <c r="A565" s="18">
        <f>'BG n-2'!A565</f>
        <v>6571</v>
      </c>
      <c r="B565" s="19" t="str">
        <f>'BG n-2'!B565</f>
        <v>Investimentos financeiros em curso</v>
      </c>
      <c r="C565" s="44">
        <v>0</v>
      </c>
      <c r="D565" s="44">
        <v>0</v>
      </c>
      <c r="E565" s="44">
        <v>0</v>
      </c>
      <c r="F565" s="44">
        <v>0</v>
      </c>
    </row>
    <row r="566" spans="1:6" outlineLevel="1" x14ac:dyDescent="0.2">
      <c r="A566" s="18">
        <f>'BG n-2'!A566</f>
        <v>6572</v>
      </c>
      <c r="B566" s="19" t="str">
        <f>'BG n-2'!B566</f>
        <v>Propriedades de investimento em curso</v>
      </c>
      <c r="C566" s="44">
        <v>0</v>
      </c>
      <c r="D566" s="44">
        <v>0</v>
      </c>
      <c r="E566" s="44">
        <v>0</v>
      </c>
      <c r="F566" s="44">
        <v>0</v>
      </c>
    </row>
    <row r="567" spans="1:6" outlineLevel="1" x14ac:dyDescent="0.2">
      <c r="A567" s="18">
        <f>'BG n-2'!A567</f>
        <v>6573</v>
      </c>
      <c r="B567" s="19" t="str">
        <f>'BG n-2'!B567</f>
        <v>Activos fixos tangíveis em curso</v>
      </c>
      <c r="C567" s="44">
        <v>0</v>
      </c>
      <c r="D567" s="44">
        <v>0</v>
      </c>
      <c r="E567" s="44">
        <v>0</v>
      </c>
      <c r="F567" s="44">
        <v>0</v>
      </c>
    </row>
    <row r="568" spans="1:6" outlineLevel="1" x14ac:dyDescent="0.2">
      <c r="A568" s="18">
        <f>'BG n-2'!A568</f>
        <v>6574</v>
      </c>
      <c r="B568" s="19" t="str">
        <f>'BG n-2'!B568</f>
        <v>Activos intangíveis em curso</v>
      </c>
      <c r="C568" s="44">
        <v>0</v>
      </c>
      <c r="D568" s="44">
        <v>0</v>
      </c>
      <c r="E568" s="44">
        <v>0</v>
      </c>
      <c r="F568" s="44">
        <v>0</v>
      </c>
    </row>
    <row r="569" spans="1:6" outlineLevel="1" x14ac:dyDescent="0.2">
      <c r="A569" s="17">
        <f>'BG n-2'!A569</f>
        <v>658</v>
      </c>
      <c r="B569" s="15" t="str">
        <f>'BG n-2'!B569</f>
        <v>Em activos não correntes detidos para venda</v>
      </c>
      <c r="C569" s="44">
        <v>0</v>
      </c>
      <c r="D569" s="44">
        <v>0</v>
      </c>
      <c r="E569" s="44">
        <v>0</v>
      </c>
      <c r="F569" s="44">
        <v>0</v>
      </c>
    </row>
    <row r="570" spans="1:6" x14ac:dyDescent="0.2">
      <c r="A570" s="16">
        <f>'BG n-2'!A570</f>
        <v>66</v>
      </c>
      <c r="B570" s="12" t="str">
        <f>'BG n-2'!B570</f>
        <v>Perdas por reduções de justo valor</v>
      </c>
      <c r="C570" s="44">
        <v>0</v>
      </c>
      <c r="D570" s="44">
        <v>0</v>
      </c>
      <c r="E570" s="44">
        <v>0</v>
      </c>
      <c r="F570" s="44">
        <v>0</v>
      </c>
    </row>
    <row r="571" spans="1:6" outlineLevel="1" x14ac:dyDescent="0.2">
      <c r="A571" s="17">
        <f>'BG n-2'!A571</f>
        <v>661</v>
      </c>
      <c r="B571" s="15" t="str">
        <f>'BG n-2'!B571</f>
        <v>Em instrumentos financeiros</v>
      </c>
      <c r="C571" s="44">
        <v>0</v>
      </c>
      <c r="D571" s="44">
        <v>0</v>
      </c>
      <c r="E571" s="44">
        <v>0</v>
      </c>
      <c r="F571" s="44">
        <v>0</v>
      </c>
    </row>
    <row r="572" spans="1:6" outlineLevel="1" x14ac:dyDescent="0.2">
      <c r="A572" s="17">
        <f>'BG n-2'!A572</f>
        <v>662</v>
      </c>
      <c r="B572" s="15" t="str">
        <f>'BG n-2'!B572</f>
        <v>Em investimentos financeiros</v>
      </c>
      <c r="C572" s="44">
        <v>0</v>
      </c>
      <c r="D572" s="44">
        <v>0</v>
      </c>
      <c r="E572" s="44">
        <v>0</v>
      </c>
      <c r="F572" s="44">
        <v>0</v>
      </c>
    </row>
    <row r="573" spans="1:6" outlineLevel="1" x14ac:dyDescent="0.2">
      <c r="A573" s="17">
        <f>'BG n-2'!A573</f>
        <v>663</v>
      </c>
      <c r="B573" s="15" t="str">
        <f>'BG n-2'!B573</f>
        <v>Em propriedades de investimento</v>
      </c>
      <c r="C573" s="44">
        <v>0</v>
      </c>
      <c r="D573" s="44">
        <v>0</v>
      </c>
      <c r="E573" s="44">
        <v>0</v>
      </c>
      <c r="F573" s="44">
        <v>0</v>
      </c>
    </row>
    <row r="574" spans="1:6" outlineLevel="1" x14ac:dyDescent="0.2">
      <c r="A574" s="17">
        <f>'BG n-2'!A574</f>
        <v>664</v>
      </c>
      <c r="B574" s="15" t="str">
        <f>'BG n-2'!B574</f>
        <v>Em activos biológicos</v>
      </c>
      <c r="C574" s="44">
        <v>0</v>
      </c>
      <c r="D574" s="44">
        <v>0</v>
      </c>
      <c r="E574" s="44">
        <v>0</v>
      </c>
      <c r="F574" s="44">
        <v>0</v>
      </c>
    </row>
    <row r="575" spans="1:6" x14ac:dyDescent="0.2">
      <c r="A575" s="16">
        <f>'BG n-2'!A575</f>
        <v>67</v>
      </c>
      <c r="B575" s="12" t="str">
        <f>'BG n-2'!B575</f>
        <v>Provisões do período</v>
      </c>
      <c r="C575" s="44">
        <v>48470.51</v>
      </c>
      <c r="D575" s="44">
        <v>48470.51</v>
      </c>
      <c r="E575" s="44">
        <v>0</v>
      </c>
      <c r="F575" s="44">
        <v>0</v>
      </c>
    </row>
    <row r="576" spans="1:6" outlineLevel="1" x14ac:dyDescent="0.2">
      <c r="A576" s="17">
        <f>'BG n-2'!A576</f>
        <v>671</v>
      </c>
      <c r="B576" s="15" t="str">
        <f>'BG n-2'!B576</f>
        <v>Impostos</v>
      </c>
      <c r="C576" s="44">
        <v>0</v>
      </c>
      <c r="D576" s="44">
        <v>0</v>
      </c>
      <c r="E576" s="44">
        <v>0</v>
      </c>
      <c r="F576" s="44">
        <v>0</v>
      </c>
    </row>
    <row r="577" spans="1:6" outlineLevel="1" x14ac:dyDescent="0.2">
      <c r="A577" s="17">
        <f>'BG n-2'!A577</f>
        <v>672</v>
      </c>
      <c r="B577" s="15" t="str">
        <f>'BG n-2'!B577</f>
        <v>Garantias a clientes</v>
      </c>
      <c r="C577" s="44">
        <v>0</v>
      </c>
      <c r="D577" s="44">
        <v>0</v>
      </c>
      <c r="E577" s="44">
        <v>0</v>
      </c>
      <c r="F577" s="44">
        <v>0</v>
      </c>
    </row>
    <row r="578" spans="1:6" outlineLevel="1" x14ac:dyDescent="0.2">
      <c r="A578" s="17">
        <f>'BG n-2'!A578</f>
        <v>673</v>
      </c>
      <c r="B578" s="15" t="str">
        <f>'BG n-2'!B578</f>
        <v>Processos judiciais em curso</v>
      </c>
      <c r="C578" s="44">
        <v>48470.51</v>
      </c>
      <c r="D578" s="44">
        <v>48470.51</v>
      </c>
      <c r="E578" s="44">
        <v>0</v>
      </c>
      <c r="F578" s="44">
        <v>0</v>
      </c>
    </row>
    <row r="579" spans="1:6" outlineLevel="1" x14ac:dyDescent="0.2">
      <c r="A579" s="17">
        <f>'BG n-2'!A579</f>
        <v>674</v>
      </c>
      <c r="B579" s="15" t="str">
        <f>'BG n-2'!B579</f>
        <v>Acidentes no trabalho e doenças profissionais</v>
      </c>
      <c r="C579" s="44">
        <v>0</v>
      </c>
      <c r="D579" s="44">
        <v>0</v>
      </c>
      <c r="E579" s="44">
        <v>0</v>
      </c>
      <c r="F579" s="44">
        <v>0</v>
      </c>
    </row>
    <row r="580" spans="1:6" outlineLevel="1" x14ac:dyDescent="0.2">
      <c r="A580" s="17">
        <f>'BG n-2'!A580</f>
        <v>675</v>
      </c>
      <c r="B580" s="15" t="str">
        <f>'BG n-2'!B580</f>
        <v>Matérias ambientais</v>
      </c>
      <c r="C580" s="44">
        <v>0</v>
      </c>
      <c r="D580" s="44">
        <v>0</v>
      </c>
      <c r="E580" s="44">
        <v>0</v>
      </c>
      <c r="F580" s="44">
        <v>0</v>
      </c>
    </row>
    <row r="581" spans="1:6" outlineLevel="1" x14ac:dyDescent="0.2">
      <c r="A581" s="17">
        <f>'BG n-2'!A581</f>
        <v>676</v>
      </c>
      <c r="B581" s="15" t="str">
        <f>'BG n-2'!B581</f>
        <v>Contratos onerosos</v>
      </c>
      <c r="C581" s="44">
        <v>0</v>
      </c>
      <c r="D581" s="44">
        <v>0</v>
      </c>
      <c r="E581" s="44">
        <v>0</v>
      </c>
      <c r="F581" s="44">
        <v>0</v>
      </c>
    </row>
    <row r="582" spans="1:6" outlineLevel="1" x14ac:dyDescent="0.2">
      <c r="A582" s="17">
        <f>'BG n-2'!A582</f>
        <v>677</v>
      </c>
      <c r="B582" s="15" t="str">
        <f>'BG n-2'!B582</f>
        <v>Reestruturação</v>
      </c>
      <c r="C582" s="44">
        <v>0</v>
      </c>
      <c r="D582" s="44">
        <v>0</v>
      </c>
      <c r="E582" s="44">
        <v>0</v>
      </c>
      <c r="F582" s="44">
        <v>0</v>
      </c>
    </row>
    <row r="583" spans="1:6" outlineLevel="1" x14ac:dyDescent="0.2">
      <c r="A583" s="17">
        <f>'BG n-2'!A583</f>
        <v>678</v>
      </c>
      <c r="B583" s="15" t="str">
        <f>'BG n-2'!B583</f>
        <v>Outras provisões</v>
      </c>
      <c r="C583" s="44">
        <v>0</v>
      </c>
      <c r="D583" s="44">
        <v>0</v>
      </c>
      <c r="E583" s="44">
        <v>0</v>
      </c>
      <c r="F583" s="44">
        <v>0</v>
      </c>
    </row>
    <row r="584" spans="1:6" x14ac:dyDescent="0.2">
      <c r="A584" s="16">
        <f>'BG n-2'!A584</f>
        <v>68</v>
      </c>
      <c r="B584" s="12" t="str">
        <f>'BG n-2'!B584</f>
        <v>Outros gastos</v>
      </c>
      <c r="C584" s="44">
        <v>2371174.8200000003</v>
      </c>
      <c r="D584" s="44">
        <v>2371174.8200000003</v>
      </c>
      <c r="E584" s="44">
        <v>0</v>
      </c>
      <c r="F584" s="44">
        <v>0</v>
      </c>
    </row>
    <row r="585" spans="1:6" outlineLevel="1" x14ac:dyDescent="0.2">
      <c r="A585" s="17">
        <f>'BG n-2'!A585</f>
        <v>681</v>
      </c>
      <c r="B585" s="15" t="str">
        <f>'BG n-2'!B585</f>
        <v>Impostos</v>
      </c>
      <c r="C585" s="44">
        <v>28373.67</v>
      </c>
      <c r="D585" s="44">
        <v>28373.67</v>
      </c>
      <c r="E585" s="44">
        <v>0</v>
      </c>
      <c r="F585" s="44">
        <v>0</v>
      </c>
    </row>
    <row r="586" spans="1:6" outlineLevel="1" x14ac:dyDescent="0.2">
      <c r="A586" s="18">
        <f>'BG n-2'!A586</f>
        <v>6811</v>
      </c>
      <c r="B586" s="19" t="str">
        <f>'BG n-2'!B586</f>
        <v>Impostos directos</v>
      </c>
      <c r="C586" s="44">
        <v>0</v>
      </c>
      <c r="D586" s="44">
        <v>0</v>
      </c>
      <c r="E586" s="44">
        <v>0</v>
      </c>
      <c r="F586" s="44">
        <v>0</v>
      </c>
    </row>
    <row r="587" spans="1:6" outlineLevel="1" x14ac:dyDescent="0.2">
      <c r="A587" s="18">
        <f>'BG n-2'!A587</f>
        <v>6812</v>
      </c>
      <c r="B587" s="19" t="str">
        <f>'BG n-2'!B587</f>
        <v>Impostos indirectos</v>
      </c>
      <c r="C587" s="44">
        <v>28321.67</v>
      </c>
      <c r="D587" s="44">
        <v>28321.67</v>
      </c>
      <c r="E587" s="44">
        <v>0</v>
      </c>
      <c r="F587" s="44">
        <v>0</v>
      </c>
    </row>
    <row r="588" spans="1:6" outlineLevel="1" x14ac:dyDescent="0.2">
      <c r="A588" s="18">
        <f>'BG n-2'!A588</f>
        <v>6813</v>
      </c>
      <c r="B588" s="19" t="str">
        <f>'BG n-2'!B588</f>
        <v>Taxas</v>
      </c>
      <c r="C588" s="44">
        <v>52</v>
      </c>
      <c r="D588" s="44">
        <v>52</v>
      </c>
      <c r="E588" s="44">
        <v>0</v>
      </c>
      <c r="F588" s="44">
        <v>0</v>
      </c>
    </row>
    <row r="589" spans="1:6" outlineLevel="1" x14ac:dyDescent="0.2">
      <c r="A589" s="17">
        <f>'BG n-2'!A589</f>
        <v>682</v>
      </c>
      <c r="B589" s="15" t="str">
        <f>'BG n-2'!B589</f>
        <v>Descontos de pronto pagamento concedidos</v>
      </c>
      <c r="C589" s="44">
        <v>0</v>
      </c>
      <c r="D589" s="44">
        <v>0</v>
      </c>
      <c r="E589" s="44">
        <v>0</v>
      </c>
      <c r="F589" s="44">
        <v>0</v>
      </c>
    </row>
    <row r="590" spans="1:6" outlineLevel="1" x14ac:dyDescent="0.2">
      <c r="A590" s="17">
        <f>'BG n-2'!A590</f>
        <v>683</v>
      </c>
      <c r="B590" s="15" t="str">
        <f>'BG n-2'!B590</f>
        <v>Dívidas incobráveis</v>
      </c>
      <c r="C590" s="44">
        <v>0</v>
      </c>
      <c r="D590" s="44">
        <v>0</v>
      </c>
      <c r="E590" s="44">
        <v>0</v>
      </c>
      <c r="F590" s="44">
        <v>0</v>
      </c>
    </row>
    <row r="591" spans="1:6" outlineLevel="1" x14ac:dyDescent="0.2">
      <c r="A591" s="17">
        <f>'BG n-2'!A591</f>
        <v>684</v>
      </c>
      <c r="B591" s="15" t="str">
        <f>'BG n-2'!B591</f>
        <v>Perdas em inventários</v>
      </c>
      <c r="C591" s="44">
        <v>3740.97</v>
      </c>
      <c r="D591" s="44">
        <v>3740.97</v>
      </c>
      <c r="E591" s="44">
        <v>0</v>
      </c>
      <c r="F591" s="44">
        <v>0</v>
      </c>
    </row>
    <row r="592" spans="1:6" outlineLevel="1" x14ac:dyDescent="0.2">
      <c r="A592" s="18">
        <f>'BG n-2'!A592</f>
        <v>6841</v>
      </c>
      <c r="B592" s="19" t="str">
        <f>'BG n-2'!B592</f>
        <v>Sinistros</v>
      </c>
      <c r="C592" s="44">
        <v>0</v>
      </c>
      <c r="D592" s="44">
        <v>0</v>
      </c>
      <c r="E592" s="44">
        <v>0</v>
      </c>
      <c r="F592" s="44">
        <v>0</v>
      </c>
    </row>
    <row r="593" spans="1:6" outlineLevel="1" x14ac:dyDescent="0.2">
      <c r="A593" s="18">
        <f>'BG n-2'!A593</f>
        <v>6842</v>
      </c>
      <c r="B593" s="19" t="str">
        <f>'BG n-2'!B593</f>
        <v>Quebras</v>
      </c>
      <c r="C593" s="44">
        <v>0</v>
      </c>
      <c r="D593" s="44">
        <v>0</v>
      </c>
      <c r="E593" s="44">
        <v>0</v>
      </c>
      <c r="F593" s="44">
        <v>0</v>
      </c>
    </row>
    <row r="594" spans="1:6" outlineLevel="1" x14ac:dyDescent="0.2">
      <c r="A594" s="18">
        <f>'BG n-2'!A594</f>
        <v>6848</v>
      </c>
      <c r="B594" s="19" t="str">
        <f>'BG n-2'!B594</f>
        <v>Outras perdas</v>
      </c>
      <c r="C594" s="44">
        <v>3740.97</v>
      </c>
      <c r="D594" s="44">
        <v>3740.97</v>
      </c>
      <c r="E594" s="44">
        <v>0</v>
      </c>
      <c r="F594" s="44">
        <v>0</v>
      </c>
    </row>
    <row r="595" spans="1:6" outlineLevel="1" x14ac:dyDescent="0.2">
      <c r="A595" s="17">
        <f>'BG n-2'!A595</f>
        <v>685</v>
      </c>
      <c r="B595" s="15" t="str">
        <f>'BG n-2'!B595</f>
        <v>Gastos e perdas em subsid., assoc. e empreend. conjuntos</v>
      </c>
      <c r="C595" s="44">
        <v>500000</v>
      </c>
      <c r="D595" s="44">
        <v>500000</v>
      </c>
      <c r="E595" s="44">
        <v>0</v>
      </c>
      <c r="F595" s="44">
        <v>0</v>
      </c>
    </row>
    <row r="596" spans="1:6" outlineLevel="1" x14ac:dyDescent="0.2">
      <c r="A596" s="18">
        <f>'BG n-2'!A596</f>
        <v>6851</v>
      </c>
      <c r="B596" s="19" t="str">
        <f>'BG n-2'!B596</f>
        <v>Cobertura de prejuízos</v>
      </c>
      <c r="C596" s="44">
        <v>0</v>
      </c>
      <c r="D596" s="44">
        <v>0</v>
      </c>
      <c r="E596" s="44">
        <v>0</v>
      </c>
      <c r="F596" s="44">
        <v>0</v>
      </c>
    </row>
    <row r="597" spans="1:6" outlineLevel="1" x14ac:dyDescent="0.2">
      <c r="A597" s="18">
        <f>'BG n-2'!A597</f>
        <v>6852</v>
      </c>
      <c r="B597" s="19" t="str">
        <f>'BG n-2'!B597</f>
        <v>Aplicação do método da equivalência patrimonial</v>
      </c>
      <c r="C597" s="44">
        <v>0</v>
      </c>
      <c r="D597" s="44">
        <v>0</v>
      </c>
      <c r="E597" s="44">
        <v>0</v>
      </c>
      <c r="F597" s="44">
        <v>0</v>
      </c>
    </row>
    <row r="598" spans="1:6" outlineLevel="1" x14ac:dyDescent="0.2">
      <c r="A598" s="18">
        <f>'BG n-2'!A598</f>
        <v>6853</v>
      </c>
      <c r="B598" s="19" t="str">
        <f>'BG n-2'!B598</f>
        <v>Alienações</v>
      </c>
      <c r="C598" s="44">
        <v>500000</v>
      </c>
      <c r="D598" s="44">
        <v>500000</v>
      </c>
      <c r="E598" s="44">
        <v>0</v>
      </c>
      <c r="F598" s="44">
        <v>0</v>
      </c>
    </row>
    <row r="599" spans="1:6" outlineLevel="1" x14ac:dyDescent="0.2">
      <c r="A599" s="18">
        <f>'BG n-2'!A599</f>
        <v>6858</v>
      </c>
      <c r="B599" s="19" t="str">
        <f>'BG n-2'!B599</f>
        <v>Outros gastos e perdas</v>
      </c>
      <c r="C599" s="44">
        <v>0</v>
      </c>
      <c r="D599" s="44">
        <v>0</v>
      </c>
      <c r="E599" s="44">
        <v>0</v>
      </c>
      <c r="F599" s="44">
        <v>0</v>
      </c>
    </row>
    <row r="600" spans="1:6" outlineLevel="1" x14ac:dyDescent="0.2">
      <c r="A600" s="17">
        <f>'BG n-2'!A600</f>
        <v>686</v>
      </c>
      <c r="B600" s="15" t="str">
        <f>'BG n-2'!B600</f>
        <v>Gastos e perdas nos restantes investimentos financeiros</v>
      </c>
      <c r="C600" s="44">
        <v>0</v>
      </c>
      <c r="D600" s="44">
        <v>0</v>
      </c>
      <c r="E600" s="44">
        <v>0</v>
      </c>
      <c r="F600" s="44">
        <v>0</v>
      </c>
    </row>
    <row r="601" spans="1:6" outlineLevel="1" x14ac:dyDescent="0.2">
      <c r="A601" s="18">
        <f>'BG n-2'!A601</f>
        <v>6861</v>
      </c>
      <c r="B601" s="19" t="str">
        <f>'BG n-2'!B601</f>
        <v>Cobertura de prejuízos</v>
      </c>
      <c r="C601" s="44">
        <v>0</v>
      </c>
      <c r="D601" s="44">
        <v>0</v>
      </c>
      <c r="E601" s="44">
        <v>0</v>
      </c>
      <c r="F601" s="44">
        <v>0</v>
      </c>
    </row>
    <row r="602" spans="1:6" outlineLevel="1" x14ac:dyDescent="0.2">
      <c r="A602" s="18">
        <f>'BG n-2'!A602</f>
        <v>6862</v>
      </c>
      <c r="B602" s="19" t="str">
        <f>'BG n-2'!B602</f>
        <v>Alienações</v>
      </c>
      <c r="C602" s="44">
        <v>0</v>
      </c>
      <c r="D602" s="44">
        <v>0</v>
      </c>
      <c r="E602" s="44">
        <v>0</v>
      </c>
      <c r="F602" s="44">
        <v>0</v>
      </c>
    </row>
    <row r="603" spans="1:6" outlineLevel="1" x14ac:dyDescent="0.2">
      <c r="A603" s="18">
        <f>'BG n-2'!A603</f>
        <v>6868</v>
      </c>
      <c r="B603" s="19" t="str">
        <f>'BG n-2'!B603</f>
        <v>Outros gastos e perdas</v>
      </c>
      <c r="C603" s="44">
        <v>0</v>
      </c>
      <c r="D603" s="44">
        <v>0</v>
      </c>
      <c r="E603" s="44">
        <v>0</v>
      </c>
      <c r="F603" s="44">
        <v>0</v>
      </c>
    </row>
    <row r="604" spans="1:6" outlineLevel="1" x14ac:dyDescent="0.2">
      <c r="A604" s="17">
        <f>'BG n-2'!A604</f>
        <v>687</v>
      </c>
      <c r="B604" s="15" t="str">
        <f>'BG n-2'!B604</f>
        <v>Gastos e perdas em investimentos não financeiros</v>
      </c>
      <c r="C604" s="44">
        <v>1500000</v>
      </c>
      <c r="D604" s="44">
        <v>1500000</v>
      </c>
      <c r="E604" s="44">
        <v>0</v>
      </c>
      <c r="F604" s="44">
        <v>0</v>
      </c>
    </row>
    <row r="605" spans="1:6" outlineLevel="1" x14ac:dyDescent="0.2">
      <c r="A605" s="18">
        <f>'BG n-2'!A605</f>
        <v>6871</v>
      </c>
      <c r="B605" s="19" t="str">
        <f>'BG n-2'!B605</f>
        <v>Alienações</v>
      </c>
      <c r="C605" s="44">
        <v>1000000</v>
      </c>
      <c r="D605" s="44">
        <v>1000000</v>
      </c>
      <c r="E605" s="44">
        <v>0</v>
      </c>
      <c r="F605" s="44">
        <v>0</v>
      </c>
    </row>
    <row r="606" spans="1:6" outlineLevel="1" x14ac:dyDescent="0.2">
      <c r="A606" s="18">
        <f>'BG n-2'!A606</f>
        <v>6872</v>
      </c>
      <c r="B606" s="19" t="str">
        <f>'BG n-2'!B606</f>
        <v>Sinistros</v>
      </c>
      <c r="C606" s="44">
        <v>500000</v>
      </c>
      <c r="D606" s="44">
        <v>500000</v>
      </c>
      <c r="E606" s="44">
        <v>0</v>
      </c>
      <c r="F606" s="44">
        <v>0</v>
      </c>
    </row>
    <row r="607" spans="1:6" outlineLevel="1" x14ac:dyDescent="0.2">
      <c r="A607" s="18">
        <f>'BG n-2'!A607</f>
        <v>6873</v>
      </c>
      <c r="B607" s="19" t="str">
        <f>'BG n-2'!B607</f>
        <v>Abates</v>
      </c>
      <c r="C607" s="44">
        <v>0</v>
      </c>
      <c r="D607" s="44">
        <v>0</v>
      </c>
      <c r="E607" s="44">
        <v>0</v>
      </c>
      <c r="F607" s="44">
        <v>0</v>
      </c>
    </row>
    <row r="608" spans="1:6" outlineLevel="1" x14ac:dyDescent="0.2">
      <c r="A608" s="18">
        <f>'BG n-2'!A608</f>
        <v>6874</v>
      </c>
      <c r="B608" s="19" t="str">
        <f>'BG n-2'!B608</f>
        <v>Gastos em propriedades de investimento</v>
      </c>
      <c r="C608" s="44">
        <v>0</v>
      </c>
      <c r="D608" s="44">
        <v>0</v>
      </c>
      <c r="E608" s="44">
        <v>0</v>
      </c>
      <c r="F608" s="44">
        <v>0</v>
      </c>
    </row>
    <row r="609" spans="1:6" outlineLevel="1" x14ac:dyDescent="0.2">
      <c r="A609" s="18">
        <f>'BG n-2'!A609</f>
        <v>6878</v>
      </c>
      <c r="B609" s="19" t="str">
        <f>'BG n-2'!B609</f>
        <v>Outros gastos e perdas</v>
      </c>
      <c r="C609" s="44">
        <v>0</v>
      </c>
      <c r="D609" s="44">
        <v>0</v>
      </c>
      <c r="E609" s="44">
        <v>0</v>
      </c>
      <c r="F609" s="44">
        <v>0</v>
      </c>
    </row>
    <row r="610" spans="1:6" outlineLevel="1" x14ac:dyDescent="0.2">
      <c r="A610" s="17">
        <f>'BG n-2'!A610</f>
        <v>688</v>
      </c>
      <c r="B610" s="15" t="str">
        <f>'BG n-2'!B610</f>
        <v>Outros</v>
      </c>
      <c r="C610" s="44">
        <v>339060.18000000005</v>
      </c>
      <c r="D610" s="44">
        <v>339060.18000000005</v>
      </c>
      <c r="E610" s="44">
        <v>0</v>
      </c>
      <c r="F610" s="44">
        <v>0</v>
      </c>
    </row>
    <row r="611" spans="1:6" outlineLevel="1" x14ac:dyDescent="0.2">
      <c r="A611" s="18">
        <f>'BG n-2'!A611</f>
        <v>6881</v>
      </c>
      <c r="B611" s="19" t="str">
        <f>'BG n-2'!B611</f>
        <v>Correcções relativas a períodos anteriores</v>
      </c>
      <c r="C611" s="44">
        <v>92676.7</v>
      </c>
      <c r="D611" s="44">
        <v>92676.7</v>
      </c>
      <c r="E611" s="44">
        <v>0</v>
      </c>
      <c r="F611" s="44">
        <v>0</v>
      </c>
    </row>
    <row r="612" spans="1:6" outlineLevel="1" x14ac:dyDescent="0.2">
      <c r="A612" s="18">
        <f>'BG n-2'!A612</f>
        <v>6882</v>
      </c>
      <c r="B612" s="19" t="str">
        <f>'BG n-2'!B612</f>
        <v>Donativos</v>
      </c>
      <c r="C612" s="44">
        <v>1436.45</v>
      </c>
      <c r="D612" s="44">
        <v>1436.45</v>
      </c>
      <c r="E612" s="44">
        <v>0</v>
      </c>
      <c r="F612" s="44">
        <v>0</v>
      </c>
    </row>
    <row r="613" spans="1:6" outlineLevel="1" x14ac:dyDescent="0.2">
      <c r="A613" s="18">
        <f>'BG n-2'!A613</f>
        <v>6883</v>
      </c>
      <c r="B613" s="19" t="str">
        <f>'BG n-2'!B613</f>
        <v>Quotizações</v>
      </c>
      <c r="C613" s="44">
        <v>2254.62</v>
      </c>
      <c r="D613" s="44">
        <v>2254.62</v>
      </c>
      <c r="E613" s="44">
        <v>0</v>
      </c>
      <c r="F613" s="44">
        <v>0</v>
      </c>
    </row>
    <row r="614" spans="1:6" outlineLevel="1" x14ac:dyDescent="0.2">
      <c r="A614" s="18">
        <f>'BG n-2'!A614</f>
        <v>6884</v>
      </c>
      <c r="B614" s="19" t="str">
        <f>'BG n-2'!B614</f>
        <v>Ofertas e amostras de inventários</v>
      </c>
      <c r="C614" s="44">
        <v>180766</v>
      </c>
      <c r="D614" s="44">
        <v>180766</v>
      </c>
      <c r="E614" s="44">
        <v>0</v>
      </c>
      <c r="F614" s="44">
        <v>0</v>
      </c>
    </row>
    <row r="615" spans="1:6" outlineLevel="1" x14ac:dyDescent="0.2">
      <c r="A615" s="18">
        <f>'BG n-2'!A615</f>
        <v>6885</v>
      </c>
      <c r="B615" s="19" t="str">
        <f>'BG n-2'!B615</f>
        <v>Insuficiência da estimativa para impostos</v>
      </c>
      <c r="C615" s="44">
        <v>6250</v>
      </c>
      <c r="D615" s="44">
        <v>6250</v>
      </c>
      <c r="E615" s="44">
        <v>0</v>
      </c>
      <c r="F615" s="44">
        <v>0</v>
      </c>
    </row>
    <row r="616" spans="1:6" outlineLevel="1" x14ac:dyDescent="0.2">
      <c r="A616" s="18">
        <f>'BG n-2'!A616</f>
        <v>6886</v>
      </c>
      <c r="B616" s="19" t="str">
        <f>'BG n-2'!B616</f>
        <v>Perdas em instrumentos financeiros</v>
      </c>
      <c r="C616" s="44">
        <v>0</v>
      </c>
      <c r="D616" s="44">
        <v>0</v>
      </c>
      <c r="E616" s="44">
        <v>0</v>
      </c>
      <c r="F616" s="44">
        <v>0</v>
      </c>
    </row>
    <row r="617" spans="1:6" outlineLevel="1" x14ac:dyDescent="0.2">
      <c r="A617" s="18">
        <f>'BG n-2'!A617</f>
        <v>6888</v>
      </c>
      <c r="B617" s="19" t="str">
        <f>'BG n-2'!B617</f>
        <v>Outros não específicados</v>
      </c>
      <c r="C617" s="44">
        <v>55676.41</v>
      </c>
      <c r="D617" s="44">
        <v>55676.41</v>
      </c>
      <c r="E617" s="44">
        <v>0</v>
      </c>
      <c r="F617" s="44">
        <v>0</v>
      </c>
    </row>
    <row r="618" spans="1:6" x14ac:dyDescent="0.2">
      <c r="A618" s="16">
        <f>'BG n-2'!A618</f>
        <v>69</v>
      </c>
      <c r="B618" s="12" t="str">
        <f>'BG n-2'!B618</f>
        <v>Gastos de financiamento</v>
      </c>
      <c r="C618" s="44">
        <v>346837.48000000004</v>
      </c>
      <c r="D618" s="44">
        <v>346837.48000000004</v>
      </c>
      <c r="E618" s="44">
        <v>0</v>
      </c>
      <c r="F618" s="44">
        <v>0</v>
      </c>
    </row>
    <row r="619" spans="1:6" outlineLevel="1" x14ac:dyDescent="0.2">
      <c r="A619" s="17">
        <f>'BG n-2'!A619</f>
        <v>691</v>
      </c>
      <c r="B619" s="15" t="str">
        <f>'BG n-2'!B619</f>
        <v>Juros suportados</v>
      </c>
      <c r="C619" s="44">
        <v>304472.48000000004</v>
      </c>
      <c r="D619" s="44">
        <v>304472.48000000004</v>
      </c>
      <c r="E619" s="44">
        <v>0</v>
      </c>
      <c r="F619" s="44">
        <v>0</v>
      </c>
    </row>
    <row r="620" spans="1:6" outlineLevel="1" x14ac:dyDescent="0.2">
      <c r="A620" s="18">
        <f>'BG n-2'!A620</f>
        <v>6911</v>
      </c>
      <c r="B620" s="19" t="str">
        <f>'BG n-2'!B620</f>
        <v>Juros de financiamentos obtidos</v>
      </c>
      <c r="C620" s="44">
        <v>282176.27</v>
      </c>
      <c r="D620" s="44">
        <v>282176.27</v>
      </c>
      <c r="E620" s="44">
        <v>0</v>
      </c>
      <c r="F620" s="44">
        <v>0</v>
      </c>
    </row>
    <row r="621" spans="1:6" outlineLevel="1" x14ac:dyDescent="0.2">
      <c r="A621" s="18">
        <f>'BG n-2'!A621</f>
        <v>6918</v>
      </c>
      <c r="B621" s="19" t="str">
        <f>'BG n-2'!B621</f>
        <v>Outros juros</v>
      </c>
      <c r="C621" s="44">
        <v>22296.21</v>
      </c>
      <c r="D621" s="44">
        <v>22296.21</v>
      </c>
      <c r="E621" s="44">
        <v>0</v>
      </c>
      <c r="F621" s="44">
        <v>0</v>
      </c>
    </row>
    <row r="622" spans="1:6" outlineLevel="1" x14ac:dyDescent="0.2">
      <c r="A622" s="17">
        <f>'BG n-2'!A622</f>
        <v>692</v>
      </c>
      <c r="B622" s="15" t="str">
        <f>'BG n-2'!B622</f>
        <v>Diferenças de câmbio desfavoráveis</v>
      </c>
      <c r="C622" s="44">
        <v>0</v>
      </c>
      <c r="D622" s="44">
        <v>0</v>
      </c>
      <c r="E622" s="44">
        <v>0</v>
      </c>
      <c r="F622" s="44">
        <v>0</v>
      </c>
    </row>
    <row r="623" spans="1:6" outlineLevel="1" x14ac:dyDescent="0.2">
      <c r="A623" s="18">
        <f>'BG n-2'!A623</f>
        <v>6921</v>
      </c>
      <c r="B623" s="19" t="str">
        <f>'BG n-2'!B623</f>
        <v>Relativas a financiamentos obtidos</v>
      </c>
      <c r="C623" s="44">
        <v>0</v>
      </c>
      <c r="D623" s="44">
        <v>0</v>
      </c>
      <c r="E623" s="44">
        <v>0</v>
      </c>
      <c r="F623" s="44">
        <v>0</v>
      </c>
    </row>
    <row r="624" spans="1:6" outlineLevel="1" x14ac:dyDescent="0.2">
      <c r="A624" s="18">
        <f>'BG n-2'!A624</f>
        <v>6928</v>
      </c>
      <c r="B624" s="19" t="str">
        <f>'BG n-2'!B624</f>
        <v>Outras</v>
      </c>
      <c r="C624" s="44">
        <v>0</v>
      </c>
      <c r="D624" s="44">
        <v>0</v>
      </c>
      <c r="E624" s="44">
        <v>0</v>
      </c>
      <c r="F624" s="44">
        <v>0</v>
      </c>
    </row>
    <row r="625" spans="1:6" outlineLevel="1" x14ac:dyDescent="0.2">
      <c r="A625" s="17">
        <f>'BG n-2'!A625</f>
        <v>698</v>
      </c>
      <c r="B625" s="15" t="str">
        <f>'BG n-2'!B625</f>
        <v>Outros gastos e perdas de financiamento</v>
      </c>
      <c r="C625" s="44">
        <v>42365</v>
      </c>
      <c r="D625" s="44">
        <v>42365</v>
      </c>
      <c r="E625" s="44">
        <v>0</v>
      </c>
      <c r="F625" s="44">
        <v>0</v>
      </c>
    </row>
    <row r="626" spans="1:6" outlineLevel="1" x14ac:dyDescent="0.2">
      <c r="A626" s="18">
        <f>'BG n-2'!A626</f>
        <v>6981</v>
      </c>
      <c r="B626" s="19" t="str">
        <f>'BG n-2'!B626</f>
        <v>Relativos a financiamentos obtidos</v>
      </c>
      <c r="C626" s="44">
        <v>42365</v>
      </c>
      <c r="D626" s="44">
        <v>42365</v>
      </c>
      <c r="E626" s="44">
        <v>0</v>
      </c>
      <c r="F626" s="44">
        <v>0</v>
      </c>
    </row>
    <row r="627" spans="1:6" outlineLevel="1" x14ac:dyDescent="0.2">
      <c r="A627" s="18">
        <f>'BG n-2'!A627</f>
        <v>6988</v>
      </c>
      <c r="B627" s="19" t="str">
        <f>'BG n-2'!B627</f>
        <v>Outros</v>
      </c>
      <c r="C627" s="44">
        <v>0</v>
      </c>
      <c r="D627" s="44">
        <v>0</v>
      </c>
      <c r="E627" s="44">
        <v>0</v>
      </c>
      <c r="F627" s="44">
        <v>0</v>
      </c>
    </row>
    <row r="628" spans="1:6" x14ac:dyDescent="0.2">
      <c r="A628" s="6"/>
      <c r="B628" s="6"/>
      <c r="C628" s="90"/>
      <c r="D628" s="90"/>
      <c r="E628" s="90"/>
      <c r="F628" s="90"/>
    </row>
    <row r="629" spans="1:6" x14ac:dyDescent="0.2">
      <c r="A629" s="6"/>
      <c r="B629" s="645" t="str">
        <f>'GR n-2'!B176</f>
        <v>Total da Classe 6</v>
      </c>
      <c r="C629" s="269">
        <v>38335558.819999993</v>
      </c>
      <c r="D629" s="269">
        <v>38335558.819999993</v>
      </c>
      <c r="E629" s="269">
        <v>0</v>
      </c>
      <c r="F629" s="269">
        <v>0</v>
      </c>
    </row>
    <row r="630" spans="1:6" x14ac:dyDescent="0.2">
      <c r="A630" s="16">
        <f>'BG n-2'!A630</f>
        <v>7</v>
      </c>
      <c r="B630" s="12" t="str">
        <f>'BG n-2'!B630</f>
        <v>RENDIMENTOS</v>
      </c>
      <c r="C630" s="44"/>
      <c r="D630" s="44"/>
      <c r="E630" s="44"/>
      <c r="F630" s="44"/>
    </row>
    <row r="631" spans="1:6" x14ac:dyDescent="0.2">
      <c r="A631" s="16">
        <f>'BG n-2'!A631</f>
        <v>71</v>
      </c>
      <c r="B631" s="12" t="str">
        <f>'BG n-2'!B631</f>
        <v>Vendas</v>
      </c>
      <c r="C631" s="44">
        <v>38168368.439999998</v>
      </c>
      <c r="D631" s="44">
        <v>38168368.439999998</v>
      </c>
      <c r="E631" s="44">
        <v>0</v>
      </c>
      <c r="F631" s="44">
        <v>0</v>
      </c>
    </row>
    <row r="632" spans="1:6" outlineLevel="1" x14ac:dyDescent="0.2">
      <c r="A632" s="17">
        <f>'BG n-2'!A632</f>
        <v>711</v>
      </c>
      <c r="B632" s="15" t="str">
        <f>'BG n-2'!B632</f>
        <v>Mercadorias</v>
      </c>
      <c r="C632" s="44">
        <v>34298799.859999999</v>
      </c>
      <c r="D632" s="44">
        <v>34298799.859999999</v>
      </c>
      <c r="E632" s="44">
        <v>0</v>
      </c>
      <c r="F632" s="44">
        <v>0</v>
      </c>
    </row>
    <row r="633" spans="1:6" outlineLevel="1" x14ac:dyDescent="0.2">
      <c r="A633" s="17">
        <f>'BG n-2'!A633</f>
        <v>712</v>
      </c>
      <c r="B633" s="15" t="str">
        <f>'BG n-2'!B633</f>
        <v>Produtos acabados e intermédios</v>
      </c>
      <c r="C633" s="44">
        <v>0</v>
      </c>
      <c r="D633" s="44">
        <v>0</v>
      </c>
      <c r="E633" s="44">
        <v>0</v>
      </c>
      <c r="F633" s="44">
        <v>0</v>
      </c>
    </row>
    <row r="634" spans="1:6" outlineLevel="1" x14ac:dyDescent="0.2">
      <c r="A634" s="17">
        <f>'BG n-2'!A634</f>
        <v>713</v>
      </c>
      <c r="B634" s="15" t="str">
        <f>'BG n-2'!B634</f>
        <v>Subprodutos, desperdícios, resíduos e refugos</v>
      </c>
      <c r="C634" s="44">
        <v>0</v>
      </c>
      <c r="D634" s="44">
        <v>0</v>
      </c>
      <c r="E634" s="44">
        <v>0</v>
      </c>
      <c r="F634" s="44">
        <v>0</v>
      </c>
    </row>
    <row r="635" spans="1:6" outlineLevel="1" x14ac:dyDescent="0.2">
      <c r="A635" s="17">
        <f>'BG n-2'!A635</f>
        <v>714</v>
      </c>
      <c r="B635" s="15" t="str">
        <f>'BG n-2'!B635</f>
        <v>Activos biológicos</v>
      </c>
      <c r="C635" s="44">
        <v>0</v>
      </c>
      <c r="D635" s="44">
        <v>0</v>
      </c>
      <c r="E635" s="44">
        <v>0</v>
      </c>
      <c r="F635" s="44">
        <v>0</v>
      </c>
    </row>
    <row r="636" spans="1:6" outlineLevel="1" x14ac:dyDescent="0.2">
      <c r="A636" s="17">
        <f>'BG n-2'!A636</f>
        <v>716</v>
      </c>
      <c r="B636" s="15" t="str">
        <f>'BG n-2'!B636</f>
        <v>IVA das vendas com imposto incluído</v>
      </c>
      <c r="C636" s="44">
        <v>0</v>
      </c>
      <c r="D636" s="44">
        <v>0</v>
      </c>
      <c r="E636" s="44">
        <v>0</v>
      </c>
      <c r="F636" s="44">
        <v>0</v>
      </c>
    </row>
    <row r="637" spans="1:6" outlineLevel="1" x14ac:dyDescent="0.2">
      <c r="A637" s="17">
        <f>'BG n-2'!A637</f>
        <v>717</v>
      </c>
      <c r="B637" s="15" t="str">
        <f>'BG n-2'!B637</f>
        <v>Devoluções de vendas</v>
      </c>
      <c r="C637" s="44">
        <v>2269568.58</v>
      </c>
      <c r="D637" s="44">
        <v>2269568.58</v>
      </c>
      <c r="E637" s="44">
        <v>0</v>
      </c>
      <c r="F637" s="44">
        <v>0</v>
      </c>
    </row>
    <row r="638" spans="1:6" outlineLevel="1" x14ac:dyDescent="0.2">
      <c r="A638" s="17">
        <f>'BG n-2'!A638</f>
        <v>718</v>
      </c>
      <c r="B638" s="15" t="str">
        <f>'BG n-2'!B638</f>
        <v>Descontos e abatimentos em vendas</v>
      </c>
      <c r="C638" s="44">
        <v>1600000</v>
      </c>
      <c r="D638" s="44">
        <v>1600000</v>
      </c>
      <c r="E638" s="44">
        <v>0</v>
      </c>
      <c r="F638" s="44">
        <v>0</v>
      </c>
    </row>
    <row r="639" spans="1:6" x14ac:dyDescent="0.2">
      <c r="A639" s="16">
        <f>'BG n-2'!A639</f>
        <v>72</v>
      </c>
      <c r="B639" s="12" t="str">
        <f>'BG n-2'!B639</f>
        <v>Prestações de serviços</v>
      </c>
      <c r="C639" s="44">
        <v>1161886.98</v>
      </c>
      <c r="D639" s="44">
        <v>1161886.98</v>
      </c>
      <c r="E639" s="44">
        <v>0</v>
      </c>
      <c r="F639" s="44">
        <v>0</v>
      </c>
    </row>
    <row r="640" spans="1:6" outlineLevel="1" x14ac:dyDescent="0.2">
      <c r="A640" s="17">
        <f>'BG n-2'!A640</f>
        <v>721</v>
      </c>
      <c r="B640" s="15" t="str">
        <f>'BG n-2'!B640</f>
        <v>Serviço A</v>
      </c>
      <c r="C640" s="44">
        <v>1072045.3700000001</v>
      </c>
      <c r="D640" s="44">
        <v>1072045.3700000001</v>
      </c>
      <c r="E640" s="44">
        <v>0</v>
      </c>
      <c r="F640" s="44">
        <v>0</v>
      </c>
    </row>
    <row r="641" spans="1:6" outlineLevel="1" x14ac:dyDescent="0.2">
      <c r="A641" s="17">
        <f>'BG n-2'!A641</f>
        <v>722</v>
      </c>
      <c r="B641" s="15" t="str">
        <f>'BG n-2'!B641</f>
        <v>Serviço B</v>
      </c>
      <c r="C641" s="44">
        <v>51998.65</v>
      </c>
      <c r="D641" s="44">
        <v>51998.65</v>
      </c>
      <c r="E641" s="44">
        <v>0</v>
      </c>
      <c r="F641" s="44">
        <v>0</v>
      </c>
    </row>
    <row r="642" spans="1:6" outlineLevel="1" x14ac:dyDescent="0.2">
      <c r="A642" s="17">
        <f>'BG n-2'!A642</f>
        <v>723</v>
      </c>
      <c r="B642" s="15" t="str">
        <f>'BG n-2'!B642</f>
        <v>Serviço C</v>
      </c>
      <c r="C642" s="44">
        <v>0</v>
      </c>
      <c r="D642" s="44">
        <v>0</v>
      </c>
      <c r="E642" s="44">
        <v>0</v>
      </c>
      <c r="F642" s="44">
        <v>0</v>
      </c>
    </row>
    <row r="643" spans="1:6" outlineLevel="1" x14ac:dyDescent="0.2">
      <c r="A643" s="17">
        <f>'BG n-2'!A643</f>
        <v>724</v>
      </c>
      <c r="B643" s="15" t="str">
        <f>'BG n-2'!B643</f>
        <v>Serviço D</v>
      </c>
      <c r="C643" s="44">
        <v>1045.93</v>
      </c>
      <c r="D643" s="44">
        <v>1045.93</v>
      </c>
      <c r="E643" s="44">
        <v>0</v>
      </c>
      <c r="F643" s="44">
        <v>0</v>
      </c>
    </row>
    <row r="644" spans="1:6" outlineLevel="1" x14ac:dyDescent="0.2">
      <c r="A644" s="17">
        <f>'BG n-2'!A644</f>
        <v>725</v>
      </c>
      <c r="B644" s="15" t="str">
        <f>'BG n-2'!B644</f>
        <v>Serviços secundários</v>
      </c>
      <c r="C644" s="44">
        <v>36797.03</v>
      </c>
      <c r="D644" s="44">
        <v>36797.03</v>
      </c>
      <c r="E644" s="44">
        <v>0</v>
      </c>
      <c r="F644" s="44">
        <v>0</v>
      </c>
    </row>
    <row r="645" spans="1:6" outlineLevel="1" x14ac:dyDescent="0.2">
      <c r="A645" s="17">
        <f>'BG n-2'!A645</f>
        <v>726</v>
      </c>
      <c r="B645" s="15" t="str">
        <f>'BG n-2'!B645</f>
        <v>IVA dos serviços com imposto incluído</v>
      </c>
      <c r="C645" s="44">
        <v>0</v>
      </c>
      <c r="D645" s="44">
        <v>0</v>
      </c>
      <c r="E645" s="44">
        <v>0</v>
      </c>
      <c r="F645" s="44">
        <v>0</v>
      </c>
    </row>
    <row r="646" spans="1:6" outlineLevel="1" x14ac:dyDescent="0.2">
      <c r="A646" s="17">
        <f>'BG n-2'!A646</f>
        <v>728</v>
      </c>
      <c r="B646" s="15" t="str">
        <f>'BG n-2'!B646</f>
        <v>Descontos e abatimentos</v>
      </c>
      <c r="C646" s="44">
        <v>0</v>
      </c>
      <c r="D646" s="44">
        <v>0</v>
      </c>
      <c r="E646" s="44">
        <v>0</v>
      </c>
      <c r="F646" s="44">
        <v>0</v>
      </c>
    </row>
    <row r="647" spans="1:6" x14ac:dyDescent="0.2">
      <c r="A647" s="16">
        <f>'BG n-2'!A647</f>
        <v>73</v>
      </c>
      <c r="B647" s="12" t="str">
        <f>'BG n-2'!B647</f>
        <v>Variações nos inventários da produção</v>
      </c>
      <c r="C647" s="44">
        <v>9993</v>
      </c>
      <c r="D647" s="44">
        <v>9993</v>
      </c>
      <c r="E647" s="44">
        <v>0</v>
      </c>
      <c r="F647" s="44">
        <v>0</v>
      </c>
    </row>
    <row r="648" spans="1:6" outlineLevel="1" x14ac:dyDescent="0.2">
      <c r="A648" s="17">
        <f>'BG n-2'!A648</f>
        <v>731</v>
      </c>
      <c r="B648" s="15" t="str">
        <f>'BG n-2'!B648</f>
        <v>Produtos acabados e intermédios</v>
      </c>
      <c r="C648" s="44">
        <v>9993</v>
      </c>
      <c r="D648" s="44">
        <v>9993</v>
      </c>
      <c r="E648" s="44">
        <v>0</v>
      </c>
      <c r="F648" s="44">
        <v>0</v>
      </c>
    </row>
    <row r="649" spans="1:6" outlineLevel="1" x14ac:dyDescent="0.2">
      <c r="A649" s="17">
        <f>'BG n-2'!A649</f>
        <v>732</v>
      </c>
      <c r="B649" s="15" t="str">
        <f>'BG n-2'!B649</f>
        <v>Subprodutos, desperdícios, resíduos e refugos</v>
      </c>
      <c r="C649" s="44">
        <v>0</v>
      </c>
      <c r="D649" s="44">
        <v>0</v>
      </c>
      <c r="E649" s="44">
        <v>0</v>
      </c>
      <c r="F649" s="44">
        <v>0</v>
      </c>
    </row>
    <row r="650" spans="1:6" outlineLevel="1" x14ac:dyDescent="0.2">
      <c r="A650" s="17">
        <f>'BG n-2'!A650</f>
        <v>733</v>
      </c>
      <c r="B650" s="15" t="str">
        <f>'BG n-2'!B650</f>
        <v>Produtos e trabalhos em curso</v>
      </c>
      <c r="C650" s="44">
        <v>0</v>
      </c>
      <c r="D650" s="44">
        <v>0</v>
      </c>
      <c r="E650" s="44">
        <v>0</v>
      </c>
      <c r="F650" s="44">
        <v>0</v>
      </c>
    </row>
    <row r="651" spans="1:6" outlineLevel="1" x14ac:dyDescent="0.2">
      <c r="A651" s="17">
        <f>'BG n-2'!A651</f>
        <v>734</v>
      </c>
      <c r="B651" s="15" t="str">
        <f>'BG n-2'!B651</f>
        <v>Activos biológicos</v>
      </c>
      <c r="C651" s="44">
        <v>0</v>
      </c>
      <c r="D651" s="44">
        <v>0</v>
      </c>
      <c r="E651" s="44">
        <v>0</v>
      </c>
      <c r="F651" s="44">
        <v>0</v>
      </c>
    </row>
    <row r="652" spans="1:6" x14ac:dyDescent="0.2">
      <c r="A652" s="16">
        <f>'BG n-2'!A652</f>
        <v>74</v>
      </c>
      <c r="B652" s="12" t="str">
        <f>'BG n-2'!B652</f>
        <v>Trabalhos para a própria entidade</v>
      </c>
      <c r="C652" s="44">
        <v>20000</v>
      </c>
      <c r="D652" s="44">
        <v>20000</v>
      </c>
      <c r="E652" s="44">
        <v>0</v>
      </c>
      <c r="F652" s="44">
        <v>0</v>
      </c>
    </row>
    <row r="653" spans="1:6" outlineLevel="1" x14ac:dyDescent="0.2">
      <c r="A653" s="17">
        <f>'BG n-2'!A653</f>
        <v>741</v>
      </c>
      <c r="B653" s="15" t="str">
        <f>'BG n-2'!B653</f>
        <v>Activos fixos tangíveis</v>
      </c>
      <c r="C653" s="44">
        <v>20000</v>
      </c>
      <c r="D653" s="44">
        <v>20000</v>
      </c>
      <c r="E653" s="44">
        <v>0</v>
      </c>
      <c r="F653" s="44">
        <v>0</v>
      </c>
    </row>
    <row r="654" spans="1:6" outlineLevel="1" x14ac:dyDescent="0.2">
      <c r="A654" s="17">
        <f>'BG n-2'!A654</f>
        <v>742</v>
      </c>
      <c r="B654" s="15" t="str">
        <f>'BG n-2'!B654</f>
        <v>Activos intangíveis</v>
      </c>
      <c r="C654" s="44">
        <v>0</v>
      </c>
      <c r="D654" s="44">
        <v>0</v>
      </c>
      <c r="E654" s="44">
        <v>0</v>
      </c>
      <c r="F654" s="44">
        <v>0</v>
      </c>
    </row>
    <row r="655" spans="1:6" outlineLevel="1" x14ac:dyDescent="0.2">
      <c r="A655" s="17">
        <f>'BG n-2'!A655</f>
        <v>743</v>
      </c>
      <c r="B655" s="15" t="str">
        <f>'BG n-2'!B655</f>
        <v>Propriedades de investimento</v>
      </c>
      <c r="C655" s="44">
        <v>0</v>
      </c>
      <c r="D655" s="44">
        <v>0</v>
      </c>
      <c r="E655" s="44">
        <v>0</v>
      </c>
      <c r="F655" s="44">
        <v>0</v>
      </c>
    </row>
    <row r="656" spans="1:6" outlineLevel="1" x14ac:dyDescent="0.2">
      <c r="A656" s="17">
        <f>'BG n-2'!A656</f>
        <v>744</v>
      </c>
      <c r="B656" s="15" t="str">
        <f>'BG n-2'!B656</f>
        <v>Activos por gastos diferidos</v>
      </c>
      <c r="C656" s="44">
        <v>0</v>
      </c>
      <c r="D656" s="44">
        <v>0</v>
      </c>
      <c r="E656" s="44">
        <v>0</v>
      </c>
      <c r="F656" s="44">
        <v>0</v>
      </c>
    </row>
    <row r="657" spans="1:6" x14ac:dyDescent="0.2">
      <c r="A657" s="16">
        <f>'BG n-2'!A657</f>
        <v>75</v>
      </c>
      <c r="B657" s="12" t="str">
        <f>'BG n-2'!B657</f>
        <v>Subsídios à exploração</v>
      </c>
      <c r="C657" s="44">
        <v>0</v>
      </c>
      <c r="D657" s="44">
        <v>0</v>
      </c>
      <c r="E657" s="44">
        <v>0</v>
      </c>
      <c r="F657" s="44">
        <v>0</v>
      </c>
    </row>
    <row r="658" spans="1:6" outlineLevel="1" x14ac:dyDescent="0.2">
      <c r="A658" s="17">
        <f>'BG n-2'!A658</f>
        <v>751</v>
      </c>
      <c r="B658" s="15" t="str">
        <f>'BG n-2'!B658</f>
        <v>Subsídios das entidades públicas</v>
      </c>
      <c r="C658" s="44">
        <v>0</v>
      </c>
      <c r="D658" s="44">
        <v>0</v>
      </c>
      <c r="E658" s="44">
        <v>0</v>
      </c>
      <c r="F658" s="44">
        <v>0</v>
      </c>
    </row>
    <row r="659" spans="1:6" outlineLevel="1" x14ac:dyDescent="0.2">
      <c r="A659" s="17">
        <f>'BG n-2'!A659</f>
        <v>752</v>
      </c>
      <c r="B659" s="15" t="str">
        <f>'BG n-2'!B659</f>
        <v>Subsídios de outras entidades</v>
      </c>
      <c r="C659" s="44">
        <v>0</v>
      </c>
      <c r="D659" s="44">
        <v>0</v>
      </c>
      <c r="E659" s="44">
        <v>0</v>
      </c>
      <c r="F659" s="44">
        <v>0</v>
      </c>
    </row>
    <row r="660" spans="1:6" x14ac:dyDescent="0.2">
      <c r="A660" s="16">
        <f>'BG n-2'!A660</f>
        <v>76</v>
      </c>
      <c r="B660" s="12" t="str">
        <f>'BG n-2'!B660</f>
        <v>Reversões</v>
      </c>
      <c r="C660" s="44">
        <v>32734.71</v>
      </c>
      <c r="D660" s="44">
        <v>32734.71</v>
      </c>
      <c r="E660" s="44">
        <v>0</v>
      </c>
      <c r="F660" s="44">
        <v>0</v>
      </c>
    </row>
    <row r="661" spans="1:6" outlineLevel="1" x14ac:dyDescent="0.2">
      <c r="A661" s="17">
        <f>'BG n-2'!A661</f>
        <v>761</v>
      </c>
      <c r="B661" s="15" t="str">
        <f>'BG n-2'!B661</f>
        <v>De depreciações e de amortizações</v>
      </c>
      <c r="C661" s="44">
        <v>0</v>
      </c>
      <c r="D661" s="44">
        <v>0</v>
      </c>
      <c r="E661" s="44">
        <v>0</v>
      </c>
      <c r="F661" s="44">
        <v>0</v>
      </c>
    </row>
    <row r="662" spans="1:6" outlineLevel="1" x14ac:dyDescent="0.2">
      <c r="A662" s="18">
        <f>'BG n-2'!A662</f>
        <v>7611</v>
      </c>
      <c r="B662" s="19" t="str">
        <f>'BG n-2'!B662</f>
        <v>Propriedades de investimento</v>
      </c>
      <c r="C662" s="44">
        <v>0</v>
      </c>
      <c r="D662" s="44">
        <v>0</v>
      </c>
      <c r="E662" s="44">
        <v>0</v>
      </c>
      <c r="F662" s="44">
        <v>0</v>
      </c>
    </row>
    <row r="663" spans="1:6" outlineLevel="1" x14ac:dyDescent="0.2">
      <c r="A663" s="18">
        <f>'BG n-2'!A663</f>
        <v>7612</v>
      </c>
      <c r="B663" s="19" t="str">
        <f>'BG n-2'!B663</f>
        <v>Activos fixos tangíveis</v>
      </c>
      <c r="C663" s="44">
        <v>0</v>
      </c>
      <c r="D663" s="44">
        <v>0</v>
      </c>
      <c r="E663" s="44">
        <v>0</v>
      </c>
      <c r="F663" s="44">
        <v>0</v>
      </c>
    </row>
    <row r="664" spans="1:6" outlineLevel="1" x14ac:dyDescent="0.2">
      <c r="A664" s="18">
        <f>'BG n-2'!A664</f>
        <v>7613</v>
      </c>
      <c r="B664" s="19" t="str">
        <f>'BG n-2'!B664</f>
        <v>Activos intangíveis</v>
      </c>
      <c r="C664" s="44">
        <v>0</v>
      </c>
      <c r="D664" s="44">
        <v>0</v>
      </c>
      <c r="E664" s="44">
        <v>0</v>
      </c>
      <c r="F664" s="44">
        <v>0</v>
      </c>
    </row>
    <row r="665" spans="1:6" outlineLevel="1" x14ac:dyDescent="0.2">
      <c r="A665" s="17">
        <f>'BG n-2'!A665</f>
        <v>762</v>
      </c>
      <c r="B665" s="15" t="str">
        <f>'BG n-2'!B665</f>
        <v>De perdas por imparidade</v>
      </c>
      <c r="C665" s="44">
        <v>0</v>
      </c>
      <c r="D665" s="44">
        <v>0</v>
      </c>
      <c r="E665" s="44">
        <v>0</v>
      </c>
      <c r="F665" s="44">
        <v>0</v>
      </c>
    </row>
    <row r="666" spans="1:6" outlineLevel="1" x14ac:dyDescent="0.2">
      <c r="A666" s="18">
        <f>'BG n-2'!A666</f>
        <v>7621</v>
      </c>
      <c r="B666" s="19" t="str">
        <f>'BG n-2'!B666</f>
        <v>Em dívidas a receber</v>
      </c>
      <c r="C666" s="44">
        <v>0</v>
      </c>
      <c r="D666" s="44">
        <v>0</v>
      </c>
      <c r="E666" s="44">
        <v>0</v>
      </c>
      <c r="F666" s="44">
        <v>0</v>
      </c>
    </row>
    <row r="667" spans="1:6" outlineLevel="1" x14ac:dyDescent="0.2">
      <c r="A667" s="20">
        <f>'BG n-2'!A667</f>
        <v>76211</v>
      </c>
      <c r="B667" s="21" t="str">
        <f>'BG n-2'!B667</f>
        <v>Clientes</v>
      </c>
      <c r="C667" s="44">
        <v>0</v>
      </c>
      <c r="D667" s="44">
        <v>0</v>
      </c>
      <c r="E667" s="44">
        <v>0</v>
      </c>
      <c r="F667" s="44">
        <v>0</v>
      </c>
    </row>
    <row r="668" spans="1:6" outlineLevel="1" x14ac:dyDescent="0.2">
      <c r="A668" s="20">
        <f>'BG n-2'!A668</f>
        <v>76212</v>
      </c>
      <c r="B668" s="21" t="str">
        <f>'BG n-2'!B668</f>
        <v>Outros devedores</v>
      </c>
      <c r="C668" s="44">
        <v>0</v>
      </c>
      <c r="D668" s="44">
        <v>0</v>
      </c>
      <c r="E668" s="44">
        <v>0</v>
      </c>
      <c r="F668" s="44">
        <v>0</v>
      </c>
    </row>
    <row r="669" spans="1:6" outlineLevel="1" x14ac:dyDescent="0.2">
      <c r="A669" s="18">
        <f>'BG n-2'!A669</f>
        <v>7622</v>
      </c>
      <c r="B669" s="19" t="str">
        <f>'BG n-2'!B669</f>
        <v>Em inventários</v>
      </c>
      <c r="C669" s="44">
        <v>0</v>
      </c>
      <c r="D669" s="44">
        <v>0</v>
      </c>
      <c r="E669" s="44">
        <v>0</v>
      </c>
      <c r="F669" s="44">
        <v>0</v>
      </c>
    </row>
    <row r="670" spans="1:6" outlineLevel="1" x14ac:dyDescent="0.2">
      <c r="A670" s="18">
        <f>'BG n-2'!A670</f>
        <v>7623</v>
      </c>
      <c r="B670" s="19" t="str">
        <f>'BG n-2'!B670</f>
        <v>Em investimentos financeiros</v>
      </c>
      <c r="C670" s="44">
        <v>0</v>
      </c>
      <c r="D670" s="44">
        <v>0</v>
      </c>
      <c r="E670" s="44">
        <v>0</v>
      </c>
      <c r="F670" s="44">
        <v>0</v>
      </c>
    </row>
    <row r="671" spans="1:6" outlineLevel="1" x14ac:dyDescent="0.2">
      <c r="A671" s="18">
        <f>'BG n-2'!A671</f>
        <v>7624</v>
      </c>
      <c r="B671" s="19" t="str">
        <f>'BG n-2'!B671</f>
        <v>Em propriedades de investimento</v>
      </c>
      <c r="C671" s="44">
        <v>0</v>
      </c>
      <c r="D671" s="44">
        <v>0</v>
      </c>
      <c r="E671" s="44">
        <v>0</v>
      </c>
      <c r="F671" s="44">
        <v>0</v>
      </c>
    </row>
    <row r="672" spans="1:6" outlineLevel="1" x14ac:dyDescent="0.2">
      <c r="A672" s="18">
        <f>'BG n-2'!A672</f>
        <v>7625</v>
      </c>
      <c r="B672" s="19" t="str">
        <f>'BG n-2'!B672</f>
        <v>Em activos fixos tangíveis</v>
      </c>
      <c r="C672" s="44">
        <v>0</v>
      </c>
      <c r="D672" s="44">
        <v>0</v>
      </c>
      <c r="E672" s="44">
        <v>0</v>
      </c>
      <c r="F672" s="44">
        <v>0</v>
      </c>
    </row>
    <row r="673" spans="1:6" outlineLevel="1" x14ac:dyDescent="0.2">
      <c r="A673" s="18">
        <f>'BG n-2'!A673</f>
        <v>7626</v>
      </c>
      <c r="B673" s="19" t="str">
        <f>'BG n-2'!B673</f>
        <v>Em activos intangíveis</v>
      </c>
      <c r="C673" s="44">
        <v>0</v>
      </c>
      <c r="D673" s="44">
        <v>0</v>
      </c>
      <c r="E673" s="44">
        <v>0</v>
      </c>
      <c r="F673" s="44">
        <v>0</v>
      </c>
    </row>
    <row r="674" spans="1:6" outlineLevel="1" x14ac:dyDescent="0.2">
      <c r="A674" s="18">
        <f>'BG n-2'!A674</f>
        <v>7627</v>
      </c>
      <c r="B674" s="19" t="str">
        <f>'BG n-2'!B674</f>
        <v>Em investimentos em curso</v>
      </c>
      <c r="C674" s="44">
        <v>0</v>
      </c>
      <c r="D674" s="44">
        <v>0</v>
      </c>
      <c r="E674" s="44">
        <v>0</v>
      </c>
      <c r="F674" s="44">
        <v>0</v>
      </c>
    </row>
    <row r="675" spans="1:6" outlineLevel="1" x14ac:dyDescent="0.2">
      <c r="A675" s="18">
        <f>'BG n-2'!A675</f>
        <v>7628</v>
      </c>
      <c r="B675" s="19" t="str">
        <f>'BG n-2'!B675</f>
        <v>Em activos não correntes detidos para venda</v>
      </c>
      <c r="C675" s="44">
        <v>0</v>
      </c>
      <c r="D675" s="44">
        <v>0</v>
      </c>
      <c r="E675" s="44">
        <v>0</v>
      </c>
      <c r="F675" s="44">
        <v>0</v>
      </c>
    </row>
    <row r="676" spans="1:6" outlineLevel="1" x14ac:dyDescent="0.2">
      <c r="A676" s="17">
        <f>'BG n-2'!A676</f>
        <v>763</v>
      </c>
      <c r="B676" s="15" t="str">
        <f>'BG n-2'!B676</f>
        <v>De provisões</v>
      </c>
      <c r="C676" s="44">
        <v>32734.71</v>
      </c>
      <c r="D676" s="44">
        <v>32734.71</v>
      </c>
      <c r="E676" s="44">
        <v>0</v>
      </c>
      <c r="F676" s="44">
        <v>0</v>
      </c>
    </row>
    <row r="677" spans="1:6" outlineLevel="1" x14ac:dyDescent="0.2">
      <c r="A677" s="18">
        <f>'BG n-2'!A677</f>
        <v>7631</v>
      </c>
      <c r="B677" s="19" t="str">
        <f>'BG n-2'!B677</f>
        <v>Impostos</v>
      </c>
      <c r="C677" s="44">
        <v>0</v>
      </c>
      <c r="D677" s="44">
        <v>0</v>
      </c>
      <c r="E677" s="44">
        <v>0</v>
      </c>
      <c r="F677" s="44">
        <v>0</v>
      </c>
    </row>
    <row r="678" spans="1:6" outlineLevel="1" x14ac:dyDescent="0.2">
      <c r="A678" s="18">
        <f>'BG n-2'!A678</f>
        <v>7632</v>
      </c>
      <c r="B678" s="19" t="str">
        <f>'BG n-2'!B678</f>
        <v>Garantias a clientes</v>
      </c>
      <c r="C678" s="44">
        <v>0</v>
      </c>
      <c r="D678" s="44">
        <v>0</v>
      </c>
      <c r="E678" s="44">
        <v>0</v>
      </c>
      <c r="F678" s="44">
        <v>0</v>
      </c>
    </row>
    <row r="679" spans="1:6" outlineLevel="1" x14ac:dyDescent="0.2">
      <c r="A679" s="18">
        <f>'BG n-2'!A679</f>
        <v>7633</v>
      </c>
      <c r="B679" s="19" t="str">
        <f>'BG n-2'!B679</f>
        <v>Processos judiciais em curso</v>
      </c>
      <c r="C679" s="44">
        <v>0</v>
      </c>
      <c r="D679" s="44">
        <v>0</v>
      </c>
      <c r="E679" s="44">
        <v>0</v>
      </c>
      <c r="F679" s="44">
        <v>0</v>
      </c>
    </row>
    <row r="680" spans="1:6" outlineLevel="1" x14ac:dyDescent="0.2">
      <c r="A680" s="18">
        <f>'BG n-2'!A680</f>
        <v>7634</v>
      </c>
      <c r="B680" s="19" t="str">
        <f>'BG n-2'!B680</f>
        <v>Acidentes no trabalho e doenças profissionais</v>
      </c>
      <c r="C680" s="44">
        <v>0</v>
      </c>
      <c r="D680" s="44">
        <v>0</v>
      </c>
      <c r="E680" s="44">
        <v>0</v>
      </c>
      <c r="F680" s="44">
        <v>0</v>
      </c>
    </row>
    <row r="681" spans="1:6" outlineLevel="1" x14ac:dyDescent="0.2">
      <c r="A681" s="18">
        <f>'BG n-2'!A681</f>
        <v>7635</v>
      </c>
      <c r="B681" s="19" t="str">
        <f>'BG n-2'!B681</f>
        <v>Matérias ambientais</v>
      </c>
      <c r="C681" s="44">
        <v>0</v>
      </c>
      <c r="D681" s="44">
        <v>0</v>
      </c>
      <c r="E681" s="44">
        <v>0</v>
      </c>
      <c r="F681" s="44">
        <v>0</v>
      </c>
    </row>
    <row r="682" spans="1:6" outlineLevel="1" x14ac:dyDescent="0.2">
      <c r="A682" s="18">
        <f>'BG n-2'!A682</f>
        <v>7636</v>
      </c>
      <c r="B682" s="19" t="str">
        <f>'BG n-2'!B682</f>
        <v>Contratos onerosos</v>
      </c>
      <c r="C682" s="44">
        <v>0</v>
      </c>
      <c r="D682" s="44">
        <v>0</v>
      </c>
      <c r="E682" s="44">
        <v>0</v>
      </c>
      <c r="F682" s="44">
        <v>0</v>
      </c>
    </row>
    <row r="683" spans="1:6" outlineLevel="1" x14ac:dyDescent="0.2">
      <c r="A683" s="18">
        <f>'BG n-2'!A683</f>
        <v>7637</v>
      </c>
      <c r="B683" s="19" t="str">
        <f>'BG n-2'!B683</f>
        <v>Reestruturação</v>
      </c>
      <c r="C683" s="44">
        <v>0</v>
      </c>
      <c r="D683" s="44">
        <v>0</v>
      </c>
      <c r="E683" s="44">
        <v>0</v>
      </c>
      <c r="F683" s="44">
        <v>0</v>
      </c>
    </row>
    <row r="684" spans="1:6" outlineLevel="1" x14ac:dyDescent="0.2">
      <c r="A684" s="18">
        <f>'BG n-2'!A684</f>
        <v>7638</v>
      </c>
      <c r="B684" s="19" t="str">
        <f>'BG n-2'!B684</f>
        <v>Outras provisões</v>
      </c>
      <c r="C684" s="44">
        <v>32734.71</v>
      </c>
      <c r="D684" s="44">
        <v>32734.71</v>
      </c>
      <c r="E684" s="44">
        <v>0</v>
      </c>
      <c r="F684" s="44">
        <v>0</v>
      </c>
    </row>
    <row r="685" spans="1:6" x14ac:dyDescent="0.2">
      <c r="A685" s="16">
        <f>'BG n-2'!A685</f>
        <v>77</v>
      </c>
      <c r="B685" s="12" t="str">
        <f>'BG n-2'!B685</f>
        <v>Ganhos por aumentos de justo valor</v>
      </c>
      <c r="C685" s="44">
        <v>0</v>
      </c>
      <c r="D685" s="44">
        <v>0</v>
      </c>
      <c r="E685" s="44">
        <v>0</v>
      </c>
      <c r="F685" s="44">
        <v>0</v>
      </c>
    </row>
    <row r="686" spans="1:6" outlineLevel="1" x14ac:dyDescent="0.2">
      <c r="A686" s="17">
        <f>'BG n-2'!A686</f>
        <v>771</v>
      </c>
      <c r="B686" s="15" t="str">
        <f>'BG n-2'!B686</f>
        <v>Em instrumentos financeiros</v>
      </c>
      <c r="C686" s="44">
        <v>0</v>
      </c>
      <c r="D686" s="44">
        <v>0</v>
      </c>
      <c r="E686" s="44">
        <v>0</v>
      </c>
      <c r="F686" s="44">
        <v>0</v>
      </c>
    </row>
    <row r="687" spans="1:6" outlineLevel="1" x14ac:dyDescent="0.2">
      <c r="A687" s="17">
        <f>'BG n-2'!A687</f>
        <v>772</v>
      </c>
      <c r="B687" s="15" t="str">
        <f>'BG n-2'!B687</f>
        <v>Em investimentos financeiros</v>
      </c>
      <c r="C687" s="44">
        <v>0</v>
      </c>
      <c r="D687" s="44">
        <v>0</v>
      </c>
      <c r="E687" s="44">
        <v>0</v>
      </c>
      <c r="F687" s="44">
        <v>0</v>
      </c>
    </row>
    <row r="688" spans="1:6" outlineLevel="1" x14ac:dyDescent="0.2">
      <c r="A688" s="17">
        <f>'BG n-2'!A688</f>
        <v>773</v>
      </c>
      <c r="B688" s="15" t="str">
        <f>'BG n-2'!B688</f>
        <v>Em propriedades de investimento</v>
      </c>
      <c r="C688" s="44">
        <v>0</v>
      </c>
      <c r="D688" s="44">
        <v>0</v>
      </c>
      <c r="E688" s="44">
        <v>0</v>
      </c>
      <c r="F688" s="44">
        <v>0</v>
      </c>
    </row>
    <row r="689" spans="1:6" outlineLevel="1" x14ac:dyDescent="0.2">
      <c r="A689" s="17">
        <f>'BG n-2'!A689</f>
        <v>774</v>
      </c>
      <c r="B689" s="15" t="str">
        <f>'BG n-2'!B689</f>
        <v>Em activos biológicos</v>
      </c>
      <c r="C689" s="44">
        <v>0</v>
      </c>
      <c r="D689" s="44">
        <v>0</v>
      </c>
      <c r="E689" s="44">
        <v>0</v>
      </c>
      <c r="F689" s="44">
        <v>0</v>
      </c>
    </row>
    <row r="690" spans="1:6" x14ac:dyDescent="0.2">
      <c r="A690" s="16">
        <f>'BG n-2'!A690</f>
        <v>78</v>
      </c>
      <c r="B690" s="12" t="str">
        <f>'BG n-2'!B690</f>
        <v>Outros rendimentos</v>
      </c>
      <c r="C690" s="44">
        <v>11164049.449999999</v>
      </c>
      <c r="D690" s="44">
        <v>11164049.449999999</v>
      </c>
      <c r="E690" s="44">
        <v>0</v>
      </c>
      <c r="F690" s="44">
        <v>0</v>
      </c>
    </row>
    <row r="691" spans="1:6" outlineLevel="1" x14ac:dyDescent="0.2">
      <c r="A691" s="17">
        <f>'BG n-2'!A691</f>
        <v>781</v>
      </c>
      <c r="B691" s="15" t="str">
        <f>'BG n-2'!B691</f>
        <v>Rendimentos suplementares</v>
      </c>
      <c r="C691" s="44">
        <v>2212742.7200000002</v>
      </c>
      <c r="D691" s="44">
        <v>2212742.7200000002</v>
      </c>
      <c r="E691" s="44">
        <v>0</v>
      </c>
      <c r="F691" s="44">
        <v>0</v>
      </c>
    </row>
    <row r="692" spans="1:6" outlineLevel="1" x14ac:dyDescent="0.2">
      <c r="A692" s="18">
        <f>'BG n-2'!A692</f>
        <v>7811</v>
      </c>
      <c r="B692" s="19" t="str">
        <f>'BG n-2'!B692</f>
        <v>Serviços sociais</v>
      </c>
      <c r="C692" s="44">
        <v>0</v>
      </c>
      <c r="D692" s="44">
        <v>0</v>
      </c>
      <c r="E692" s="44">
        <v>0</v>
      </c>
      <c r="F692" s="44">
        <v>0</v>
      </c>
    </row>
    <row r="693" spans="1:6" outlineLevel="1" x14ac:dyDescent="0.2">
      <c r="A693" s="18">
        <f>'BG n-2'!A693</f>
        <v>7812</v>
      </c>
      <c r="B693" s="19" t="str">
        <f>'BG n-2'!B693</f>
        <v>Aluguer de equipamento</v>
      </c>
      <c r="C693" s="44">
        <v>0</v>
      </c>
      <c r="D693" s="44">
        <v>0</v>
      </c>
      <c r="E693" s="44">
        <v>0</v>
      </c>
      <c r="F693" s="44">
        <v>0</v>
      </c>
    </row>
    <row r="694" spans="1:6" outlineLevel="1" x14ac:dyDescent="0.2">
      <c r="A694" s="18">
        <f>'BG n-2'!A694</f>
        <v>7813</v>
      </c>
      <c r="B694" s="19" t="str">
        <f>'BG n-2'!B694</f>
        <v>Estudos, projectos e assistência tecnológica</v>
      </c>
      <c r="C694" s="44">
        <v>0</v>
      </c>
      <c r="D694" s="44">
        <v>0</v>
      </c>
      <c r="E694" s="44">
        <v>0</v>
      </c>
      <c r="F694" s="44">
        <v>0</v>
      </c>
    </row>
    <row r="695" spans="1:6" outlineLevel="1" x14ac:dyDescent="0.2">
      <c r="A695" s="18">
        <f>'BG n-2'!A695</f>
        <v>7814</v>
      </c>
      <c r="B695" s="337" t="str">
        <f>'BG n-2'!B695</f>
        <v>Royalties</v>
      </c>
      <c r="C695" s="44">
        <v>0</v>
      </c>
      <c r="D695" s="44">
        <v>0</v>
      </c>
      <c r="E695" s="44">
        <v>0</v>
      </c>
      <c r="F695" s="44">
        <v>0</v>
      </c>
    </row>
    <row r="696" spans="1:6" outlineLevel="1" x14ac:dyDescent="0.2">
      <c r="A696" s="18">
        <f>'BG n-2'!A696</f>
        <v>7815</v>
      </c>
      <c r="B696" s="19" t="str">
        <f>'BG n-2'!B696</f>
        <v>Desempenho de cargos sociais noutras empresas</v>
      </c>
      <c r="C696" s="44">
        <v>0</v>
      </c>
      <c r="D696" s="44">
        <v>0</v>
      </c>
      <c r="E696" s="44">
        <v>0</v>
      </c>
      <c r="F696" s="44">
        <v>0</v>
      </c>
    </row>
    <row r="697" spans="1:6" outlineLevel="1" x14ac:dyDescent="0.2">
      <c r="A697" s="18">
        <f>'BG n-2'!A697</f>
        <v>7816</v>
      </c>
      <c r="B697" s="19" t="str">
        <f>'BG n-2'!B697</f>
        <v>Outros rendimentos suplementares</v>
      </c>
      <c r="C697" s="44">
        <v>2212742.7200000002</v>
      </c>
      <c r="D697" s="44">
        <v>2212742.7200000002</v>
      </c>
      <c r="E697" s="44">
        <v>0</v>
      </c>
      <c r="F697" s="44">
        <v>0</v>
      </c>
    </row>
    <row r="698" spans="1:6" outlineLevel="1" x14ac:dyDescent="0.2">
      <c r="A698" s="17">
        <f>'BG n-2'!A698</f>
        <v>782</v>
      </c>
      <c r="B698" s="15" t="str">
        <f>'BG n-2'!B698</f>
        <v>Descontos de pronto pagamento obtidos</v>
      </c>
      <c r="C698" s="44">
        <v>0</v>
      </c>
      <c r="D698" s="44">
        <v>0</v>
      </c>
      <c r="E698" s="44">
        <v>0</v>
      </c>
      <c r="F698" s="44">
        <v>0</v>
      </c>
    </row>
    <row r="699" spans="1:6" outlineLevel="1" x14ac:dyDescent="0.2">
      <c r="A699" s="17">
        <f>'BG n-2'!A699</f>
        <v>783</v>
      </c>
      <c r="B699" s="15" t="str">
        <f>'BG n-2'!B699</f>
        <v>Recuperação de dívidas a receber</v>
      </c>
      <c r="C699" s="44">
        <v>0</v>
      </c>
      <c r="D699" s="44">
        <v>0</v>
      </c>
      <c r="E699" s="44">
        <v>0</v>
      </c>
      <c r="F699" s="44">
        <v>0</v>
      </c>
    </row>
    <row r="700" spans="1:6" outlineLevel="1" x14ac:dyDescent="0.2">
      <c r="A700" s="17">
        <f>'BG n-2'!A700</f>
        <v>784</v>
      </c>
      <c r="B700" s="15" t="str">
        <f>'BG n-2'!B700</f>
        <v>Ganhos em inventários</v>
      </c>
      <c r="C700" s="44">
        <v>0</v>
      </c>
      <c r="D700" s="44">
        <v>0</v>
      </c>
      <c r="E700" s="44">
        <v>0</v>
      </c>
      <c r="F700" s="44">
        <v>0</v>
      </c>
    </row>
    <row r="701" spans="1:6" outlineLevel="1" x14ac:dyDescent="0.2">
      <c r="A701" s="18">
        <f>'BG n-2'!A701</f>
        <v>7841</v>
      </c>
      <c r="B701" s="19" t="str">
        <f>'BG n-2'!B701</f>
        <v>Sinistros</v>
      </c>
      <c r="C701" s="44">
        <v>0</v>
      </c>
      <c r="D701" s="44">
        <v>0</v>
      </c>
      <c r="E701" s="44">
        <v>0</v>
      </c>
      <c r="F701" s="44">
        <v>0</v>
      </c>
    </row>
    <row r="702" spans="1:6" outlineLevel="1" x14ac:dyDescent="0.2">
      <c r="A702" s="18">
        <f>'BG n-2'!A702</f>
        <v>7842</v>
      </c>
      <c r="B702" s="19" t="str">
        <f>'BG n-2'!B702</f>
        <v>Sobras</v>
      </c>
      <c r="C702" s="44">
        <v>0</v>
      </c>
      <c r="D702" s="44">
        <v>0</v>
      </c>
      <c r="E702" s="44">
        <v>0</v>
      </c>
      <c r="F702" s="44">
        <v>0</v>
      </c>
    </row>
    <row r="703" spans="1:6" outlineLevel="1" x14ac:dyDescent="0.2">
      <c r="A703" s="18">
        <f>'BG n-2'!A703</f>
        <v>7848</v>
      </c>
      <c r="B703" s="19" t="str">
        <f>'BG n-2'!B703</f>
        <v>Outros ganhos</v>
      </c>
      <c r="C703" s="44">
        <v>0</v>
      </c>
      <c r="D703" s="44">
        <v>0</v>
      </c>
      <c r="E703" s="44">
        <v>0</v>
      </c>
      <c r="F703" s="44">
        <v>0</v>
      </c>
    </row>
    <row r="704" spans="1:6" outlineLevel="1" x14ac:dyDescent="0.2">
      <c r="A704" s="17">
        <f>'BG n-2'!A704</f>
        <v>785</v>
      </c>
      <c r="B704" s="15" t="str">
        <f>'BG n-2'!B704</f>
        <v>Rend. e ganhos em subsid., assoc. e empreend. conjuntos</v>
      </c>
      <c r="C704" s="44">
        <v>0</v>
      </c>
      <c r="D704" s="44">
        <v>0</v>
      </c>
      <c r="E704" s="44">
        <v>0</v>
      </c>
      <c r="F704" s="44">
        <v>0</v>
      </c>
    </row>
    <row r="705" spans="1:6" outlineLevel="1" x14ac:dyDescent="0.2">
      <c r="A705" s="18">
        <f>'BG n-2'!A705</f>
        <v>7851</v>
      </c>
      <c r="B705" s="19" t="str">
        <f>'BG n-2'!B705</f>
        <v>Aplicação do método da equivalência patrimonial</v>
      </c>
      <c r="C705" s="44">
        <v>0</v>
      </c>
      <c r="D705" s="44">
        <v>0</v>
      </c>
      <c r="E705" s="44">
        <v>0</v>
      </c>
      <c r="F705" s="44">
        <v>0</v>
      </c>
    </row>
    <row r="706" spans="1:6" outlineLevel="1" x14ac:dyDescent="0.2">
      <c r="A706" s="18">
        <f>'BG n-2'!A706</f>
        <v>7852</v>
      </c>
      <c r="B706" s="19" t="str">
        <f>'BG n-2'!B706</f>
        <v>Alienações</v>
      </c>
      <c r="C706" s="44">
        <v>0</v>
      </c>
      <c r="D706" s="44">
        <v>0</v>
      </c>
      <c r="E706" s="44">
        <v>0</v>
      </c>
      <c r="F706" s="44">
        <v>0</v>
      </c>
    </row>
    <row r="707" spans="1:6" outlineLevel="1" x14ac:dyDescent="0.2">
      <c r="A707" s="18">
        <f>'BG n-2'!A707</f>
        <v>7858</v>
      </c>
      <c r="B707" s="19" t="str">
        <f>'BG n-2'!B707</f>
        <v>Outros rendimentos</v>
      </c>
      <c r="C707" s="44">
        <v>0</v>
      </c>
      <c r="D707" s="44">
        <v>0</v>
      </c>
      <c r="E707" s="44">
        <v>0</v>
      </c>
      <c r="F707" s="44">
        <v>0</v>
      </c>
    </row>
    <row r="708" spans="1:6" outlineLevel="1" x14ac:dyDescent="0.2">
      <c r="A708" s="17">
        <f>'BG n-2'!A708</f>
        <v>786</v>
      </c>
      <c r="B708" s="15" t="str">
        <f>'BG n-2'!B708</f>
        <v>Rendimentos e ganhos nos restantes invest. financeiros</v>
      </c>
      <c r="C708" s="44">
        <v>626453.35</v>
      </c>
      <c r="D708" s="44">
        <v>626453.35</v>
      </c>
      <c r="E708" s="44">
        <v>0</v>
      </c>
      <c r="F708" s="44">
        <v>0</v>
      </c>
    </row>
    <row r="709" spans="1:6" outlineLevel="1" x14ac:dyDescent="0.2">
      <c r="A709" s="18">
        <f>'BG n-2'!A709</f>
        <v>7861</v>
      </c>
      <c r="B709" s="19" t="str">
        <f>'BG n-2'!B709</f>
        <v>Diferenças de câmbio favoráveis</v>
      </c>
      <c r="C709" s="44">
        <v>1453.35</v>
      </c>
      <c r="D709" s="44">
        <v>1453.35</v>
      </c>
      <c r="E709" s="44">
        <v>0</v>
      </c>
      <c r="F709" s="44">
        <v>0</v>
      </c>
    </row>
    <row r="710" spans="1:6" outlineLevel="1" x14ac:dyDescent="0.2">
      <c r="A710" s="18">
        <f>'BG n-2'!A710</f>
        <v>7862</v>
      </c>
      <c r="B710" s="19" t="str">
        <f>'BG n-2'!B710</f>
        <v>Alienações</v>
      </c>
      <c r="C710" s="44">
        <v>625000</v>
      </c>
      <c r="D710" s="44">
        <v>625000</v>
      </c>
      <c r="E710" s="44">
        <v>0</v>
      </c>
      <c r="F710" s="44">
        <v>0</v>
      </c>
    </row>
    <row r="711" spans="1:6" outlineLevel="1" x14ac:dyDescent="0.2">
      <c r="A711" s="18">
        <f>'BG n-2'!A711</f>
        <v>7868</v>
      </c>
      <c r="B711" s="19" t="str">
        <f>'BG n-2'!B711</f>
        <v>Outros rendimentos</v>
      </c>
      <c r="C711" s="44">
        <v>0</v>
      </c>
      <c r="D711" s="44">
        <v>0</v>
      </c>
      <c r="E711" s="44">
        <v>0</v>
      </c>
      <c r="F711" s="44">
        <v>0</v>
      </c>
    </row>
    <row r="712" spans="1:6" outlineLevel="1" x14ac:dyDescent="0.2">
      <c r="A712" s="17">
        <f>'BG n-2'!A712</f>
        <v>787</v>
      </c>
      <c r="B712" s="15" t="str">
        <f>'BG n-2'!B712</f>
        <v>Rendimentos e ganhos em investimentos não financeiros</v>
      </c>
      <c r="C712" s="44">
        <v>1875000</v>
      </c>
      <c r="D712" s="44">
        <v>1875000</v>
      </c>
      <c r="E712" s="44">
        <v>0</v>
      </c>
      <c r="F712" s="44">
        <v>0</v>
      </c>
    </row>
    <row r="713" spans="1:6" outlineLevel="1" x14ac:dyDescent="0.2">
      <c r="A713" s="18">
        <f>'BG n-2'!A713</f>
        <v>7871</v>
      </c>
      <c r="B713" s="19" t="str">
        <f>'BG n-2'!B713</f>
        <v>Alienações</v>
      </c>
      <c r="C713" s="44">
        <v>1250000</v>
      </c>
      <c r="D713" s="44">
        <v>1250000</v>
      </c>
      <c r="E713" s="44">
        <v>0</v>
      </c>
      <c r="F713" s="44">
        <v>0</v>
      </c>
    </row>
    <row r="714" spans="1:6" outlineLevel="1" x14ac:dyDescent="0.2">
      <c r="A714" s="18">
        <f>'BG n-2'!A714</f>
        <v>7872</v>
      </c>
      <c r="B714" s="19" t="str">
        <f>'BG n-2'!B714</f>
        <v>Sinistros</v>
      </c>
      <c r="C714" s="44">
        <v>625000</v>
      </c>
      <c r="D714" s="44">
        <v>625000</v>
      </c>
      <c r="E714" s="44">
        <v>0</v>
      </c>
      <c r="F714" s="44">
        <v>0</v>
      </c>
    </row>
    <row r="715" spans="1:6" outlineLevel="1" x14ac:dyDescent="0.2">
      <c r="A715" s="18">
        <f>'BG n-2'!A715</f>
        <v>7873</v>
      </c>
      <c r="B715" s="19" t="str">
        <f>'BG n-2'!B715</f>
        <v>Rendas e outros rendimentos em propriedades de investimento</v>
      </c>
      <c r="C715" s="44">
        <v>0</v>
      </c>
      <c r="D715" s="44">
        <v>0</v>
      </c>
      <c r="E715" s="44">
        <v>0</v>
      </c>
      <c r="F715" s="44">
        <v>0</v>
      </c>
    </row>
    <row r="716" spans="1:6" outlineLevel="1" x14ac:dyDescent="0.2">
      <c r="A716" s="18">
        <f>'BG n-2'!A716</f>
        <v>7878</v>
      </c>
      <c r="B716" s="19" t="str">
        <f>'BG n-2'!B716</f>
        <v>Outros rendimentos</v>
      </c>
      <c r="C716" s="44">
        <v>0</v>
      </c>
      <c r="D716" s="44">
        <v>0</v>
      </c>
      <c r="E716" s="44">
        <v>0</v>
      </c>
      <c r="F716" s="44">
        <v>0</v>
      </c>
    </row>
    <row r="717" spans="1:6" outlineLevel="1" x14ac:dyDescent="0.2">
      <c r="A717" s="17">
        <f>'BG n-2'!A717</f>
        <v>788</v>
      </c>
      <c r="B717" s="15" t="str">
        <f>'BG n-2'!B717</f>
        <v>Outros</v>
      </c>
      <c r="C717" s="44">
        <v>6449853.3799999999</v>
      </c>
      <c r="D717" s="44">
        <v>6449853.3799999999</v>
      </c>
      <c r="E717" s="44">
        <v>0</v>
      </c>
      <c r="F717" s="44">
        <v>0</v>
      </c>
    </row>
    <row r="718" spans="1:6" outlineLevel="1" x14ac:dyDescent="0.2">
      <c r="A718" s="18">
        <f>'BG n-2'!A718</f>
        <v>7881</v>
      </c>
      <c r="B718" s="19" t="str">
        <f>'BG n-2'!B718</f>
        <v>Correcções relativas a períodos anteriores</v>
      </c>
      <c r="C718" s="44">
        <v>387.28</v>
      </c>
      <c r="D718" s="44">
        <v>387.28</v>
      </c>
      <c r="E718" s="44">
        <v>0</v>
      </c>
      <c r="F718" s="44">
        <v>0</v>
      </c>
    </row>
    <row r="719" spans="1:6" outlineLevel="1" x14ac:dyDescent="0.2">
      <c r="A719" s="18">
        <f>'BG n-2'!A719</f>
        <v>7882</v>
      </c>
      <c r="B719" s="19" t="str">
        <f>'BG n-2'!B719</f>
        <v>Excesso da estimativa para impostos</v>
      </c>
      <c r="C719" s="44">
        <v>3750</v>
      </c>
      <c r="D719" s="44">
        <v>3750</v>
      </c>
      <c r="E719" s="44">
        <v>0</v>
      </c>
      <c r="F719" s="44">
        <v>0</v>
      </c>
    </row>
    <row r="720" spans="1:6" outlineLevel="1" x14ac:dyDescent="0.2">
      <c r="A720" s="18">
        <f>'BG n-2'!A720</f>
        <v>7883</v>
      </c>
      <c r="B720" s="19" t="str">
        <f>'BG n-2'!B720</f>
        <v>Imputação de subsídios para investimentos</v>
      </c>
      <c r="C720" s="44">
        <v>6250000</v>
      </c>
      <c r="D720" s="44">
        <v>6250000</v>
      </c>
      <c r="E720" s="44">
        <v>0</v>
      </c>
      <c r="F720" s="44">
        <v>0</v>
      </c>
    </row>
    <row r="721" spans="1:6" outlineLevel="1" x14ac:dyDescent="0.2">
      <c r="A721" s="18">
        <f>'BG n-2'!A721</f>
        <v>7884</v>
      </c>
      <c r="B721" s="19" t="str">
        <f>'BG n-2'!B721</f>
        <v>Ganhos em outros instrumentos financeiros</v>
      </c>
      <c r="C721" s="44">
        <v>0</v>
      </c>
      <c r="D721" s="44">
        <v>0</v>
      </c>
      <c r="E721" s="44">
        <v>0</v>
      </c>
      <c r="F721" s="44">
        <v>0</v>
      </c>
    </row>
    <row r="722" spans="1:6" outlineLevel="1" x14ac:dyDescent="0.2">
      <c r="A722" s="18">
        <f>'BG n-2'!A722</f>
        <v>7885</v>
      </c>
      <c r="B722" s="19" t="str">
        <f>'BG n-2'!B722</f>
        <v>Restituição de impostos</v>
      </c>
      <c r="C722" s="44">
        <v>1250</v>
      </c>
      <c r="D722" s="44">
        <v>1250</v>
      </c>
      <c r="E722" s="44">
        <v>0</v>
      </c>
      <c r="F722" s="44">
        <v>0</v>
      </c>
    </row>
    <row r="723" spans="1:6" outlineLevel="1" x14ac:dyDescent="0.2">
      <c r="A723" s="18">
        <f>'BG n-2'!A723</f>
        <v>7888</v>
      </c>
      <c r="B723" s="19" t="str">
        <f>'BG n-2'!B723</f>
        <v>Outros não específicados</v>
      </c>
      <c r="C723" s="44">
        <v>194466.1</v>
      </c>
      <c r="D723" s="44">
        <v>194466.1</v>
      </c>
      <c r="E723" s="44">
        <v>0</v>
      </c>
      <c r="F723" s="44">
        <v>0</v>
      </c>
    </row>
    <row r="724" spans="1:6" x14ac:dyDescent="0.2">
      <c r="A724" s="16">
        <f>'BG n-2'!A724</f>
        <v>79</v>
      </c>
      <c r="B724" s="12" t="str">
        <f>'BG n-2'!B724</f>
        <v>Juros, dividendos e outros rendimentos similares</v>
      </c>
      <c r="C724" s="44">
        <v>1352575.4</v>
      </c>
      <c r="D724" s="44">
        <v>1352575.4</v>
      </c>
      <c r="E724" s="44">
        <v>0</v>
      </c>
      <c r="F724" s="44">
        <v>0</v>
      </c>
    </row>
    <row r="725" spans="1:6" outlineLevel="1" x14ac:dyDescent="0.2">
      <c r="A725" s="17">
        <f>'BG n-2'!A725</f>
        <v>791</v>
      </c>
      <c r="B725" s="15" t="str">
        <f>'BG n-2'!B725</f>
        <v>Juros obtidos</v>
      </c>
      <c r="C725" s="44">
        <v>28173.78</v>
      </c>
      <c r="D725" s="44">
        <v>28173.78</v>
      </c>
      <c r="E725" s="44">
        <v>0</v>
      </c>
      <c r="F725" s="44">
        <v>0</v>
      </c>
    </row>
    <row r="726" spans="1:6" outlineLevel="1" x14ac:dyDescent="0.2">
      <c r="A726" s="18">
        <f>'BG n-2'!A726</f>
        <v>7911</v>
      </c>
      <c r="B726" s="19" t="str">
        <f>'BG n-2'!B726</f>
        <v>De depósitos</v>
      </c>
      <c r="C726" s="44">
        <v>839.03</v>
      </c>
      <c r="D726" s="44">
        <v>839.03</v>
      </c>
      <c r="E726" s="44">
        <v>0</v>
      </c>
      <c r="F726" s="44">
        <v>0</v>
      </c>
    </row>
    <row r="727" spans="1:6" outlineLevel="1" x14ac:dyDescent="0.2">
      <c r="A727" s="18">
        <f>'BG n-2'!A727</f>
        <v>7912</v>
      </c>
      <c r="B727" s="19" t="str">
        <f>'BG n-2'!B727</f>
        <v>De outras aplicações de meios financeiros líquidos</v>
      </c>
      <c r="C727" s="44">
        <v>984.75</v>
      </c>
      <c r="D727" s="44">
        <v>984.75</v>
      </c>
      <c r="E727" s="44">
        <v>0</v>
      </c>
      <c r="F727" s="44">
        <v>0</v>
      </c>
    </row>
    <row r="728" spans="1:6" outlineLevel="1" x14ac:dyDescent="0.2">
      <c r="A728" s="18">
        <f>'BG n-2'!A728</f>
        <v>7913</v>
      </c>
      <c r="B728" s="19" t="str">
        <f>'BG n-2'!B728</f>
        <v>De financiamentos concedidos a associadas e empreendimentos conjuntos</v>
      </c>
      <c r="C728" s="44">
        <v>0</v>
      </c>
      <c r="D728" s="44">
        <v>0</v>
      </c>
      <c r="E728" s="44">
        <v>0</v>
      </c>
      <c r="F728" s="44">
        <v>0</v>
      </c>
    </row>
    <row r="729" spans="1:6" outlineLevel="1" x14ac:dyDescent="0.2">
      <c r="A729" s="18">
        <f>'BG n-2'!A729</f>
        <v>7914</v>
      </c>
      <c r="B729" s="19" t="str">
        <f>'BG n-2'!B729</f>
        <v>De financiamentos concedidos a subsidiárias</v>
      </c>
      <c r="C729" s="44">
        <v>0</v>
      </c>
      <c r="D729" s="44">
        <v>0</v>
      </c>
      <c r="E729" s="44">
        <v>0</v>
      </c>
      <c r="F729" s="44">
        <v>0</v>
      </c>
    </row>
    <row r="730" spans="1:6" outlineLevel="1" x14ac:dyDescent="0.2">
      <c r="A730" s="18">
        <f>'BG n-2'!A730</f>
        <v>7915</v>
      </c>
      <c r="B730" s="19" t="str">
        <f>'BG n-2'!B730</f>
        <v>De financiamentos obtidos</v>
      </c>
      <c r="C730" s="44">
        <v>0</v>
      </c>
      <c r="D730" s="44">
        <v>0</v>
      </c>
      <c r="E730" s="44">
        <v>0</v>
      </c>
      <c r="F730" s="44">
        <v>0</v>
      </c>
    </row>
    <row r="731" spans="1:6" outlineLevel="1" x14ac:dyDescent="0.2">
      <c r="A731" s="18">
        <f>'BG n-2'!A731</f>
        <v>7918</v>
      </c>
      <c r="B731" s="19" t="str">
        <f>'BG n-2'!B731</f>
        <v>De outros financiamentos concedidos  /  Outros</v>
      </c>
      <c r="C731" s="44">
        <v>26350</v>
      </c>
      <c r="D731" s="44">
        <v>26350</v>
      </c>
      <c r="E731" s="44">
        <v>0</v>
      </c>
      <c r="F731" s="44">
        <v>0</v>
      </c>
    </row>
    <row r="732" spans="1:6" outlineLevel="1" x14ac:dyDescent="0.2">
      <c r="A732" s="17">
        <f>'BG n-2'!A732</f>
        <v>792</v>
      </c>
      <c r="B732" s="15" t="str">
        <f>'BG n-2'!B732</f>
        <v>Dividendos obtidos</v>
      </c>
      <c r="C732" s="44">
        <v>1250000</v>
      </c>
      <c r="D732" s="44">
        <v>1250000</v>
      </c>
      <c r="E732" s="44">
        <v>0</v>
      </c>
      <c r="F732" s="44">
        <v>0</v>
      </c>
    </row>
    <row r="733" spans="1:6" outlineLevel="1" x14ac:dyDescent="0.2">
      <c r="A733" s="18">
        <f>'BG n-2'!A733</f>
        <v>7921</v>
      </c>
      <c r="B733" s="19" t="str">
        <f>'BG n-2'!B733</f>
        <v>De aplicações de meios financeiros líquidos</v>
      </c>
      <c r="C733" s="44">
        <v>1250000</v>
      </c>
      <c r="D733" s="44">
        <v>1250000</v>
      </c>
      <c r="E733" s="44">
        <v>0</v>
      </c>
      <c r="F733" s="44">
        <v>0</v>
      </c>
    </row>
    <row r="734" spans="1:6" outlineLevel="1" x14ac:dyDescent="0.2">
      <c r="A734" s="18">
        <f>'BG n-2'!A734</f>
        <v>7922</v>
      </c>
      <c r="B734" s="19" t="str">
        <f>'BG n-2'!B734</f>
        <v>De associadas e empreendimentos conjuntos</v>
      </c>
      <c r="C734" s="44">
        <v>0</v>
      </c>
      <c r="D734" s="44">
        <v>0</v>
      </c>
      <c r="E734" s="44">
        <v>0</v>
      </c>
      <c r="F734" s="44">
        <v>0</v>
      </c>
    </row>
    <row r="735" spans="1:6" outlineLevel="1" x14ac:dyDescent="0.2">
      <c r="A735" s="18">
        <f>'BG n-2'!A735</f>
        <v>7923</v>
      </c>
      <c r="B735" s="19" t="str">
        <f>'BG n-2'!B735</f>
        <v>De subsidiárias</v>
      </c>
      <c r="C735" s="44">
        <v>0</v>
      </c>
      <c r="D735" s="44">
        <v>0</v>
      </c>
      <c r="E735" s="44">
        <v>0</v>
      </c>
      <c r="F735" s="44">
        <v>0</v>
      </c>
    </row>
    <row r="736" spans="1:6" outlineLevel="1" x14ac:dyDescent="0.2">
      <c r="A736" s="18">
        <f>'BG n-2'!A736</f>
        <v>7928</v>
      </c>
      <c r="B736" s="19" t="str">
        <f>'BG n-2'!B736</f>
        <v>Outras</v>
      </c>
      <c r="C736" s="44">
        <v>0</v>
      </c>
      <c r="D736" s="44">
        <v>0</v>
      </c>
      <c r="E736" s="44">
        <v>0</v>
      </c>
      <c r="F736" s="44">
        <v>0</v>
      </c>
    </row>
    <row r="737" spans="1:6" outlineLevel="1" x14ac:dyDescent="0.2">
      <c r="A737" s="17">
        <f>'BG n-2'!A737</f>
        <v>798</v>
      </c>
      <c r="B737" s="15" t="str">
        <f>'BG n-2'!B737</f>
        <v>Outros rendimentos similares</v>
      </c>
      <c r="C737" s="44">
        <v>74401.62</v>
      </c>
      <c r="D737" s="44">
        <v>74401.62</v>
      </c>
      <c r="E737" s="44">
        <v>0</v>
      </c>
      <c r="F737" s="44">
        <v>0</v>
      </c>
    </row>
    <row r="738" spans="1:6" x14ac:dyDescent="0.2">
      <c r="A738" s="6"/>
      <c r="B738" s="6"/>
      <c r="C738" s="90"/>
      <c r="D738" s="90"/>
      <c r="E738" s="90"/>
      <c r="F738" s="90"/>
    </row>
    <row r="739" spans="1:6" x14ac:dyDescent="0.2">
      <c r="A739" s="6"/>
      <c r="B739" s="645" t="s">
        <v>35</v>
      </c>
      <c r="C739" s="269">
        <v>51909607.979999997</v>
      </c>
      <c r="D739" s="269">
        <v>51909607.979999997</v>
      </c>
      <c r="E739" s="269">
        <v>0</v>
      </c>
      <c r="F739" s="269">
        <v>0</v>
      </c>
    </row>
    <row r="740" spans="1:6" x14ac:dyDescent="0.2">
      <c r="A740" s="6"/>
      <c r="B740" s="13"/>
      <c r="C740" s="44"/>
      <c r="D740" s="44"/>
      <c r="E740" s="44"/>
      <c r="F740" s="44"/>
    </row>
    <row r="741" spans="1:6" outlineLevel="1" x14ac:dyDescent="0.2">
      <c r="A741" s="17">
        <f>'BG n-2'!A741</f>
        <v>812</v>
      </c>
      <c r="B741" s="15" t="str">
        <f>'BG n-2'!B741</f>
        <v>Imposto sobre o rendimento do período</v>
      </c>
      <c r="C741" s="44">
        <v>637973.56000000006</v>
      </c>
      <c r="D741" s="44">
        <v>637973.56000000006</v>
      </c>
      <c r="E741" s="44">
        <v>0</v>
      </c>
      <c r="F741" s="44">
        <v>0</v>
      </c>
    </row>
    <row r="742" spans="1:6" outlineLevel="1" x14ac:dyDescent="0.2">
      <c r="A742" s="18">
        <f>'BG n-2'!A742</f>
        <v>8121</v>
      </c>
      <c r="B742" s="19" t="str">
        <f>'BG n-2'!B742</f>
        <v>Imposto estimado para o período</v>
      </c>
      <c r="C742" s="89">
        <v>633711.56000000006</v>
      </c>
      <c r="D742" s="89">
        <v>0</v>
      </c>
      <c r="E742" s="44">
        <v>633711.56000000006</v>
      </c>
      <c r="F742" s="44">
        <v>0</v>
      </c>
    </row>
    <row r="743" spans="1:6" outlineLevel="1" x14ac:dyDescent="0.2">
      <c r="A743" s="18">
        <f>'BG n-2'!A743</f>
        <v>8122</v>
      </c>
      <c r="B743" s="19" t="str">
        <f>'BG n-2'!B743</f>
        <v>Imposto diferido</v>
      </c>
      <c r="C743" s="89">
        <v>4262</v>
      </c>
      <c r="D743" s="89">
        <v>149734.01</v>
      </c>
      <c r="E743" s="44">
        <v>0</v>
      </c>
      <c r="F743" s="44">
        <v>145472.01</v>
      </c>
    </row>
    <row r="744" spans="1:6" outlineLevel="1" x14ac:dyDescent="0.2">
      <c r="A744" s="16">
        <f>'BG n-2'!A744</f>
        <v>89</v>
      </c>
      <c r="B744" s="12" t="str">
        <f>'BG n-2'!B744</f>
        <v>Dividendos antecipados</v>
      </c>
      <c r="C744" s="89">
        <v>3000000</v>
      </c>
      <c r="D744" s="89">
        <v>0</v>
      </c>
      <c r="E744" s="44">
        <v>3000000</v>
      </c>
      <c r="F744" s="44">
        <v>0</v>
      </c>
    </row>
    <row r="745" spans="1:6" hidden="1" outlineLevel="1" x14ac:dyDescent="0.2">
      <c r="A745" s="6"/>
      <c r="B745" s="13"/>
      <c r="C745" s="44"/>
      <c r="D745" s="44"/>
      <c r="E745" s="44"/>
      <c r="F745" s="44"/>
    </row>
    <row r="746" spans="1:6" hidden="1" x14ac:dyDescent="0.2">
      <c r="A746" s="6"/>
      <c r="B746" s="49" t="s">
        <v>1546</v>
      </c>
      <c r="C746" s="44">
        <v>36059343.82</v>
      </c>
      <c r="D746" s="44">
        <v>44161447.660000004</v>
      </c>
      <c r="E746" s="44">
        <v>0</v>
      </c>
      <c r="F746" s="44">
        <v>8102103.8400000036</v>
      </c>
    </row>
    <row r="747" spans="1:6" hidden="1" x14ac:dyDescent="0.2">
      <c r="A747" s="6"/>
      <c r="B747" s="49" t="s">
        <v>1546</v>
      </c>
      <c r="C747" s="44">
        <v>0</v>
      </c>
      <c r="D747" s="44">
        <v>8102103.8400000036</v>
      </c>
      <c r="E747" s="44">
        <v>0</v>
      </c>
      <c r="F747" s="44">
        <v>8102103.8400000036</v>
      </c>
    </row>
    <row r="748" spans="1:6" hidden="1" x14ac:dyDescent="0.2">
      <c r="A748" s="6"/>
      <c r="B748" s="12" t="s">
        <v>36</v>
      </c>
      <c r="C748" s="255">
        <v>783445.57000000007</v>
      </c>
      <c r="D748" s="255">
        <v>295206.02</v>
      </c>
      <c r="E748" s="255">
        <v>488239.55000000005</v>
      </c>
      <c r="F748" s="255">
        <v>0</v>
      </c>
    </row>
    <row r="749" spans="1:6" hidden="1" x14ac:dyDescent="0.2">
      <c r="A749" s="6"/>
      <c r="B749" s="256" t="s">
        <v>1624</v>
      </c>
      <c r="C749" s="255">
        <v>633711.56000000006</v>
      </c>
      <c r="D749" s="255">
        <v>145472.01</v>
      </c>
      <c r="E749" s="255">
        <v>488239.55000000005</v>
      </c>
      <c r="F749" s="255">
        <v>0</v>
      </c>
    </row>
    <row r="750" spans="1:6" hidden="1" x14ac:dyDescent="0.2">
      <c r="A750" s="6"/>
      <c r="B750" s="256" t="s">
        <v>1625</v>
      </c>
      <c r="C750" s="255">
        <v>149734.01</v>
      </c>
      <c r="D750" s="255">
        <v>149734.01</v>
      </c>
      <c r="E750" s="255">
        <v>0</v>
      </c>
      <c r="F750" s="255">
        <v>0</v>
      </c>
    </row>
    <row r="751" spans="1:6" hidden="1" x14ac:dyDescent="0.2">
      <c r="A751" s="6"/>
      <c r="B751" s="49" t="s">
        <v>1396</v>
      </c>
      <c r="C751" s="44">
        <v>3454537.8199999994</v>
      </c>
      <c r="D751" s="44">
        <v>11068402.110000003</v>
      </c>
      <c r="E751" s="44">
        <v>0</v>
      </c>
      <c r="F751" s="44">
        <v>7613864.2900000038</v>
      </c>
    </row>
    <row r="752" spans="1:6" x14ac:dyDescent="0.2">
      <c r="A752" s="16">
        <f>'BG n-2'!A752</f>
        <v>8</v>
      </c>
      <c r="B752" s="12" t="str">
        <f>'BG n-2'!B752</f>
        <v>RESULTADOS</v>
      </c>
      <c r="C752" s="44"/>
      <c r="D752" s="44"/>
      <c r="E752" s="44"/>
      <c r="F752" s="44"/>
    </row>
    <row r="753" spans="1:6" x14ac:dyDescent="0.2">
      <c r="A753" s="16">
        <f>'BG n-2'!A753</f>
        <v>81</v>
      </c>
      <c r="B753" s="12" t="str">
        <f>'BG n-2'!B753</f>
        <v>Resultado líquido do período</v>
      </c>
      <c r="C753" s="44">
        <v>48399431.050000004</v>
      </c>
      <c r="D753" s="44">
        <v>56013295.340000004</v>
      </c>
      <c r="E753" s="44">
        <v>0</v>
      </c>
      <c r="F753" s="44">
        <v>7613864.2900000038</v>
      </c>
    </row>
    <row r="754" spans="1:6" outlineLevel="1" x14ac:dyDescent="0.2">
      <c r="A754" s="17">
        <f>'BG n-2'!A754</f>
        <v>811</v>
      </c>
      <c r="B754" s="15" t="str">
        <f>'BG n-2'!B754</f>
        <v>Resultados antes de impostos</v>
      </c>
      <c r="C754" s="44">
        <v>44161447.660000004</v>
      </c>
      <c r="D754" s="44">
        <v>44161447.660000004</v>
      </c>
      <c r="E754" s="44">
        <v>0</v>
      </c>
      <c r="F754" s="44">
        <v>0</v>
      </c>
    </row>
    <row r="755" spans="1:6" outlineLevel="1" x14ac:dyDescent="0.2">
      <c r="A755" s="17">
        <f>'BG n-2'!A755</f>
        <v>812</v>
      </c>
      <c r="B755" s="15" t="str">
        <f>'BG n-2'!B755</f>
        <v>Imposto sobre o rendimento do período</v>
      </c>
      <c r="C755" s="44">
        <v>783445.57000000007</v>
      </c>
      <c r="D755" s="44">
        <v>783445.57000000007</v>
      </c>
      <c r="E755" s="44">
        <v>0</v>
      </c>
      <c r="F755" s="44">
        <v>0</v>
      </c>
    </row>
    <row r="756" spans="1:6" outlineLevel="1" x14ac:dyDescent="0.2">
      <c r="A756" s="18">
        <f>'BG n-2'!A756</f>
        <v>8121</v>
      </c>
      <c r="B756" s="19" t="str">
        <f>'BG n-2'!B756</f>
        <v>Imposto estimado para o período</v>
      </c>
      <c r="C756" s="44">
        <v>633711.56000000006</v>
      </c>
      <c r="D756" s="44">
        <v>633711.56000000006</v>
      </c>
      <c r="E756" s="44">
        <v>0</v>
      </c>
      <c r="F756" s="44">
        <v>0</v>
      </c>
    </row>
    <row r="757" spans="1:6" outlineLevel="1" x14ac:dyDescent="0.2">
      <c r="A757" s="18">
        <f>'BG n-2'!A757</f>
        <v>8122</v>
      </c>
      <c r="B757" s="19" t="str">
        <f>'BG n-2'!B757</f>
        <v>Imposto diferido</v>
      </c>
      <c r="C757" s="44">
        <v>149734.01</v>
      </c>
      <c r="D757" s="44">
        <v>149734.01</v>
      </c>
      <c r="E757" s="44">
        <v>0</v>
      </c>
      <c r="F757" s="44">
        <v>0</v>
      </c>
    </row>
    <row r="758" spans="1:6" outlineLevel="1" x14ac:dyDescent="0.2">
      <c r="A758" s="17">
        <f>'BG n-2'!A758</f>
        <v>818</v>
      </c>
      <c r="B758" s="15" t="str">
        <f>'BG n-2'!B758</f>
        <v>Resultado líquido</v>
      </c>
      <c r="C758" s="44">
        <v>3454537.8199999994</v>
      </c>
      <c r="D758" s="44">
        <v>11068402.110000003</v>
      </c>
      <c r="E758" s="44">
        <v>0</v>
      </c>
      <c r="F758" s="44">
        <v>7613864.2900000038</v>
      </c>
    </row>
    <row r="759" spans="1:6" x14ac:dyDescent="0.2">
      <c r="A759" s="16">
        <f>'BG n-2'!A759</f>
        <v>89</v>
      </c>
      <c r="B759" s="12" t="str">
        <f>'BG n-2'!B759</f>
        <v>Dividendos antecipados</v>
      </c>
      <c r="C759" s="44">
        <v>3000000</v>
      </c>
      <c r="D759" s="44">
        <v>0</v>
      </c>
      <c r="E759" s="44">
        <v>3000000</v>
      </c>
      <c r="F759" s="44">
        <v>0</v>
      </c>
    </row>
    <row r="760" spans="1:6" x14ac:dyDescent="0.2">
      <c r="A760" s="6"/>
      <c r="B760" s="6"/>
      <c r="C760" s="90"/>
      <c r="D760" s="90"/>
      <c r="E760" s="90"/>
      <c r="F760" s="90"/>
    </row>
    <row r="761" spans="1:6" x14ac:dyDescent="0.2">
      <c r="A761" s="6"/>
      <c r="B761" s="645" t="s">
        <v>37</v>
      </c>
      <c r="C761" s="269">
        <v>51399431.050000004</v>
      </c>
      <c r="D761" s="269">
        <v>56013295.340000004</v>
      </c>
      <c r="E761" s="269">
        <v>3000000</v>
      </c>
      <c r="F761" s="269">
        <v>7613864.2900000038</v>
      </c>
    </row>
    <row r="762" spans="1:6" x14ac:dyDescent="0.2">
      <c r="A762" s="6"/>
      <c r="C762" s="44"/>
      <c r="D762" s="44"/>
      <c r="E762" s="44"/>
      <c r="F762" s="44"/>
    </row>
    <row r="763" spans="1:6" x14ac:dyDescent="0.2">
      <c r="A763" s="11"/>
      <c r="B763" s="647" t="s">
        <v>1741</v>
      </c>
      <c r="C763" s="269">
        <v>435906074.12000006</v>
      </c>
      <c r="D763" s="269">
        <v>435906074.12</v>
      </c>
      <c r="E763" s="269">
        <v>20060878.540000003</v>
      </c>
      <c r="F763" s="269">
        <v>20060878.540000007</v>
      </c>
    </row>
    <row r="765" spans="1:6" x14ac:dyDescent="0.2">
      <c r="A765" s="54" t="str">
        <f>Menu!$B$14</f>
        <v>Impresso pelo 'Modelo de Análise Financeira - MAFIN 2026' propriedade de Empresa de Demonstração, Lda.</v>
      </c>
    </row>
  </sheetData>
  <sheetProtection algorithmName="SHA-512" hashValue="8KL5Whovs8I+abkXSq9PW25Y0SYSAUmOaq4ufVSsKiEzryYDhorJCkPEUzacFX7Z8VmTCuW8HW7Dc7/fkranVw==" saltValue="TXH8k1XvuWfw1X+pbNGUYw==" spinCount="100000" sheet="1" objects="1" scenarios="1"/>
  <mergeCells count="6">
    <mergeCell ref="A1:F1"/>
    <mergeCell ref="A2:F2"/>
    <mergeCell ref="A3:A4"/>
    <mergeCell ref="B3:B4"/>
    <mergeCell ref="C3:D3"/>
    <mergeCell ref="E3:F3"/>
  </mergeCells>
  <phoneticPr fontId="0" type="noConversion"/>
  <printOptions horizontalCentered="1" gridLinesSet="0"/>
  <pageMargins left="0.39370078740157483" right="0.19685039370078741" top="0.39370078740157483" bottom="0.59055118110236227" header="0.51181102362204722" footer="0.51181102362204722"/>
  <pageSetup paperSize="9" scale="77" fitToHeight="12" orientation="portrait" blackAndWhite="1" horizontalDpi="4294967293" verticalDpi="300"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lha43">
    <tabColor indexed="34"/>
    <pageSetUpPr autoPageBreaks="0" fitToPage="1"/>
  </sheetPr>
  <dimension ref="A1:IU95"/>
  <sheetViews>
    <sheetView showGridLines="0" showRowColHeaders="0" workbookViewId="0">
      <pane ySplit="7" topLeftCell="A8" activePane="bottomLeft" state="frozen"/>
      <selection activeCell="D90" sqref="D90"/>
      <selection pane="bottomLeft" sqref="A1:K1"/>
    </sheetView>
  </sheetViews>
  <sheetFormatPr defaultColWidth="0.85546875" defaultRowHeight="11.25" x14ac:dyDescent="0.2"/>
  <cols>
    <col min="1" max="1" width="45.7109375" style="3" customWidth="1"/>
    <col min="2" max="2" width="14.7109375" style="4" customWidth="1"/>
    <col min="3" max="11" width="7.7109375" style="4" customWidth="1"/>
    <col min="12" max="12" width="15.7109375" style="1" hidden="1" customWidth="1"/>
    <col min="13" max="255" width="1.5703125" style="1" hidden="1" customWidth="1"/>
    <col min="256" max="16383" width="0" style="1" hidden="1" customWidth="1"/>
    <col min="16384" max="16384" width="0.85546875" style="1"/>
  </cols>
  <sheetData>
    <row r="1" spans="1:11" ht="21" customHeight="1" x14ac:dyDescent="0.2">
      <c r="A1" s="730" t="str">
        <f>IF(ISTEXT(Menu!$D$2),Menu!$D$2,"Empresa de Demonstração")</f>
        <v>Empresa de Demonstração, Lda.</v>
      </c>
      <c r="B1" s="730"/>
      <c r="C1" s="730"/>
      <c r="D1" s="730"/>
      <c r="E1" s="730"/>
      <c r="F1" s="730"/>
      <c r="G1" s="730"/>
      <c r="H1" s="730"/>
      <c r="I1" s="730"/>
      <c r="J1" s="730"/>
      <c r="K1" s="730"/>
    </row>
    <row r="2" spans="1:11" ht="21" customHeight="1" x14ac:dyDescent="0.2">
      <c r="A2" s="731" t="str">
        <f>"Critérios de imputação dos Gastos e Rendimentos referentes ao ano "&amp;IF(ISNUMBER(Menu!$D$3),"de "&amp;YEAR(Menu!$D$3)-2,"n-2")</f>
        <v>Critérios de imputação dos Gastos e Rendimentos referentes ao ano de 2023</v>
      </c>
      <c r="B2" s="731"/>
      <c r="C2" s="731"/>
      <c r="D2" s="731"/>
      <c r="E2" s="731"/>
      <c r="F2" s="731"/>
      <c r="G2" s="731"/>
      <c r="H2" s="731"/>
      <c r="I2" s="731"/>
      <c r="J2" s="731"/>
      <c r="K2" s="731"/>
    </row>
    <row r="3" spans="1:11" s="5" customFormat="1" ht="12.75" customHeight="1" x14ac:dyDescent="0.2">
      <c r="A3" s="736"/>
      <c r="B3" s="739" t="s">
        <v>1397</v>
      </c>
      <c r="C3" s="272"/>
      <c r="D3" s="273" t="s">
        <v>1471</v>
      </c>
      <c r="E3" s="272"/>
      <c r="F3" s="272"/>
      <c r="G3" s="272"/>
      <c r="H3" s="272" t="s">
        <v>493</v>
      </c>
      <c r="I3" s="272"/>
      <c r="J3" s="272" t="s">
        <v>493</v>
      </c>
      <c r="K3" s="272" t="s">
        <v>494</v>
      </c>
    </row>
    <row r="4" spans="1:11" s="5" customFormat="1" ht="12.75" customHeight="1" x14ac:dyDescent="0.2">
      <c r="A4" s="737"/>
      <c r="B4" s="740"/>
      <c r="C4" s="274" t="s">
        <v>1469</v>
      </c>
      <c r="D4" s="275" t="s">
        <v>485</v>
      </c>
      <c r="E4" s="274" t="s">
        <v>895</v>
      </c>
      <c r="F4" s="274" t="s">
        <v>488</v>
      </c>
      <c r="G4" s="274" t="s">
        <v>488</v>
      </c>
      <c r="H4" s="274" t="s">
        <v>498</v>
      </c>
      <c r="I4" s="274" t="s">
        <v>895</v>
      </c>
      <c r="J4" s="274" t="s">
        <v>1474</v>
      </c>
      <c r="K4" s="274" t="s">
        <v>495</v>
      </c>
    </row>
    <row r="5" spans="1:11" s="5" customFormat="1" ht="12.75" customHeight="1" x14ac:dyDescent="0.2">
      <c r="A5" s="737"/>
      <c r="B5" s="740"/>
      <c r="C5" s="274" t="s">
        <v>1470</v>
      </c>
      <c r="D5" s="275" t="s">
        <v>486</v>
      </c>
      <c r="E5" s="274" t="s">
        <v>487</v>
      </c>
      <c r="F5" s="274" t="s">
        <v>491</v>
      </c>
      <c r="G5" s="274" t="s">
        <v>492</v>
      </c>
      <c r="H5" s="274" t="s">
        <v>499</v>
      </c>
      <c r="I5" s="274" t="s">
        <v>489</v>
      </c>
      <c r="J5" s="274" t="s">
        <v>1475</v>
      </c>
      <c r="K5" s="274" t="s">
        <v>496</v>
      </c>
    </row>
    <row r="6" spans="1:11" s="5" customFormat="1" ht="12.75" customHeight="1" x14ac:dyDescent="0.2">
      <c r="A6" s="737"/>
      <c r="B6" s="740"/>
      <c r="C6" s="274" t="s">
        <v>484</v>
      </c>
      <c r="D6" s="275" t="s">
        <v>1470</v>
      </c>
      <c r="E6" s="274" t="s">
        <v>1477</v>
      </c>
      <c r="F6" s="274" t="s">
        <v>1472</v>
      </c>
      <c r="G6" s="274" t="s">
        <v>1473</v>
      </c>
      <c r="H6" s="274" t="s">
        <v>500</v>
      </c>
      <c r="I6" s="274"/>
      <c r="J6" s="274" t="s">
        <v>490</v>
      </c>
      <c r="K6" s="274" t="s">
        <v>1478</v>
      </c>
    </row>
    <row r="7" spans="1:11" s="5" customFormat="1" ht="12.75" customHeight="1" x14ac:dyDescent="0.2">
      <c r="A7" s="738"/>
      <c r="B7" s="741"/>
      <c r="C7" s="277"/>
      <c r="D7" s="278" t="s">
        <v>484</v>
      </c>
      <c r="E7" s="277"/>
      <c r="F7" s="277"/>
      <c r="G7" s="277"/>
      <c r="H7" s="277" t="s">
        <v>1475</v>
      </c>
      <c r="I7" s="277"/>
      <c r="J7" s="277"/>
      <c r="K7" s="277" t="s">
        <v>497</v>
      </c>
    </row>
    <row r="8" spans="1:11" x14ac:dyDescent="0.2">
      <c r="A8" s="76"/>
      <c r="B8" s="44"/>
      <c r="C8" s="2"/>
      <c r="D8" s="2"/>
      <c r="E8" s="2"/>
      <c r="F8" s="2"/>
      <c r="G8" s="2"/>
      <c r="H8" s="2"/>
      <c r="I8" s="2"/>
      <c r="J8" s="2"/>
      <c r="K8" s="2"/>
    </row>
    <row r="9" spans="1:11" x14ac:dyDescent="0.2">
      <c r="A9" s="27" t="str">
        <f>+'GR n-2'!B6</f>
        <v>Custo das merc. vendidas e das mat. consumidas</v>
      </c>
      <c r="B9" s="44">
        <f>'GR n-2'!E6-'GR n-2'!F6</f>
        <v>22300.81</v>
      </c>
      <c r="C9" s="2"/>
      <c r="D9" s="2">
        <f>100-SUM(C9,E9:K9)</f>
        <v>100</v>
      </c>
      <c r="E9" s="2"/>
      <c r="F9" s="85">
        <v>0</v>
      </c>
      <c r="G9" s="85">
        <v>0</v>
      </c>
      <c r="H9" s="85">
        <v>0</v>
      </c>
      <c r="I9" s="85">
        <v>0</v>
      </c>
      <c r="J9" s="85">
        <v>0</v>
      </c>
      <c r="K9" s="85">
        <v>0</v>
      </c>
    </row>
    <row r="10" spans="1:11" x14ac:dyDescent="0.2">
      <c r="A10" s="27" t="str">
        <f>+'GR n-2'!B10</f>
        <v>Fornecimentos e serviços externos</v>
      </c>
      <c r="B10" s="44"/>
      <c r="C10" s="2"/>
      <c r="D10" s="2"/>
      <c r="E10" s="2"/>
      <c r="F10" s="2"/>
      <c r="G10" s="2"/>
      <c r="H10" s="2"/>
      <c r="I10" s="2"/>
      <c r="J10" s="2"/>
      <c r="K10" s="2"/>
    </row>
    <row r="11" spans="1:11" x14ac:dyDescent="0.2">
      <c r="A11" s="86" t="str">
        <f>+'GR n-2'!B11</f>
        <v>Subcontratos</v>
      </c>
      <c r="B11" s="44">
        <f>'GR n-2'!C11-'GR n-2'!D11</f>
        <v>2000</v>
      </c>
      <c r="C11" s="2"/>
      <c r="D11" s="2">
        <f>100-SUM(C11,E11:K11)</f>
        <v>100</v>
      </c>
      <c r="E11" s="2"/>
      <c r="F11" s="85">
        <v>0</v>
      </c>
      <c r="G11" s="85">
        <v>0</v>
      </c>
      <c r="H11" s="85">
        <v>0</v>
      </c>
      <c r="I11" s="85">
        <v>0</v>
      </c>
      <c r="J11" s="85">
        <v>0</v>
      </c>
      <c r="K11" s="85">
        <v>0</v>
      </c>
    </row>
    <row r="12" spans="1:11" x14ac:dyDescent="0.2">
      <c r="A12" s="86" t="str">
        <f>+'GR n-2'!B12</f>
        <v>Serviços especializados</v>
      </c>
      <c r="B12" s="44"/>
      <c r="C12" s="2"/>
      <c r="D12" s="2"/>
      <c r="E12" s="2"/>
      <c r="F12" s="2"/>
      <c r="G12" s="2"/>
      <c r="H12" s="2"/>
      <c r="I12" s="2"/>
      <c r="J12" s="2"/>
      <c r="K12" s="2"/>
    </row>
    <row r="13" spans="1:11" x14ac:dyDescent="0.2">
      <c r="A13" s="366" t="str">
        <f>+'GR n-2'!B13</f>
        <v>Trabalhos especializados</v>
      </c>
      <c r="B13" s="44">
        <f>'GR n-2'!C13-'GR n-2'!D13</f>
        <v>349.16</v>
      </c>
      <c r="C13" s="2"/>
      <c r="D13" s="2">
        <f t="shared" ref="D13:D20" si="0">100-SUM(C13,E13:K13)</f>
        <v>100</v>
      </c>
      <c r="E13" s="2"/>
      <c r="F13" s="85">
        <v>0</v>
      </c>
      <c r="G13" s="85">
        <v>0</v>
      </c>
      <c r="H13" s="85">
        <v>0</v>
      </c>
      <c r="I13" s="85">
        <v>0</v>
      </c>
      <c r="J13" s="85">
        <v>0</v>
      </c>
      <c r="K13" s="85">
        <v>0</v>
      </c>
    </row>
    <row r="14" spans="1:11" x14ac:dyDescent="0.2">
      <c r="A14" s="366" t="str">
        <f>+'GR n-2'!B14</f>
        <v>Publicidade e propaganda</v>
      </c>
      <c r="B14" s="44">
        <f>'GR n-2'!C14-'GR n-2'!D14</f>
        <v>0</v>
      </c>
      <c r="C14" s="2"/>
      <c r="D14" s="2">
        <f t="shared" si="0"/>
        <v>100</v>
      </c>
      <c r="E14" s="2"/>
      <c r="F14" s="85">
        <v>0</v>
      </c>
      <c r="G14" s="85">
        <v>0</v>
      </c>
      <c r="H14" s="85">
        <v>0</v>
      </c>
      <c r="I14" s="85">
        <v>0</v>
      </c>
      <c r="J14" s="85">
        <v>0</v>
      </c>
      <c r="K14" s="85">
        <v>0</v>
      </c>
    </row>
    <row r="15" spans="1:11" x14ac:dyDescent="0.2">
      <c r="A15" s="366" t="str">
        <f>+'GR n-2'!B15</f>
        <v>Vigilância e segurança</v>
      </c>
      <c r="B15" s="44">
        <f>'GR n-2'!C15-'GR n-2'!D15</f>
        <v>0</v>
      </c>
      <c r="C15" s="2"/>
      <c r="D15" s="2">
        <f t="shared" si="0"/>
        <v>100</v>
      </c>
      <c r="E15" s="2"/>
      <c r="F15" s="85">
        <v>0</v>
      </c>
      <c r="G15" s="85">
        <v>0</v>
      </c>
      <c r="H15" s="85">
        <v>0</v>
      </c>
      <c r="I15" s="85">
        <v>0</v>
      </c>
      <c r="J15" s="85">
        <v>0</v>
      </c>
      <c r="K15" s="85">
        <v>0</v>
      </c>
    </row>
    <row r="16" spans="1:11" x14ac:dyDescent="0.2">
      <c r="A16" s="366" t="str">
        <f>+'GR n-2'!B16</f>
        <v>Honorários</v>
      </c>
      <c r="B16" s="44">
        <f>'GR n-2'!C16-'GR n-2'!D16</f>
        <v>0</v>
      </c>
      <c r="C16" s="2"/>
      <c r="D16" s="2">
        <f t="shared" si="0"/>
        <v>100</v>
      </c>
      <c r="E16" s="2"/>
      <c r="F16" s="85">
        <v>0</v>
      </c>
      <c r="G16" s="85">
        <v>0</v>
      </c>
      <c r="H16" s="85">
        <v>0</v>
      </c>
      <c r="I16" s="85">
        <v>0</v>
      </c>
      <c r="J16" s="85">
        <v>0</v>
      </c>
      <c r="K16" s="85">
        <v>0</v>
      </c>
    </row>
    <row r="17" spans="1:11" x14ac:dyDescent="0.2">
      <c r="A17" s="366" t="str">
        <f>+'GR n-2'!B17</f>
        <v>Comissões</v>
      </c>
      <c r="B17" s="44">
        <f>'GR n-2'!C17-'GR n-2'!D17</f>
        <v>0</v>
      </c>
      <c r="C17" s="2"/>
      <c r="D17" s="2">
        <f t="shared" si="0"/>
        <v>100</v>
      </c>
      <c r="E17" s="2"/>
      <c r="F17" s="85">
        <v>0</v>
      </c>
      <c r="G17" s="85">
        <v>0</v>
      </c>
      <c r="H17" s="85">
        <v>0</v>
      </c>
      <c r="I17" s="85">
        <v>0</v>
      </c>
      <c r="J17" s="85">
        <v>0</v>
      </c>
      <c r="K17" s="85">
        <v>0</v>
      </c>
    </row>
    <row r="18" spans="1:11" x14ac:dyDescent="0.2">
      <c r="A18" s="366" t="str">
        <f>+'GR n-2'!B18</f>
        <v>Conservação e reparação</v>
      </c>
      <c r="B18" s="44">
        <f>'GR n-2'!C18-'GR n-2'!D18</f>
        <v>0</v>
      </c>
      <c r="C18" s="2"/>
      <c r="D18" s="2">
        <f t="shared" si="0"/>
        <v>100</v>
      </c>
      <c r="E18" s="2"/>
      <c r="F18" s="85">
        <v>0</v>
      </c>
      <c r="G18" s="85">
        <v>0</v>
      </c>
      <c r="H18" s="85">
        <v>0</v>
      </c>
      <c r="I18" s="85">
        <v>0</v>
      </c>
      <c r="J18" s="85">
        <v>0</v>
      </c>
      <c r="K18" s="85">
        <v>0</v>
      </c>
    </row>
    <row r="19" spans="1:11" x14ac:dyDescent="0.2">
      <c r="A19" s="366" t="str">
        <f>+'GR n-2'!B19</f>
        <v>Serviços bancários</v>
      </c>
      <c r="B19" s="44">
        <f>'GR n-2'!C19-'GR n-2'!D19</f>
        <v>0</v>
      </c>
      <c r="C19" s="2"/>
      <c r="D19" s="2">
        <f>100-SUM(C19,E19:K19)</f>
        <v>100</v>
      </c>
      <c r="E19" s="2"/>
      <c r="F19" s="85">
        <v>0</v>
      </c>
      <c r="G19" s="85">
        <v>0</v>
      </c>
      <c r="H19" s="85">
        <v>0</v>
      </c>
      <c r="I19" s="85">
        <v>0</v>
      </c>
      <c r="J19" s="85">
        <v>0</v>
      </c>
      <c r="K19" s="85">
        <v>0</v>
      </c>
    </row>
    <row r="20" spans="1:11" x14ac:dyDescent="0.2">
      <c r="A20" s="366" t="str">
        <f>+'GR n-2'!B20</f>
        <v>Outros</v>
      </c>
      <c r="B20" s="44">
        <f>'GR n-2'!C20-'GR n-2'!D20</f>
        <v>0</v>
      </c>
      <c r="C20" s="2"/>
      <c r="D20" s="2">
        <f t="shared" si="0"/>
        <v>100</v>
      </c>
      <c r="E20" s="2"/>
      <c r="F20" s="85">
        <v>0</v>
      </c>
      <c r="G20" s="85">
        <v>0</v>
      </c>
      <c r="H20" s="85">
        <v>0</v>
      </c>
      <c r="I20" s="85">
        <v>0</v>
      </c>
      <c r="J20" s="85">
        <v>0</v>
      </c>
      <c r="K20" s="85">
        <v>0</v>
      </c>
    </row>
    <row r="21" spans="1:11" x14ac:dyDescent="0.2">
      <c r="A21" s="86" t="str">
        <f>+'GR n-2'!B21</f>
        <v>Materiais</v>
      </c>
      <c r="B21" s="44"/>
      <c r="C21" s="2"/>
      <c r="D21" s="2"/>
      <c r="E21" s="2"/>
      <c r="F21" s="2"/>
      <c r="G21" s="2"/>
      <c r="H21" s="2"/>
      <c r="I21" s="2"/>
      <c r="J21" s="2"/>
      <c r="K21" s="2"/>
    </row>
    <row r="22" spans="1:11" x14ac:dyDescent="0.2">
      <c r="A22" s="366" t="str">
        <f>+'GR n-2'!B22</f>
        <v>Ferramentas e utensílios de desgaste rápido</v>
      </c>
      <c r="B22" s="44">
        <f>'GR n-2'!C22-'GR n-2'!D22</f>
        <v>0</v>
      </c>
      <c r="C22" s="2"/>
      <c r="D22" s="2">
        <f>100-SUM(C22,E22:K22)</f>
        <v>100</v>
      </c>
      <c r="E22" s="2"/>
      <c r="F22" s="85">
        <v>0</v>
      </c>
      <c r="G22" s="85">
        <v>0</v>
      </c>
      <c r="H22" s="85">
        <v>0</v>
      </c>
      <c r="I22" s="85">
        <v>0</v>
      </c>
      <c r="J22" s="85">
        <v>0</v>
      </c>
      <c r="K22" s="85">
        <v>0</v>
      </c>
    </row>
    <row r="23" spans="1:11" x14ac:dyDescent="0.2">
      <c r="A23" s="366" t="str">
        <f>+'GR n-2'!B23</f>
        <v>Livros e documentação técnica</v>
      </c>
      <c r="B23" s="44">
        <f>'GR n-2'!C23-'GR n-2'!D23</f>
        <v>73.33</v>
      </c>
      <c r="C23" s="2"/>
      <c r="D23" s="2">
        <f>100-SUM(C23,E23:K23)</f>
        <v>100</v>
      </c>
      <c r="E23" s="2"/>
      <c r="F23" s="85">
        <v>0</v>
      </c>
      <c r="G23" s="85">
        <v>0</v>
      </c>
      <c r="H23" s="85">
        <v>0</v>
      </c>
      <c r="I23" s="85">
        <v>0</v>
      </c>
      <c r="J23" s="85">
        <v>0</v>
      </c>
      <c r="K23" s="85">
        <v>0</v>
      </c>
    </row>
    <row r="24" spans="1:11" x14ac:dyDescent="0.2">
      <c r="A24" s="366" t="str">
        <f>+'GR n-2'!B24</f>
        <v>Material de escritório</v>
      </c>
      <c r="B24" s="44">
        <f>'GR n-2'!C24-'GR n-2'!D24</f>
        <v>279.38</v>
      </c>
      <c r="C24" s="2"/>
      <c r="D24" s="2">
        <f>100-SUM(C24,E24:K24)</f>
        <v>100</v>
      </c>
      <c r="E24" s="2"/>
      <c r="F24" s="85">
        <v>0</v>
      </c>
      <c r="G24" s="85">
        <v>0</v>
      </c>
      <c r="H24" s="85">
        <v>0</v>
      </c>
      <c r="I24" s="85">
        <v>0</v>
      </c>
      <c r="J24" s="85">
        <v>0</v>
      </c>
      <c r="K24" s="85">
        <v>0</v>
      </c>
    </row>
    <row r="25" spans="1:11" x14ac:dyDescent="0.2">
      <c r="A25" s="366" t="str">
        <f>+'GR n-2'!B25</f>
        <v>Artigos para oferta</v>
      </c>
      <c r="B25" s="44">
        <f>'GR n-2'!C25-'GR n-2'!D25</f>
        <v>261.60000000000002</v>
      </c>
      <c r="C25" s="2"/>
      <c r="D25" s="2">
        <f>100-SUM(C25,E25:K25)</f>
        <v>100</v>
      </c>
      <c r="E25" s="2"/>
      <c r="F25" s="85">
        <v>0</v>
      </c>
      <c r="G25" s="85">
        <v>0</v>
      </c>
      <c r="H25" s="85">
        <v>0</v>
      </c>
      <c r="I25" s="85">
        <v>0</v>
      </c>
      <c r="J25" s="85">
        <v>0</v>
      </c>
      <c r="K25" s="85">
        <v>0</v>
      </c>
    </row>
    <row r="26" spans="1:11" x14ac:dyDescent="0.2">
      <c r="A26" s="366" t="str">
        <f>+'GR n-2'!B26</f>
        <v>Outros</v>
      </c>
      <c r="B26" s="44">
        <f>'GR n-2'!C26-'GR n-2'!D26</f>
        <v>0</v>
      </c>
      <c r="C26" s="2"/>
      <c r="D26" s="2">
        <f>100-SUM(C26,E26:K26)</f>
        <v>100</v>
      </c>
      <c r="E26" s="2"/>
      <c r="F26" s="85">
        <v>0</v>
      </c>
      <c r="G26" s="85">
        <v>0</v>
      </c>
      <c r="H26" s="85">
        <v>0</v>
      </c>
      <c r="I26" s="85">
        <v>0</v>
      </c>
      <c r="J26" s="85">
        <v>0</v>
      </c>
      <c r="K26" s="85">
        <v>0</v>
      </c>
    </row>
    <row r="27" spans="1:11" x14ac:dyDescent="0.2">
      <c r="A27" s="86" t="str">
        <f>+'GR n-2'!B27</f>
        <v>Energia e fluidos</v>
      </c>
      <c r="B27" s="44"/>
      <c r="C27" s="2"/>
      <c r="D27" s="2"/>
      <c r="E27" s="2"/>
      <c r="F27" s="2"/>
      <c r="G27" s="2"/>
      <c r="H27" s="2"/>
      <c r="I27" s="2"/>
      <c r="J27" s="2"/>
      <c r="K27" s="2"/>
    </row>
    <row r="28" spans="1:11" x14ac:dyDescent="0.2">
      <c r="A28" s="366" t="str">
        <f>+'GR n-2'!B28</f>
        <v>Electricidade</v>
      </c>
      <c r="B28" s="44">
        <f>'GR n-2'!C28-'GR n-2'!D28</f>
        <v>0</v>
      </c>
      <c r="C28" s="2"/>
      <c r="D28" s="2">
        <f>100-SUM(C28,E28:K28)</f>
        <v>100</v>
      </c>
      <c r="E28" s="2"/>
      <c r="F28" s="85">
        <v>0</v>
      </c>
      <c r="G28" s="85">
        <v>0</v>
      </c>
      <c r="H28" s="85">
        <v>0</v>
      </c>
      <c r="I28" s="85">
        <v>0</v>
      </c>
      <c r="J28" s="85">
        <v>0</v>
      </c>
      <c r="K28" s="85">
        <v>0</v>
      </c>
    </row>
    <row r="29" spans="1:11" x14ac:dyDescent="0.2">
      <c r="A29" s="366" t="str">
        <f>+'GR n-2'!B29</f>
        <v>Combustiveis</v>
      </c>
      <c r="B29" s="44">
        <f>'GR n-2'!C29-'GR n-2'!D29</f>
        <v>0</v>
      </c>
      <c r="C29" s="2"/>
      <c r="D29" s="2">
        <f>100-SUM(C29,E29:K29)</f>
        <v>100</v>
      </c>
      <c r="E29" s="2"/>
      <c r="F29" s="85">
        <v>0</v>
      </c>
      <c r="G29" s="85">
        <v>0</v>
      </c>
      <c r="H29" s="85">
        <v>0</v>
      </c>
      <c r="I29" s="85">
        <v>0</v>
      </c>
      <c r="J29" s="85">
        <v>0</v>
      </c>
      <c r="K29" s="85">
        <v>0</v>
      </c>
    </row>
    <row r="30" spans="1:11" x14ac:dyDescent="0.2">
      <c r="A30" s="366" t="str">
        <f>+'GR n-2'!B30</f>
        <v>Água</v>
      </c>
      <c r="B30" s="44">
        <f>'GR n-2'!C30-'GR n-2'!D30</f>
        <v>0</v>
      </c>
      <c r="C30" s="2"/>
      <c r="D30" s="2">
        <f>100-SUM(C30,E30:K30)</f>
        <v>100</v>
      </c>
      <c r="E30" s="2"/>
      <c r="F30" s="85">
        <v>0</v>
      </c>
      <c r="G30" s="85">
        <v>0</v>
      </c>
      <c r="H30" s="85">
        <v>0</v>
      </c>
      <c r="I30" s="85">
        <v>0</v>
      </c>
      <c r="J30" s="85">
        <v>0</v>
      </c>
      <c r="K30" s="85">
        <v>0</v>
      </c>
    </row>
    <row r="31" spans="1:11" x14ac:dyDescent="0.2">
      <c r="A31" s="366" t="str">
        <f>+'GR n-2'!B31</f>
        <v>Outros</v>
      </c>
      <c r="B31" s="44">
        <f>'GR n-2'!C31-'GR n-2'!D31</f>
        <v>0</v>
      </c>
      <c r="C31" s="2"/>
      <c r="D31" s="2">
        <f>100-SUM(C31,E31:K31)</f>
        <v>100</v>
      </c>
      <c r="E31" s="2"/>
      <c r="F31" s="85">
        <v>0</v>
      </c>
      <c r="G31" s="85">
        <v>0</v>
      </c>
      <c r="H31" s="85">
        <v>0</v>
      </c>
      <c r="I31" s="85">
        <v>0</v>
      </c>
      <c r="J31" s="85">
        <v>0</v>
      </c>
      <c r="K31" s="85">
        <v>0</v>
      </c>
    </row>
    <row r="32" spans="1:11" x14ac:dyDescent="0.2">
      <c r="A32" s="86" t="str">
        <f>+'GR n-2'!B32</f>
        <v>Deslocações, estadas e transportes</v>
      </c>
      <c r="B32" s="44"/>
      <c r="C32" s="2"/>
      <c r="D32" s="2"/>
      <c r="E32" s="2"/>
      <c r="F32" s="2"/>
      <c r="G32" s="2"/>
      <c r="H32" s="2"/>
      <c r="I32" s="2"/>
      <c r="J32" s="2"/>
      <c r="K32" s="2"/>
    </row>
    <row r="33" spans="1:11" x14ac:dyDescent="0.2">
      <c r="A33" s="366" t="str">
        <f>+'GR n-2'!B33</f>
        <v>Deslocações e estadias</v>
      </c>
      <c r="B33" s="44">
        <f>'GR n-2'!C33-'GR n-2'!D33</f>
        <v>2568.09</v>
      </c>
      <c r="C33" s="2"/>
      <c r="D33" s="2">
        <f>100-SUM(C33,E33:K33)</f>
        <v>100</v>
      </c>
      <c r="E33" s="2"/>
      <c r="F33" s="85">
        <v>0</v>
      </c>
      <c r="G33" s="85">
        <v>0</v>
      </c>
      <c r="H33" s="85">
        <v>0</v>
      </c>
      <c r="I33" s="85">
        <v>0</v>
      </c>
      <c r="J33" s="85">
        <v>0</v>
      </c>
      <c r="K33" s="85">
        <v>0</v>
      </c>
    </row>
    <row r="34" spans="1:11" x14ac:dyDescent="0.2">
      <c r="A34" s="366" t="str">
        <f>+'GR n-2'!B34</f>
        <v>Transportes de pessoal</v>
      </c>
      <c r="B34" s="44">
        <f>'GR n-2'!C34-'GR n-2'!D34</f>
        <v>0</v>
      </c>
      <c r="C34" s="2"/>
      <c r="D34" s="2">
        <f>100-SUM(C34,E34:K34)</f>
        <v>100</v>
      </c>
      <c r="E34" s="2"/>
      <c r="F34" s="85">
        <v>0</v>
      </c>
      <c r="G34" s="85">
        <v>0</v>
      </c>
      <c r="H34" s="85">
        <v>0</v>
      </c>
      <c r="I34" s="85">
        <v>0</v>
      </c>
      <c r="J34" s="85">
        <v>0</v>
      </c>
      <c r="K34" s="85">
        <v>0</v>
      </c>
    </row>
    <row r="35" spans="1:11" x14ac:dyDescent="0.2">
      <c r="A35" s="366" t="str">
        <f>+'GR n-2'!B35</f>
        <v>Transportes de mercadorias</v>
      </c>
      <c r="B35" s="44">
        <f>'GR n-2'!C35-'GR n-2'!D35</f>
        <v>0</v>
      </c>
      <c r="C35" s="2"/>
      <c r="D35" s="2">
        <f>100-SUM(C35,E35:K35)</f>
        <v>100</v>
      </c>
      <c r="E35" s="2"/>
      <c r="F35" s="85">
        <v>0</v>
      </c>
      <c r="G35" s="85">
        <v>0</v>
      </c>
      <c r="H35" s="85">
        <v>0</v>
      </c>
      <c r="I35" s="85">
        <v>0</v>
      </c>
      <c r="J35" s="85">
        <v>0</v>
      </c>
      <c r="K35" s="85">
        <v>0</v>
      </c>
    </row>
    <row r="36" spans="1:11" x14ac:dyDescent="0.2">
      <c r="A36" s="366" t="str">
        <f>+'GR n-2'!B36</f>
        <v>Outros</v>
      </c>
      <c r="B36" s="44">
        <f>'GR n-2'!C36-'GR n-2'!D36</f>
        <v>0</v>
      </c>
      <c r="C36" s="2"/>
      <c r="D36" s="2">
        <f>100-SUM(C36,E36:K36)</f>
        <v>100</v>
      </c>
      <c r="E36" s="2"/>
      <c r="F36" s="85">
        <v>0</v>
      </c>
      <c r="G36" s="85">
        <v>0</v>
      </c>
      <c r="H36" s="85">
        <v>0</v>
      </c>
      <c r="I36" s="85">
        <v>0</v>
      </c>
      <c r="J36" s="85">
        <v>0</v>
      </c>
      <c r="K36" s="85">
        <v>0</v>
      </c>
    </row>
    <row r="37" spans="1:11" x14ac:dyDescent="0.2">
      <c r="A37" s="86" t="str">
        <f>+'GR n-2'!B37</f>
        <v>Serviços diversos</v>
      </c>
      <c r="B37" s="44"/>
      <c r="C37" s="2"/>
      <c r="D37" s="2"/>
      <c r="E37" s="2"/>
      <c r="F37" s="2"/>
      <c r="G37" s="2"/>
      <c r="H37" s="2"/>
      <c r="I37" s="2"/>
      <c r="J37" s="2"/>
      <c r="K37" s="2"/>
    </row>
    <row r="38" spans="1:11" x14ac:dyDescent="0.2">
      <c r="A38" s="366" t="str">
        <f>+'GR n-2'!B38</f>
        <v>Rendas e alugueres</v>
      </c>
      <c r="B38" s="44">
        <f>'GR n-2'!C38-'GR n-2'!D38</f>
        <v>898.57</v>
      </c>
      <c r="C38" s="2"/>
      <c r="D38" s="2">
        <f t="shared" ref="D38:D45" si="1">100-SUM(C38,E38:K38)</f>
        <v>100</v>
      </c>
      <c r="E38" s="2"/>
      <c r="F38" s="85">
        <v>0</v>
      </c>
      <c r="G38" s="85">
        <v>0</v>
      </c>
      <c r="H38" s="85">
        <v>0</v>
      </c>
      <c r="I38" s="85">
        <v>0</v>
      </c>
      <c r="J38" s="85">
        <v>0</v>
      </c>
      <c r="K38" s="85">
        <v>0</v>
      </c>
    </row>
    <row r="39" spans="1:11" x14ac:dyDescent="0.2">
      <c r="A39" s="366" t="str">
        <f>+'GR n-2'!B39</f>
        <v>Comunicação</v>
      </c>
      <c r="B39" s="44">
        <f>'GR n-2'!C39-'GR n-2'!D39</f>
        <v>1183.08</v>
      </c>
      <c r="C39" s="2"/>
      <c r="D39" s="2">
        <f t="shared" si="1"/>
        <v>100</v>
      </c>
      <c r="E39" s="2"/>
      <c r="F39" s="85">
        <v>0</v>
      </c>
      <c r="G39" s="85">
        <v>0</v>
      </c>
      <c r="H39" s="85">
        <v>0</v>
      </c>
      <c r="I39" s="85">
        <v>0</v>
      </c>
      <c r="J39" s="85">
        <v>0</v>
      </c>
      <c r="K39" s="85">
        <v>0</v>
      </c>
    </row>
    <row r="40" spans="1:11" x14ac:dyDescent="0.2">
      <c r="A40" s="366" t="str">
        <f>+'GR n-2'!B40</f>
        <v>Seguros</v>
      </c>
      <c r="B40" s="44">
        <f>'GR n-2'!C40-'GR n-2'!D40</f>
        <v>39.630000000000003</v>
      </c>
      <c r="C40" s="2"/>
      <c r="D40" s="2">
        <f t="shared" si="1"/>
        <v>100</v>
      </c>
      <c r="E40" s="2"/>
      <c r="F40" s="85">
        <v>0</v>
      </c>
      <c r="G40" s="85">
        <v>0</v>
      </c>
      <c r="H40" s="85">
        <v>0</v>
      </c>
      <c r="I40" s="85">
        <v>0</v>
      </c>
      <c r="J40" s="85">
        <v>0</v>
      </c>
      <c r="K40" s="85">
        <v>0</v>
      </c>
    </row>
    <row r="41" spans="1:11" x14ac:dyDescent="0.2">
      <c r="A41" s="366" t="str">
        <f>+'GR n-2'!B41</f>
        <v>Royalties</v>
      </c>
      <c r="B41" s="44">
        <f>'GR n-2'!C41-'GR n-2'!D41</f>
        <v>0</v>
      </c>
      <c r="C41" s="2"/>
      <c r="D41" s="2">
        <f t="shared" si="1"/>
        <v>100</v>
      </c>
      <c r="E41" s="2"/>
      <c r="F41" s="85">
        <v>0</v>
      </c>
      <c r="G41" s="85">
        <v>0</v>
      </c>
      <c r="H41" s="85">
        <v>0</v>
      </c>
      <c r="I41" s="85">
        <v>0</v>
      </c>
      <c r="J41" s="85">
        <v>0</v>
      </c>
      <c r="K41" s="85">
        <v>0</v>
      </c>
    </row>
    <row r="42" spans="1:11" x14ac:dyDescent="0.2">
      <c r="A42" s="366" t="str">
        <f>+'GR n-2'!B42</f>
        <v>Contencioso e notariado</v>
      </c>
      <c r="B42" s="44">
        <f>'GR n-2'!C42-'GR n-2'!D42</f>
        <v>178.57</v>
      </c>
      <c r="C42" s="2"/>
      <c r="D42" s="2">
        <f t="shared" si="1"/>
        <v>100</v>
      </c>
      <c r="E42" s="2"/>
      <c r="F42" s="85">
        <v>0</v>
      </c>
      <c r="G42" s="85">
        <v>0</v>
      </c>
      <c r="H42" s="85">
        <v>0</v>
      </c>
      <c r="I42" s="85">
        <v>0</v>
      </c>
      <c r="J42" s="85">
        <v>0</v>
      </c>
      <c r="K42" s="85">
        <v>0</v>
      </c>
    </row>
    <row r="43" spans="1:11" x14ac:dyDescent="0.2">
      <c r="A43" s="366" t="str">
        <f>+'GR n-2'!B43</f>
        <v>Despesas de representação</v>
      </c>
      <c r="B43" s="44">
        <f>'GR n-2'!C43-'GR n-2'!D43</f>
        <v>102.68</v>
      </c>
      <c r="C43" s="2"/>
      <c r="D43" s="2">
        <f t="shared" si="1"/>
        <v>100</v>
      </c>
      <c r="E43" s="2"/>
      <c r="F43" s="85">
        <v>0</v>
      </c>
      <c r="G43" s="85">
        <v>0</v>
      </c>
      <c r="H43" s="85">
        <v>0</v>
      </c>
      <c r="I43" s="85">
        <v>0</v>
      </c>
      <c r="J43" s="85">
        <v>0</v>
      </c>
      <c r="K43" s="85">
        <v>0</v>
      </c>
    </row>
    <row r="44" spans="1:11" x14ac:dyDescent="0.2">
      <c r="A44" s="366" t="str">
        <f>+'GR n-2'!B44</f>
        <v>Limpeza, higiene e conforto</v>
      </c>
      <c r="B44" s="44">
        <f>'GR n-2'!C44-'GR n-2'!D44</f>
        <v>2.09</v>
      </c>
      <c r="C44" s="2"/>
      <c r="D44" s="2">
        <f t="shared" si="1"/>
        <v>100</v>
      </c>
      <c r="E44" s="2"/>
      <c r="F44" s="85">
        <v>0</v>
      </c>
      <c r="G44" s="85">
        <v>0</v>
      </c>
      <c r="H44" s="85">
        <v>0</v>
      </c>
      <c r="I44" s="85">
        <v>0</v>
      </c>
      <c r="J44" s="85">
        <v>0</v>
      </c>
      <c r="K44" s="85">
        <v>0</v>
      </c>
    </row>
    <row r="45" spans="1:11" x14ac:dyDescent="0.2">
      <c r="A45" s="366" t="str">
        <f>+'GR n-2'!B45</f>
        <v>Outros serviços</v>
      </c>
      <c r="B45" s="44">
        <f>'GR n-2'!C45-'GR n-2'!D45</f>
        <v>1832.17</v>
      </c>
      <c r="C45" s="2"/>
      <c r="D45" s="2">
        <f t="shared" si="1"/>
        <v>100</v>
      </c>
      <c r="E45" s="2"/>
      <c r="F45" s="85">
        <v>0</v>
      </c>
      <c r="G45" s="85">
        <v>0</v>
      </c>
      <c r="H45" s="85">
        <v>0</v>
      </c>
      <c r="I45" s="85">
        <v>0</v>
      </c>
      <c r="J45" s="85">
        <v>0</v>
      </c>
      <c r="K45" s="85">
        <v>0</v>
      </c>
    </row>
    <row r="46" spans="1:11" x14ac:dyDescent="0.2">
      <c r="A46" s="84"/>
      <c r="B46" s="44"/>
      <c r="C46" s="2"/>
      <c r="D46" s="2"/>
      <c r="E46" s="2"/>
      <c r="F46" s="2"/>
      <c r="G46" s="2"/>
      <c r="H46" s="2"/>
      <c r="I46" s="2"/>
      <c r="J46" s="2"/>
      <c r="K46" s="2"/>
    </row>
    <row r="47" spans="1:11" x14ac:dyDescent="0.2">
      <c r="A47" s="27" t="str">
        <f>+'GR n-2'!B46</f>
        <v>Gastos com o pessoal</v>
      </c>
      <c r="B47" s="44">
        <f>'GR n-2'!C46-'GR n-2'!D46</f>
        <v>27297.16</v>
      </c>
      <c r="C47" s="2"/>
      <c r="D47" s="2">
        <f>100-SUM(C47,E47:K47)</f>
        <v>20</v>
      </c>
      <c r="E47" s="2"/>
      <c r="F47" s="85">
        <v>40</v>
      </c>
      <c r="G47" s="85">
        <v>40</v>
      </c>
      <c r="H47" s="85">
        <v>0</v>
      </c>
      <c r="I47" s="85">
        <v>0</v>
      </c>
      <c r="J47" s="85">
        <v>0</v>
      </c>
      <c r="K47" s="85">
        <v>0</v>
      </c>
    </row>
    <row r="48" spans="1:11" x14ac:dyDescent="0.2">
      <c r="A48" s="27" t="str">
        <f>+'GR n-2'!B57</f>
        <v>Gastos de depreciação e de amortização</v>
      </c>
      <c r="B48" s="44"/>
      <c r="C48" s="2"/>
      <c r="D48" s="2"/>
      <c r="E48" s="2"/>
      <c r="F48" s="2"/>
      <c r="G48" s="2"/>
      <c r="H48" s="2"/>
      <c r="I48" s="2"/>
      <c r="J48" s="2"/>
      <c r="K48" s="2"/>
    </row>
    <row r="49" spans="1:11" x14ac:dyDescent="0.2">
      <c r="A49" s="86" t="str">
        <f>'GR n-2'!B58</f>
        <v>Propriedades de investimento</v>
      </c>
      <c r="B49" s="44">
        <f>'GR n-2'!C58-'GR n-2'!D58</f>
        <v>0</v>
      </c>
      <c r="C49" s="2"/>
      <c r="D49" s="85">
        <v>0</v>
      </c>
      <c r="E49" s="2"/>
      <c r="F49" s="85">
        <v>0</v>
      </c>
      <c r="G49" s="2">
        <f>100-SUM(C49:F49,H49:K49)</f>
        <v>100</v>
      </c>
      <c r="H49" s="85">
        <v>0</v>
      </c>
      <c r="I49" s="85">
        <v>0</v>
      </c>
      <c r="J49" s="85">
        <v>0</v>
      </c>
      <c r="K49" s="85">
        <v>0</v>
      </c>
    </row>
    <row r="50" spans="1:11" x14ac:dyDescent="0.2">
      <c r="A50" s="86" t="str">
        <f>'GR n-2'!B62</f>
        <v>Activos fixos tangíveis</v>
      </c>
      <c r="B50" s="44">
        <f>'GR n-2'!C62-'GR n-2'!D62</f>
        <v>575.1400000000001</v>
      </c>
      <c r="C50" s="2"/>
      <c r="D50" s="85">
        <v>0</v>
      </c>
      <c r="E50" s="2"/>
      <c r="F50" s="85">
        <v>0</v>
      </c>
      <c r="G50" s="2">
        <f>100-SUM(C50:F50,H50:K50)</f>
        <v>100</v>
      </c>
      <c r="H50" s="85">
        <v>0</v>
      </c>
      <c r="I50" s="85">
        <v>0</v>
      </c>
      <c r="J50" s="85">
        <v>0</v>
      </c>
      <c r="K50" s="85">
        <v>0</v>
      </c>
    </row>
    <row r="51" spans="1:11" x14ac:dyDescent="0.2">
      <c r="A51" s="86" t="str">
        <f>+'GR n-2'!B70</f>
        <v>Activos intangíveis</v>
      </c>
      <c r="B51" s="44">
        <f>'GR n-2'!C70-'GR n-2'!D70</f>
        <v>0</v>
      </c>
      <c r="C51" s="2"/>
      <c r="D51" s="85">
        <v>0</v>
      </c>
      <c r="E51" s="2"/>
      <c r="F51" s="85">
        <v>0</v>
      </c>
      <c r="G51" s="2">
        <f>100-SUM(C51:F51,H51:K51)</f>
        <v>100</v>
      </c>
      <c r="H51" s="85">
        <v>0</v>
      </c>
      <c r="I51" s="85">
        <v>0</v>
      </c>
      <c r="J51" s="85">
        <v>0</v>
      </c>
      <c r="K51" s="85">
        <v>0</v>
      </c>
    </row>
    <row r="52" spans="1:11" x14ac:dyDescent="0.2">
      <c r="A52" s="27" t="str">
        <f>+'GR n-2'!B76</f>
        <v>Perdas por imparidade</v>
      </c>
      <c r="B52" s="44">
        <f>'GR n-2'!C76-'GR n-2'!D76</f>
        <v>811.8</v>
      </c>
      <c r="C52" s="2"/>
      <c r="D52" s="85">
        <v>0</v>
      </c>
      <c r="E52" s="2"/>
      <c r="F52" s="85">
        <v>0</v>
      </c>
      <c r="G52" s="2">
        <f>100-SUM(C52:F52,H52:K52)</f>
        <v>100</v>
      </c>
      <c r="H52" s="85">
        <v>0</v>
      </c>
      <c r="I52" s="85">
        <v>0</v>
      </c>
      <c r="J52" s="85">
        <v>0</v>
      </c>
      <c r="K52" s="85">
        <v>0</v>
      </c>
    </row>
    <row r="53" spans="1:11" x14ac:dyDescent="0.2">
      <c r="A53" s="27" t="str">
        <f>+'GR n-2'!B117</f>
        <v>Perdas por reduções de justo valor</v>
      </c>
      <c r="B53" s="44">
        <f>'GR n-2'!C117-'GR n-2'!D117</f>
        <v>0</v>
      </c>
      <c r="C53" s="2"/>
      <c r="D53" s="85">
        <v>0</v>
      </c>
      <c r="E53" s="2"/>
      <c r="F53" s="85">
        <v>0</v>
      </c>
      <c r="G53" s="2">
        <f>100-SUM(C53:F53,H53:K53)</f>
        <v>100</v>
      </c>
      <c r="H53" s="85">
        <v>0</v>
      </c>
      <c r="I53" s="85">
        <v>0</v>
      </c>
      <c r="J53" s="85">
        <v>0</v>
      </c>
      <c r="K53" s="85">
        <v>0</v>
      </c>
    </row>
    <row r="54" spans="1:11" x14ac:dyDescent="0.2">
      <c r="A54" s="27" t="str">
        <f>+'GR n-2'!B122</f>
        <v>Provisões do período</v>
      </c>
      <c r="B54" s="44">
        <f>'GR n-2'!C122-'GR n-2'!D122</f>
        <v>0</v>
      </c>
      <c r="C54" s="2"/>
      <c r="D54" s="85">
        <v>0</v>
      </c>
      <c r="E54" s="2"/>
      <c r="F54" s="85">
        <v>0</v>
      </c>
      <c r="G54" s="85">
        <v>0</v>
      </c>
      <c r="H54" s="85">
        <v>0</v>
      </c>
      <c r="I54" s="2">
        <f>100-SUM(C54:H54,J54:K54)</f>
        <v>100</v>
      </c>
      <c r="J54" s="85">
        <v>0</v>
      </c>
      <c r="K54" s="85">
        <v>0</v>
      </c>
    </row>
    <row r="55" spans="1:11" x14ac:dyDescent="0.2">
      <c r="A55" s="27" t="str">
        <f>+'GR n-2'!B131</f>
        <v>Outros gastos</v>
      </c>
      <c r="B55" s="44"/>
      <c r="C55" s="2"/>
      <c r="D55" s="2"/>
      <c r="E55" s="2"/>
      <c r="F55" s="2"/>
      <c r="G55" s="2"/>
      <c r="H55" s="2"/>
      <c r="I55" s="2"/>
      <c r="J55" s="2"/>
      <c r="K55" s="2"/>
    </row>
    <row r="56" spans="1:11" x14ac:dyDescent="0.2">
      <c r="A56" s="86" t="str">
        <f>'GR n-2'!B132</f>
        <v>Impostos</v>
      </c>
      <c r="B56" s="44">
        <f>'GR n-2'!C132-'GR n-2'!D132</f>
        <v>443.14</v>
      </c>
      <c r="C56" s="2"/>
      <c r="D56" s="85">
        <v>0</v>
      </c>
      <c r="E56" s="2"/>
      <c r="F56" s="85">
        <v>0</v>
      </c>
      <c r="G56" s="85">
        <v>0</v>
      </c>
      <c r="H56" s="85">
        <v>0</v>
      </c>
      <c r="I56" s="2">
        <f t="shared" ref="I56:I63" si="2">100-SUM(C56:H56,J56:K56)</f>
        <v>100</v>
      </c>
      <c r="J56" s="85">
        <v>0</v>
      </c>
      <c r="K56" s="85">
        <v>0</v>
      </c>
    </row>
    <row r="57" spans="1:11" x14ac:dyDescent="0.2">
      <c r="A57" s="86" t="str">
        <f>'GR n-2'!B136</f>
        <v>Descontos de pronto pagamento concedidos</v>
      </c>
      <c r="B57" s="44">
        <f>'GR n-2'!C136-'GR n-2'!D136</f>
        <v>30.93</v>
      </c>
      <c r="C57" s="2"/>
      <c r="D57" s="85">
        <v>0</v>
      </c>
      <c r="E57" s="2"/>
      <c r="F57" s="85">
        <v>0</v>
      </c>
      <c r="G57" s="85">
        <v>0</v>
      </c>
      <c r="H57" s="85">
        <v>0</v>
      </c>
      <c r="I57" s="2">
        <f t="shared" si="2"/>
        <v>100</v>
      </c>
      <c r="J57" s="85">
        <v>0</v>
      </c>
      <c r="K57" s="85">
        <v>0</v>
      </c>
    </row>
    <row r="58" spans="1:11" x14ac:dyDescent="0.2">
      <c r="A58" s="86" t="str">
        <f>'GR n-2'!B137</f>
        <v>Dívidas incobráveis</v>
      </c>
      <c r="B58" s="44">
        <f>'GR n-2'!C137-'GR n-2'!D137</f>
        <v>0</v>
      </c>
      <c r="C58" s="2"/>
      <c r="D58" s="85">
        <v>0</v>
      </c>
      <c r="E58" s="2"/>
      <c r="F58" s="85">
        <v>0</v>
      </c>
      <c r="G58" s="85">
        <v>0</v>
      </c>
      <c r="H58" s="85">
        <v>0</v>
      </c>
      <c r="I58" s="2">
        <f t="shared" si="2"/>
        <v>100</v>
      </c>
      <c r="J58" s="85">
        <v>0</v>
      </c>
      <c r="K58" s="85">
        <v>0</v>
      </c>
    </row>
    <row r="59" spans="1:11" x14ac:dyDescent="0.2">
      <c r="A59" s="86" t="str">
        <f>'GR n-2'!B138</f>
        <v>Perdas em inventários</v>
      </c>
      <c r="B59" s="44">
        <f>'GR n-2'!C138-'GR n-2'!D138</f>
        <v>0</v>
      </c>
      <c r="C59" s="2"/>
      <c r="D59" s="85">
        <v>0</v>
      </c>
      <c r="E59" s="2"/>
      <c r="F59" s="85">
        <v>0</v>
      </c>
      <c r="G59" s="85">
        <v>0</v>
      </c>
      <c r="H59" s="85">
        <v>0</v>
      </c>
      <c r="I59" s="2">
        <f t="shared" si="2"/>
        <v>100</v>
      </c>
      <c r="J59" s="85">
        <v>0</v>
      </c>
      <c r="K59" s="85">
        <v>0</v>
      </c>
    </row>
    <row r="60" spans="1:11" x14ac:dyDescent="0.2">
      <c r="A60" s="86" t="str">
        <f>'GR n-2'!B142</f>
        <v>Gastos e perdas em subsid., assoc. e empreend. conjuntos</v>
      </c>
      <c r="B60" s="44">
        <f>'GR n-2'!C142-'GR n-2'!D142</f>
        <v>0</v>
      </c>
      <c r="C60" s="2"/>
      <c r="D60" s="85">
        <v>0</v>
      </c>
      <c r="E60" s="2"/>
      <c r="F60" s="85">
        <v>0</v>
      </c>
      <c r="G60" s="85">
        <v>0</v>
      </c>
      <c r="H60" s="85">
        <v>0</v>
      </c>
      <c r="I60" s="2">
        <f t="shared" si="2"/>
        <v>100</v>
      </c>
      <c r="J60" s="85">
        <v>0</v>
      </c>
      <c r="K60" s="85">
        <v>0</v>
      </c>
    </row>
    <row r="61" spans="1:11" x14ac:dyDescent="0.2">
      <c r="A61" s="86" t="str">
        <f>'GR n-2'!B147</f>
        <v>Gastos e perdas nos restantes investimentos financeiros</v>
      </c>
      <c r="B61" s="44">
        <f>'GR n-2'!C147-'GR n-2'!D147</f>
        <v>0</v>
      </c>
      <c r="C61" s="2"/>
      <c r="D61" s="85">
        <v>0</v>
      </c>
      <c r="E61" s="2"/>
      <c r="F61" s="85">
        <v>0</v>
      </c>
      <c r="G61" s="85">
        <v>0</v>
      </c>
      <c r="H61" s="85">
        <v>0</v>
      </c>
      <c r="I61" s="2">
        <f t="shared" si="2"/>
        <v>100</v>
      </c>
      <c r="J61" s="85">
        <v>0</v>
      </c>
      <c r="K61" s="85">
        <v>0</v>
      </c>
    </row>
    <row r="62" spans="1:11" x14ac:dyDescent="0.2">
      <c r="A62" s="86" t="str">
        <f>'GR n-2'!B151</f>
        <v>Gastos e perdas em investimentos não financeiros</v>
      </c>
      <c r="B62" s="44">
        <f>'GR n-2'!C151-'GR n-2'!D151</f>
        <v>10.849999999999994</v>
      </c>
      <c r="C62" s="2"/>
      <c r="D62" s="85">
        <v>0</v>
      </c>
      <c r="E62" s="2"/>
      <c r="F62" s="85">
        <v>0</v>
      </c>
      <c r="G62" s="85">
        <v>0</v>
      </c>
      <c r="H62" s="85">
        <v>0</v>
      </c>
      <c r="I62" s="2">
        <f t="shared" si="2"/>
        <v>100</v>
      </c>
      <c r="J62" s="85">
        <v>0</v>
      </c>
      <c r="K62" s="85">
        <v>0</v>
      </c>
    </row>
    <row r="63" spans="1:11" x14ac:dyDescent="0.2">
      <c r="A63" s="86" t="str">
        <f>'GR n-2'!B157</f>
        <v>Outros</v>
      </c>
      <c r="B63" s="44">
        <f>'GR n-2'!C157-'GR n-2'!D157</f>
        <v>0</v>
      </c>
      <c r="C63" s="2"/>
      <c r="D63" s="85">
        <v>0</v>
      </c>
      <c r="E63" s="2"/>
      <c r="F63" s="85">
        <v>0</v>
      </c>
      <c r="G63" s="85">
        <v>0</v>
      </c>
      <c r="H63" s="85">
        <v>0</v>
      </c>
      <c r="I63" s="2">
        <f t="shared" si="2"/>
        <v>100</v>
      </c>
      <c r="J63" s="85">
        <v>0</v>
      </c>
      <c r="K63" s="85">
        <v>0</v>
      </c>
    </row>
    <row r="64" spans="1:11" x14ac:dyDescent="0.2">
      <c r="A64" s="27" t="str">
        <f>+'GR n-2'!B165</f>
        <v>Gastos de financiamento</v>
      </c>
      <c r="B64" s="44"/>
      <c r="C64" s="2"/>
      <c r="D64" s="2"/>
      <c r="E64" s="2"/>
      <c r="F64" s="2"/>
      <c r="G64" s="2"/>
      <c r="H64" s="2"/>
      <c r="I64" s="2"/>
      <c r="J64" s="2"/>
      <c r="K64" s="2"/>
    </row>
    <row r="65" spans="1:11" x14ac:dyDescent="0.2">
      <c r="A65" s="86" t="str">
        <f>'GR n-2'!B166</f>
        <v>Juros suportados</v>
      </c>
      <c r="B65" s="44">
        <f>'GR n-2'!C166-'GR n-2'!D166</f>
        <v>0</v>
      </c>
      <c r="C65" s="2"/>
      <c r="D65" s="85">
        <v>0</v>
      </c>
      <c r="E65" s="2"/>
      <c r="F65" s="85">
        <v>0</v>
      </c>
      <c r="G65" s="85">
        <v>0</v>
      </c>
      <c r="H65" s="85">
        <v>0</v>
      </c>
      <c r="I65" s="85">
        <v>0</v>
      </c>
      <c r="J65" s="2">
        <f>100-SUM(C65:I65,K65)</f>
        <v>100</v>
      </c>
      <c r="K65" s="85">
        <v>0</v>
      </c>
    </row>
    <row r="66" spans="1:11" x14ac:dyDescent="0.2">
      <c r="A66" s="86" t="str">
        <f>'GR n-2'!B169</f>
        <v>Diferenças de câmbio desfavoráveis</v>
      </c>
      <c r="B66" s="44">
        <f>'GR n-2'!C169-'GR n-2'!D169</f>
        <v>0</v>
      </c>
      <c r="C66" s="2"/>
      <c r="D66" s="85">
        <v>0</v>
      </c>
      <c r="E66" s="2"/>
      <c r="F66" s="85">
        <v>0</v>
      </c>
      <c r="G66" s="85">
        <v>0</v>
      </c>
      <c r="H66" s="85">
        <v>0</v>
      </c>
      <c r="I66" s="85">
        <v>0</v>
      </c>
      <c r="J66" s="2">
        <f>100-SUM(C66:I66,K66)</f>
        <v>100</v>
      </c>
      <c r="K66" s="85">
        <v>0</v>
      </c>
    </row>
    <row r="67" spans="1:11" x14ac:dyDescent="0.2">
      <c r="A67" s="86" t="str">
        <f>'GR n-2'!B172</f>
        <v>Outros gastos e perdas de financiamento</v>
      </c>
      <c r="B67" s="44">
        <f>'GR n-2'!C172-'GR n-2'!D172</f>
        <v>155.22999999999999</v>
      </c>
      <c r="C67" s="2"/>
      <c r="D67" s="85">
        <v>0</v>
      </c>
      <c r="E67" s="2"/>
      <c r="F67" s="85">
        <v>0</v>
      </c>
      <c r="G67" s="85">
        <v>0</v>
      </c>
      <c r="H67" s="85">
        <v>0</v>
      </c>
      <c r="I67" s="85">
        <v>0</v>
      </c>
      <c r="J67" s="2">
        <f>100-SUM(C67:I67,K67)</f>
        <v>100</v>
      </c>
      <c r="K67" s="85">
        <v>0</v>
      </c>
    </row>
    <row r="68" spans="1:11" x14ac:dyDescent="0.2">
      <c r="A68" s="87"/>
      <c r="B68" s="92"/>
      <c r="C68" s="55"/>
      <c r="D68" s="55"/>
      <c r="E68" s="55"/>
      <c r="F68" s="55"/>
      <c r="G68" s="55"/>
      <c r="H68" s="55"/>
      <c r="I68" s="55"/>
      <c r="J68" s="55"/>
      <c r="K68" s="55"/>
    </row>
    <row r="69" spans="1:11" x14ac:dyDescent="0.2">
      <c r="A69" s="76"/>
      <c r="B69" s="44"/>
      <c r="C69" s="2"/>
      <c r="D69" s="2"/>
      <c r="E69" s="2"/>
      <c r="F69" s="2"/>
      <c r="G69" s="2"/>
      <c r="H69" s="2"/>
      <c r="I69" s="2"/>
      <c r="J69" s="2"/>
      <c r="K69" s="2"/>
    </row>
    <row r="70" spans="1:11" x14ac:dyDescent="0.2">
      <c r="A70" s="27" t="str">
        <f>'GR n-2'!B178&amp;" e "&amp;'GR n-2'!B186</f>
        <v>Vendas e Prestações de serviços</v>
      </c>
      <c r="B70" s="44">
        <f>'GR n-2'!F178-'GR n-2'!E178+'GR n-2'!F186-'GR n-2'!E186</f>
        <v>68123.73</v>
      </c>
      <c r="C70" s="2">
        <f>100-SUM(D70:K70)</f>
        <v>100</v>
      </c>
      <c r="D70" s="85">
        <v>0</v>
      </c>
      <c r="E70" s="85">
        <v>0</v>
      </c>
      <c r="F70" s="85">
        <v>0</v>
      </c>
      <c r="G70" s="85">
        <v>0</v>
      </c>
      <c r="H70" s="85">
        <v>0</v>
      </c>
      <c r="I70" s="2"/>
      <c r="J70" s="85">
        <v>0</v>
      </c>
      <c r="K70" s="85">
        <v>0</v>
      </c>
    </row>
    <row r="71" spans="1:11" x14ac:dyDescent="0.2">
      <c r="A71" s="27" t="str">
        <f>'GR n-2'!B194</f>
        <v>Variações nos inventários da produção</v>
      </c>
      <c r="B71" s="44">
        <f>'GR n-2'!F194-'GR n-2'!E194</f>
        <v>0</v>
      </c>
      <c r="C71" s="2"/>
      <c r="D71" s="2">
        <f>100-SUM(C71,E71:K71)</f>
        <v>100</v>
      </c>
      <c r="E71" s="85">
        <v>0</v>
      </c>
      <c r="F71" s="85">
        <v>0</v>
      </c>
      <c r="G71" s="85">
        <v>0</v>
      </c>
      <c r="H71" s="85">
        <v>0</v>
      </c>
      <c r="I71" s="2"/>
      <c r="J71" s="85">
        <v>0</v>
      </c>
      <c r="K71" s="85">
        <v>0</v>
      </c>
    </row>
    <row r="72" spans="1:11" x14ac:dyDescent="0.2">
      <c r="A72" s="27" t="str">
        <f>'GR n-2'!B199</f>
        <v>Trabalhos para a própria entidade</v>
      </c>
      <c r="B72" s="44">
        <f>'GR n-2'!F199-'GR n-2'!E199</f>
        <v>0</v>
      </c>
      <c r="C72" s="2"/>
      <c r="D72" s="2">
        <f>100-SUM(C72,E72:K72)</f>
        <v>100</v>
      </c>
      <c r="E72" s="85">
        <v>0</v>
      </c>
      <c r="F72" s="85">
        <v>0</v>
      </c>
      <c r="G72" s="85">
        <v>0</v>
      </c>
      <c r="H72" s="85">
        <v>0</v>
      </c>
      <c r="I72" s="2"/>
      <c r="J72" s="85">
        <v>0</v>
      </c>
      <c r="K72" s="85">
        <v>0</v>
      </c>
    </row>
    <row r="73" spans="1:11" x14ac:dyDescent="0.2">
      <c r="A73" s="27" t="str">
        <f>'GR n-2'!B204</f>
        <v>Subsídios à exploração</v>
      </c>
      <c r="B73" s="44">
        <f>'GR n-2'!F204-'GR n-2'!E204</f>
        <v>0</v>
      </c>
      <c r="C73" s="2"/>
      <c r="D73" s="85">
        <v>0</v>
      </c>
      <c r="E73" s="2">
        <f>100-SUM(C73:D73,F73:K73)</f>
        <v>100</v>
      </c>
      <c r="F73" s="85">
        <v>0</v>
      </c>
      <c r="G73" s="85">
        <v>0</v>
      </c>
      <c r="H73" s="85">
        <v>0</v>
      </c>
      <c r="I73" s="2"/>
      <c r="J73" s="85">
        <v>0</v>
      </c>
      <c r="K73" s="85">
        <v>0</v>
      </c>
    </row>
    <row r="74" spans="1:11" x14ac:dyDescent="0.2">
      <c r="A74" s="27" t="str">
        <f>'GR n-2'!B207</f>
        <v>Reversões</v>
      </c>
      <c r="B74" s="44">
        <f>'GR n-2'!F207-'GR n-2'!E207</f>
        <v>0</v>
      </c>
      <c r="C74" s="2"/>
      <c r="D74" s="85">
        <v>0</v>
      </c>
      <c r="E74" s="2">
        <f>100-SUM(C74:D74,F74:K74)</f>
        <v>100</v>
      </c>
      <c r="F74" s="85">
        <v>0</v>
      </c>
      <c r="G74" s="85">
        <v>0</v>
      </c>
      <c r="H74" s="85">
        <v>0</v>
      </c>
      <c r="I74" s="2"/>
      <c r="J74" s="85">
        <v>0</v>
      </c>
      <c r="K74" s="85">
        <v>0</v>
      </c>
    </row>
    <row r="75" spans="1:11" x14ac:dyDescent="0.2">
      <c r="A75" s="27" t="str">
        <f>'GR n-2'!B232</f>
        <v>Ganhos por aumentos de justo valor</v>
      </c>
      <c r="B75" s="44">
        <f>'GR n-2'!F232-'GR n-2'!E232</f>
        <v>0</v>
      </c>
      <c r="C75" s="2"/>
      <c r="D75" s="85">
        <v>0</v>
      </c>
      <c r="E75" s="2">
        <f>100-SUM(C75:D75,F75:K75)</f>
        <v>100</v>
      </c>
      <c r="F75" s="85">
        <v>0</v>
      </c>
      <c r="G75" s="85">
        <v>0</v>
      </c>
      <c r="H75" s="85">
        <v>0</v>
      </c>
      <c r="I75" s="2"/>
      <c r="J75" s="85">
        <v>0</v>
      </c>
      <c r="K75" s="85">
        <v>0</v>
      </c>
    </row>
    <row r="76" spans="1:11" x14ac:dyDescent="0.2">
      <c r="A76" s="27" t="str">
        <f>'GR n-2'!B237</f>
        <v>Outros rendimentos</v>
      </c>
      <c r="B76" s="44"/>
      <c r="C76" s="2"/>
      <c r="D76" s="2"/>
      <c r="E76" s="2"/>
      <c r="F76" s="2"/>
      <c r="G76" s="2"/>
      <c r="H76" s="2"/>
      <c r="I76" s="2"/>
      <c r="J76" s="2"/>
      <c r="K76" s="2"/>
    </row>
    <row r="77" spans="1:11" x14ac:dyDescent="0.2">
      <c r="A77" s="86" t="str">
        <f>'GR n-2'!B238</f>
        <v>Rendimentos suplementares</v>
      </c>
      <c r="B77" s="44">
        <f>'GR n-2'!F238-'GR n-2'!E238</f>
        <v>0</v>
      </c>
      <c r="C77" s="2"/>
      <c r="D77" s="85">
        <v>0</v>
      </c>
      <c r="E77" s="2">
        <f t="shared" ref="E77:E84" si="3">100-SUM(C77:D77,F77:K77)</f>
        <v>100</v>
      </c>
      <c r="F77" s="85">
        <v>0</v>
      </c>
      <c r="G77" s="85">
        <v>0</v>
      </c>
      <c r="H77" s="85">
        <v>0</v>
      </c>
      <c r="I77" s="2"/>
      <c r="J77" s="85">
        <v>0</v>
      </c>
      <c r="K77" s="85">
        <v>0</v>
      </c>
    </row>
    <row r="78" spans="1:11" x14ac:dyDescent="0.2">
      <c r="A78" s="86" t="str">
        <f>'GR n-2'!B245</f>
        <v>Descontos de pronto pagamento obtidos</v>
      </c>
      <c r="B78" s="44">
        <f>'GR n-2'!F245-'GR n-2'!E245</f>
        <v>0</v>
      </c>
      <c r="C78" s="2"/>
      <c r="D78" s="85">
        <v>0</v>
      </c>
      <c r="E78" s="2">
        <f t="shared" si="3"/>
        <v>100</v>
      </c>
      <c r="F78" s="85">
        <v>0</v>
      </c>
      <c r="G78" s="85">
        <v>0</v>
      </c>
      <c r="H78" s="85">
        <v>0</v>
      </c>
      <c r="I78" s="2"/>
      <c r="J78" s="85">
        <v>0</v>
      </c>
      <c r="K78" s="85">
        <v>0</v>
      </c>
    </row>
    <row r="79" spans="1:11" x14ac:dyDescent="0.2">
      <c r="A79" s="86" t="str">
        <f>'GR n-2'!B246</f>
        <v>Recuperação de dívidas a receber</v>
      </c>
      <c r="B79" s="44">
        <f>'GR n-2'!F246-'GR n-2'!E246</f>
        <v>0</v>
      </c>
      <c r="C79" s="2"/>
      <c r="D79" s="85">
        <v>0</v>
      </c>
      <c r="E79" s="2">
        <f t="shared" si="3"/>
        <v>100</v>
      </c>
      <c r="F79" s="85">
        <v>0</v>
      </c>
      <c r="G79" s="85">
        <v>0</v>
      </c>
      <c r="H79" s="85">
        <v>0</v>
      </c>
      <c r="I79" s="2"/>
      <c r="J79" s="85">
        <v>0</v>
      </c>
      <c r="K79" s="85">
        <v>0</v>
      </c>
    </row>
    <row r="80" spans="1:11" x14ac:dyDescent="0.2">
      <c r="A80" s="86" t="str">
        <f>'GR n-2'!B247</f>
        <v>Ganhos em inventários</v>
      </c>
      <c r="B80" s="44">
        <f>'GR n-2'!F247-'GR n-2'!E247</f>
        <v>0</v>
      </c>
      <c r="C80" s="2"/>
      <c r="D80" s="85">
        <v>0</v>
      </c>
      <c r="E80" s="2">
        <f t="shared" si="3"/>
        <v>100</v>
      </c>
      <c r="F80" s="85">
        <v>0</v>
      </c>
      <c r="G80" s="85">
        <v>0</v>
      </c>
      <c r="H80" s="85">
        <v>0</v>
      </c>
      <c r="I80" s="2"/>
      <c r="J80" s="85">
        <v>0</v>
      </c>
      <c r="K80" s="85">
        <v>0</v>
      </c>
    </row>
    <row r="81" spans="1:11" x14ac:dyDescent="0.2">
      <c r="A81" s="86" t="str">
        <f>'GR n-2'!B251</f>
        <v>Rend. e ganhos em subsid., assoc. e empreend. conjuntos</v>
      </c>
      <c r="B81" s="44">
        <f>'GR n-2'!F251-'GR n-2'!E251</f>
        <v>0</v>
      </c>
      <c r="C81" s="2"/>
      <c r="D81" s="85">
        <v>0</v>
      </c>
      <c r="E81" s="2">
        <f t="shared" si="3"/>
        <v>100</v>
      </c>
      <c r="F81" s="85">
        <v>0</v>
      </c>
      <c r="G81" s="85">
        <v>0</v>
      </c>
      <c r="H81" s="85">
        <v>0</v>
      </c>
      <c r="I81" s="2"/>
      <c r="J81" s="85">
        <v>0</v>
      </c>
      <c r="K81" s="85">
        <v>0</v>
      </c>
    </row>
    <row r="82" spans="1:11" x14ac:dyDescent="0.2">
      <c r="A82" s="86" t="str">
        <f>'GR n-2'!B255</f>
        <v>Rendimentos e ganhos nos restantes invest. financeiros</v>
      </c>
      <c r="B82" s="44">
        <f>'GR n-2'!F255-'GR n-2'!E255</f>
        <v>0</v>
      </c>
      <c r="C82" s="2"/>
      <c r="D82" s="85">
        <v>0</v>
      </c>
      <c r="E82" s="2">
        <f t="shared" si="3"/>
        <v>100</v>
      </c>
      <c r="F82" s="85">
        <v>0</v>
      </c>
      <c r="G82" s="85">
        <v>0</v>
      </c>
      <c r="H82" s="85">
        <v>0</v>
      </c>
      <c r="I82" s="2"/>
      <c r="J82" s="85">
        <v>0</v>
      </c>
      <c r="K82" s="85">
        <v>0</v>
      </c>
    </row>
    <row r="83" spans="1:11" x14ac:dyDescent="0.2">
      <c r="A83" s="86" t="str">
        <f>'GR n-2'!B259</f>
        <v>Rendimentos e ganhos em investimentos não financeiros</v>
      </c>
      <c r="B83" s="44">
        <f>'GR n-2'!F259-'GR n-2'!E259</f>
        <v>0</v>
      </c>
      <c r="C83" s="2"/>
      <c r="D83" s="85">
        <v>0</v>
      </c>
      <c r="E83" s="2">
        <f t="shared" si="3"/>
        <v>100</v>
      </c>
      <c r="F83" s="85">
        <v>0</v>
      </c>
      <c r="G83" s="85">
        <v>0</v>
      </c>
      <c r="H83" s="85">
        <v>0</v>
      </c>
      <c r="I83" s="2"/>
      <c r="J83" s="85">
        <v>0</v>
      </c>
      <c r="K83" s="85">
        <v>0</v>
      </c>
    </row>
    <row r="84" spans="1:11" x14ac:dyDescent="0.2">
      <c r="A84" s="86" t="str">
        <f>'GR n-2'!B264</f>
        <v>Outros</v>
      </c>
      <c r="B84" s="44">
        <f>'GR n-2'!F264-'GR n-2'!E264</f>
        <v>0</v>
      </c>
      <c r="C84" s="2"/>
      <c r="D84" s="85">
        <v>0</v>
      </c>
      <c r="E84" s="2">
        <f t="shared" si="3"/>
        <v>100</v>
      </c>
      <c r="F84" s="85">
        <v>0</v>
      </c>
      <c r="G84" s="85">
        <v>0</v>
      </c>
      <c r="H84" s="85">
        <v>0</v>
      </c>
      <c r="I84" s="2"/>
      <c r="J84" s="85">
        <v>0</v>
      </c>
      <c r="K84" s="85">
        <v>0</v>
      </c>
    </row>
    <row r="85" spans="1:11" x14ac:dyDescent="0.2">
      <c r="A85" s="27" t="str">
        <f>'GR n-2'!B271</f>
        <v>Juros, dividendos e outros rendimentos similares</v>
      </c>
      <c r="B85" s="44"/>
      <c r="C85" s="2"/>
      <c r="D85" s="2"/>
      <c r="E85" s="2"/>
      <c r="F85" s="2"/>
      <c r="G85" s="2"/>
      <c r="H85" s="2"/>
      <c r="I85" s="2"/>
      <c r="J85" s="2"/>
      <c r="K85" s="2"/>
    </row>
    <row r="86" spans="1:11" x14ac:dyDescent="0.2">
      <c r="A86" s="86" t="str">
        <f>'GR n-2'!B272</f>
        <v>Juros obtidos</v>
      </c>
      <c r="B86" s="44">
        <f>'GR n-2'!F272-'GR n-2'!E272</f>
        <v>0</v>
      </c>
      <c r="C86" s="2"/>
      <c r="D86" s="85">
        <v>0</v>
      </c>
      <c r="E86" s="85">
        <v>0</v>
      </c>
      <c r="F86" s="85">
        <v>0</v>
      </c>
      <c r="G86" s="85">
        <v>0</v>
      </c>
      <c r="H86" s="85">
        <v>0</v>
      </c>
      <c r="I86" s="2"/>
      <c r="J86" s="2">
        <f>100-SUM(C86:I86,K86)</f>
        <v>100</v>
      </c>
      <c r="K86" s="85">
        <v>0</v>
      </c>
    </row>
    <row r="87" spans="1:11" x14ac:dyDescent="0.2">
      <c r="A87" s="86" t="str">
        <f>'GR n-2'!B279</f>
        <v>Dividendos obtidos</v>
      </c>
      <c r="B87" s="44">
        <f>'GR n-2'!F279-'GR n-2'!E279</f>
        <v>0</v>
      </c>
      <c r="C87" s="2"/>
      <c r="D87" s="85">
        <v>0</v>
      </c>
      <c r="E87" s="85">
        <v>0</v>
      </c>
      <c r="F87" s="85">
        <v>0</v>
      </c>
      <c r="G87" s="85">
        <v>0</v>
      </c>
      <c r="H87" s="85">
        <v>0</v>
      </c>
      <c r="I87" s="2"/>
      <c r="J87" s="2">
        <f>100-SUM(C87:I87,K87)</f>
        <v>100</v>
      </c>
      <c r="K87" s="85">
        <v>0</v>
      </c>
    </row>
    <row r="88" spans="1:11" x14ac:dyDescent="0.2">
      <c r="A88" s="86" t="str">
        <f>'GR n-2'!B284</f>
        <v>Outros rendimentos similares</v>
      </c>
      <c r="B88" s="44">
        <f>'GR n-2'!F284-'GR n-2'!E284</f>
        <v>31.32</v>
      </c>
      <c r="C88" s="2"/>
      <c r="D88" s="85">
        <v>0</v>
      </c>
      <c r="E88" s="85">
        <v>0</v>
      </c>
      <c r="F88" s="85">
        <v>0</v>
      </c>
      <c r="G88" s="85">
        <v>0</v>
      </c>
      <c r="H88" s="85">
        <v>0</v>
      </c>
      <c r="I88" s="2"/>
      <c r="J88" s="2">
        <f>100-SUM(C88:I88,K88)</f>
        <v>100</v>
      </c>
      <c r="K88" s="85">
        <v>0</v>
      </c>
    </row>
    <row r="89" spans="1:11" x14ac:dyDescent="0.2">
      <c r="A89" s="7"/>
      <c r="B89" s="95"/>
      <c r="C89" s="7"/>
      <c r="D89" s="7"/>
      <c r="E89" s="7"/>
      <c r="F89" s="7"/>
      <c r="G89" s="7"/>
      <c r="H89" s="7"/>
      <c r="I89" s="7"/>
      <c r="J89" s="7"/>
      <c r="K89" s="11"/>
    </row>
    <row r="91" spans="1:11" hidden="1" x14ac:dyDescent="0.2">
      <c r="B91" s="4" t="s">
        <v>958</v>
      </c>
      <c r="C91" s="4">
        <f t="shared" ref="C91:K91" si="4">SUMPRODUCT($B$70:$B$88,C70:C88)/100</f>
        <v>68123.73</v>
      </c>
      <c r="D91" s="4">
        <f t="shared" si="4"/>
        <v>0</v>
      </c>
      <c r="E91" s="4">
        <f t="shared" si="4"/>
        <v>0</v>
      </c>
      <c r="F91" s="4">
        <f t="shared" si="4"/>
        <v>0</v>
      </c>
      <c r="G91" s="4">
        <f t="shared" si="4"/>
        <v>0</v>
      </c>
      <c r="H91" s="4">
        <f>SUMPRODUCT($B$70:$B$88,H70:H88)/100</f>
        <v>0</v>
      </c>
      <c r="I91" s="4">
        <f t="shared" si="4"/>
        <v>0</v>
      </c>
      <c r="J91" s="4">
        <f t="shared" si="4"/>
        <v>31.32</v>
      </c>
      <c r="K91" s="4">
        <f t="shared" si="4"/>
        <v>0</v>
      </c>
    </row>
    <row r="92" spans="1:11" hidden="1" x14ac:dyDescent="0.2">
      <c r="B92" s="4" t="s">
        <v>488</v>
      </c>
      <c r="C92" s="4">
        <f t="shared" ref="C92:K92" si="5">SUMPRODUCT($B$9:$B$68,C9:C68)/100</f>
        <v>0</v>
      </c>
      <c r="D92" s="4">
        <f t="shared" si="5"/>
        <v>37528.592000000004</v>
      </c>
      <c r="E92" s="4">
        <f t="shared" si="5"/>
        <v>0</v>
      </c>
      <c r="F92" s="4">
        <f t="shared" si="5"/>
        <v>10918.864</v>
      </c>
      <c r="G92" s="4">
        <f t="shared" si="5"/>
        <v>12305.803999999998</v>
      </c>
      <c r="H92" s="4">
        <f t="shared" si="5"/>
        <v>0</v>
      </c>
      <c r="I92" s="4">
        <f t="shared" si="5"/>
        <v>484.92</v>
      </c>
      <c r="J92" s="4">
        <f t="shared" si="5"/>
        <v>155.22999999999999</v>
      </c>
      <c r="K92" s="4">
        <f t="shared" si="5"/>
        <v>0</v>
      </c>
    </row>
    <row r="93" spans="1:11" hidden="1" x14ac:dyDescent="0.2">
      <c r="B93" s="4" t="s">
        <v>26</v>
      </c>
      <c r="C93" s="4">
        <f t="shared" ref="C93:K93" si="6">C91-C92</f>
        <v>68123.73</v>
      </c>
      <c r="D93" s="4">
        <f t="shared" si="6"/>
        <v>-37528.592000000004</v>
      </c>
      <c r="E93" s="4">
        <f t="shared" si="6"/>
        <v>0</v>
      </c>
      <c r="F93" s="4">
        <f t="shared" si="6"/>
        <v>-10918.864</v>
      </c>
      <c r="G93" s="4">
        <f t="shared" si="6"/>
        <v>-12305.803999999998</v>
      </c>
      <c r="H93" s="4">
        <f t="shared" si="6"/>
        <v>0</v>
      </c>
      <c r="I93" s="4">
        <f t="shared" si="6"/>
        <v>-484.92</v>
      </c>
      <c r="J93" s="4">
        <f t="shared" si="6"/>
        <v>-123.91</v>
      </c>
      <c r="K93" s="4">
        <f t="shared" si="6"/>
        <v>0</v>
      </c>
    </row>
    <row r="95" spans="1:11" x14ac:dyDescent="0.2">
      <c r="A95" s="51" t="str">
        <f>Menu!$B$14</f>
        <v>Impresso pelo 'Modelo de Análise Financeira - MAFIN 2026' propriedade de Empresa de Demonstração, Lda.</v>
      </c>
      <c r="B95" s="25"/>
      <c r="C95" s="25"/>
      <c r="D95" s="25"/>
      <c r="E95" s="25"/>
      <c r="F95" s="25"/>
      <c r="G95" s="25"/>
      <c r="H95" s="25"/>
      <c r="I95" s="25"/>
      <c r="J95" s="25"/>
      <c r="K95" s="25"/>
    </row>
  </sheetData>
  <sheetProtection algorithmName="SHA-512" hashValue="iNQnbs+TK+M0wI860IaXk6mzMnk6peME0fxK4Nw17QhqilcVgSOxoSGYauNjLhxNTWImcRYECJdieHgb/nY2qQ==" saltValue="hWoW9ok5OSvnh9gcZ80FQw==" spinCount="100000" sheet="1" objects="1" scenarios="1"/>
  <mergeCells count="4">
    <mergeCell ref="A3:A7"/>
    <mergeCell ref="B3:B7"/>
    <mergeCell ref="A1:K1"/>
    <mergeCell ref="A2:K2"/>
  </mergeCells>
  <phoneticPr fontId="0" type="noConversion"/>
  <printOptions horizontalCentered="1" gridLinesSet="0"/>
  <pageMargins left="0.39370078740157483" right="0.39370078740157483" top="0.39370078740157483" bottom="0.39370078740157483" header="0.51181102362204722" footer="0.51181102362204722"/>
  <pageSetup paperSize="9" scale="74" orientation="portrait" blackAndWhite="1" horizontalDpi="4294967293" verticalDpi="300" r:id="rId1"/>
  <headerFooter alignWithMargins="0"/>
  <rowBreaks count="1" manualBreakCount="1">
    <brk id="68" max="14"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olha42">
    <tabColor indexed="34"/>
    <pageSetUpPr autoPageBreaks="0" fitToPage="1"/>
  </sheetPr>
  <dimension ref="A1:L95"/>
  <sheetViews>
    <sheetView showGridLines="0" showRowColHeaders="0" workbookViewId="0">
      <pane ySplit="7" topLeftCell="A8" activePane="bottomLeft" state="frozen"/>
      <selection activeCell="D90" sqref="D90"/>
      <selection pane="bottomLeft" sqref="A1:K1"/>
    </sheetView>
  </sheetViews>
  <sheetFormatPr defaultColWidth="0.85546875" defaultRowHeight="11.25" x14ac:dyDescent="0.2"/>
  <cols>
    <col min="1" max="1" width="45.7109375" style="3" customWidth="1"/>
    <col min="2" max="2" width="14.7109375" style="4" customWidth="1"/>
    <col min="3" max="11" width="7.7109375" style="4" customWidth="1"/>
    <col min="12" max="12" width="15.7109375" style="1" hidden="1" customWidth="1"/>
    <col min="13" max="16383" width="0" style="1" hidden="1" customWidth="1"/>
    <col min="16384" max="16384" width="0.85546875" style="1"/>
  </cols>
  <sheetData>
    <row r="1" spans="1:11" ht="21" customHeight="1" x14ac:dyDescent="0.2">
      <c r="A1" s="730" t="str">
        <f>IF(ISTEXT(Menu!$D$2),Menu!$D$2,"Empresa de Demonstração")</f>
        <v>Empresa de Demonstração, Lda.</v>
      </c>
      <c r="B1" s="730"/>
      <c r="C1" s="730"/>
      <c r="D1" s="730"/>
      <c r="E1" s="730"/>
      <c r="F1" s="730"/>
      <c r="G1" s="730"/>
      <c r="H1" s="730"/>
      <c r="I1" s="730"/>
      <c r="J1" s="730"/>
      <c r="K1" s="730"/>
    </row>
    <row r="2" spans="1:11" ht="21" customHeight="1" x14ac:dyDescent="0.2">
      <c r="A2" s="731" t="str">
        <f>"Critérios de imputação dos Gastos e Rendimentos referentes ao ano "&amp;IF(ISNUMBER(Menu!$D$3),"de "&amp;YEAR(Menu!$D$3)-1,"n-1")</f>
        <v>Critérios de imputação dos Gastos e Rendimentos referentes ao ano de 2024</v>
      </c>
      <c r="B2" s="731"/>
      <c r="C2" s="731"/>
      <c r="D2" s="731"/>
      <c r="E2" s="731"/>
      <c r="F2" s="731"/>
      <c r="G2" s="731"/>
      <c r="H2" s="731"/>
      <c r="I2" s="731"/>
      <c r="J2" s="731"/>
      <c r="K2" s="731"/>
    </row>
    <row r="3" spans="1:11" s="5" customFormat="1" ht="12.75" customHeight="1" x14ac:dyDescent="0.2">
      <c r="A3" s="736"/>
      <c r="B3" s="739" t="s">
        <v>1397</v>
      </c>
      <c r="C3" s="272"/>
      <c r="D3" s="273" t="s">
        <v>1471</v>
      </c>
      <c r="E3" s="272"/>
      <c r="F3" s="272"/>
      <c r="G3" s="272"/>
      <c r="H3" s="272" t="s">
        <v>493</v>
      </c>
      <c r="I3" s="272"/>
      <c r="J3" s="272" t="s">
        <v>493</v>
      </c>
      <c r="K3" s="272" t="s">
        <v>494</v>
      </c>
    </row>
    <row r="4" spans="1:11" s="5" customFormat="1" ht="12.75" customHeight="1" x14ac:dyDescent="0.2">
      <c r="A4" s="737"/>
      <c r="B4" s="740"/>
      <c r="C4" s="274" t="s">
        <v>1469</v>
      </c>
      <c r="D4" s="275" t="s">
        <v>485</v>
      </c>
      <c r="E4" s="274" t="s">
        <v>895</v>
      </c>
      <c r="F4" s="274" t="s">
        <v>488</v>
      </c>
      <c r="G4" s="274" t="s">
        <v>488</v>
      </c>
      <c r="H4" s="274" t="s">
        <v>498</v>
      </c>
      <c r="I4" s="274" t="s">
        <v>895</v>
      </c>
      <c r="J4" s="274" t="s">
        <v>1474</v>
      </c>
      <c r="K4" s="274" t="s">
        <v>495</v>
      </c>
    </row>
    <row r="5" spans="1:11" s="5" customFormat="1" ht="12.75" customHeight="1" x14ac:dyDescent="0.2">
      <c r="A5" s="737"/>
      <c r="B5" s="740"/>
      <c r="C5" s="274" t="s">
        <v>1470</v>
      </c>
      <c r="D5" s="275" t="s">
        <v>486</v>
      </c>
      <c r="E5" s="274" t="s">
        <v>487</v>
      </c>
      <c r="F5" s="274" t="s">
        <v>491</v>
      </c>
      <c r="G5" s="274" t="s">
        <v>492</v>
      </c>
      <c r="H5" s="274" t="s">
        <v>499</v>
      </c>
      <c r="I5" s="274" t="s">
        <v>489</v>
      </c>
      <c r="J5" s="274" t="s">
        <v>1475</v>
      </c>
      <c r="K5" s="274" t="s">
        <v>496</v>
      </c>
    </row>
    <row r="6" spans="1:11" s="5" customFormat="1" ht="12.75" customHeight="1" x14ac:dyDescent="0.2">
      <c r="A6" s="737"/>
      <c r="B6" s="740"/>
      <c r="C6" s="274" t="s">
        <v>484</v>
      </c>
      <c r="D6" s="275" t="s">
        <v>1470</v>
      </c>
      <c r="E6" s="274" t="s">
        <v>1477</v>
      </c>
      <c r="F6" s="274" t="s">
        <v>1472</v>
      </c>
      <c r="G6" s="274" t="s">
        <v>1473</v>
      </c>
      <c r="H6" s="274" t="s">
        <v>500</v>
      </c>
      <c r="I6" s="274"/>
      <c r="J6" s="274" t="s">
        <v>490</v>
      </c>
      <c r="K6" s="274" t="s">
        <v>1478</v>
      </c>
    </row>
    <row r="7" spans="1:11" s="5" customFormat="1" ht="12.75" customHeight="1" x14ac:dyDescent="0.2">
      <c r="A7" s="738"/>
      <c r="B7" s="741"/>
      <c r="C7" s="277"/>
      <c r="D7" s="278" t="s">
        <v>484</v>
      </c>
      <c r="E7" s="277"/>
      <c r="F7" s="277"/>
      <c r="G7" s="277"/>
      <c r="H7" s="277" t="s">
        <v>1475</v>
      </c>
      <c r="I7" s="277"/>
      <c r="J7" s="277"/>
      <c r="K7" s="277" t="s">
        <v>497</v>
      </c>
    </row>
    <row r="8" spans="1:11" x14ac:dyDescent="0.2">
      <c r="A8" s="76"/>
      <c r="B8" s="44"/>
      <c r="C8" s="2"/>
      <c r="D8" s="2"/>
      <c r="E8" s="2"/>
      <c r="F8" s="2"/>
      <c r="G8" s="2"/>
      <c r="H8" s="2"/>
      <c r="I8" s="2"/>
      <c r="J8" s="2"/>
      <c r="K8" s="2"/>
    </row>
    <row r="9" spans="1:11" x14ac:dyDescent="0.2">
      <c r="A9" s="27" t="str">
        <f>+'GR n-1'!B6</f>
        <v>Custo das merc. vendidas e das mat. consumidas</v>
      </c>
      <c r="B9" s="44">
        <f>'GR n-1'!E6-'GR n-1'!F6</f>
        <v>30716266.609999999</v>
      </c>
      <c r="C9" s="2"/>
      <c r="D9" s="2">
        <f>100-SUM(C9,E9:K9)</f>
        <v>100</v>
      </c>
      <c r="E9" s="2"/>
      <c r="F9" s="85">
        <v>0</v>
      </c>
      <c r="G9" s="85">
        <v>0</v>
      </c>
      <c r="H9" s="85">
        <v>0</v>
      </c>
      <c r="I9" s="85">
        <v>0</v>
      </c>
      <c r="J9" s="85">
        <v>0</v>
      </c>
      <c r="K9" s="85">
        <v>0</v>
      </c>
    </row>
    <row r="10" spans="1:11" x14ac:dyDescent="0.2">
      <c r="A10" s="27" t="str">
        <f>+'GR n-1'!B10</f>
        <v>Fornecimentos e serviços externos</v>
      </c>
      <c r="B10" s="44"/>
      <c r="C10" s="2"/>
      <c r="D10" s="2"/>
      <c r="E10" s="2"/>
      <c r="F10" s="2"/>
      <c r="G10" s="2"/>
      <c r="H10" s="2"/>
      <c r="I10" s="2"/>
      <c r="J10" s="2"/>
      <c r="K10" s="2"/>
    </row>
    <row r="11" spans="1:11" x14ac:dyDescent="0.2">
      <c r="A11" s="86" t="str">
        <f>+'GR n-1'!B11</f>
        <v>Subcontratos</v>
      </c>
      <c r="B11" s="44">
        <f>'GR n-1'!C11-'GR n-1'!D11</f>
        <v>317769.3</v>
      </c>
      <c r="C11" s="2"/>
      <c r="D11" s="2">
        <f>100-SUM(C11,E11:K11)</f>
        <v>100</v>
      </c>
      <c r="E11" s="2"/>
      <c r="F11" s="85">
        <v>0</v>
      </c>
      <c r="G11" s="85">
        <v>0</v>
      </c>
      <c r="H11" s="85">
        <v>0</v>
      </c>
      <c r="I11" s="85">
        <v>0</v>
      </c>
      <c r="J11" s="85">
        <v>0</v>
      </c>
      <c r="K11" s="85">
        <v>0</v>
      </c>
    </row>
    <row r="12" spans="1:11" x14ac:dyDescent="0.2">
      <c r="A12" s="86" t="str">
        <f>+'GR n-1'!B12</f>
        <v>Serviços especializados</v>
      </c>
      <c r="B12" s="44"/>
      <c r="C12" s="2"/>
      <c r="D12" s="2"/>
      <c r="E12" s="2"/>
      <c r="F12" s="2"/>
      <c r="G12" s="2"/>
      <c r="H12" s="2"/>
      <c r="I12" s="2"/>
      <c r="J12" s="2"/>
      <c r="K12" s="2"/>
    </row>
    <row r="13" spans="1:11" x14ac:dyDescent="0.2">
      <c r="A13" s="366" t="str">
        <f>+'GR n-1'!B13</f>
        <v>Trabalhos especializados</v>
      </c>
      <c r="B13" s="44">
        <f>'GR n-1'!C13-'GR n-1'!D13</f>
        <v>151094.15</v>
      </c>
      <c r="C13" s="2"/>
      <c r="D13" s="2">
        <f t="shared" ref="D13:D20" si="0">100-SUM(C13,E13:K13)</f>
        <v>100</v>
      </c>
      <c r="E13" s="2"/>
      <c r="F13" s="85">
        <v>0</v>
      </c>
      <c r="G13" s="85">
        <v>0</v>
      </c>
      <c r="H13" s="85">
        <v>0</v>
      </c>
      <c r="I13" s="85">
        <v>0</v>
      </c>
      <c r="J13" s="85">
        <v>0</v>
      </c>
      <c r="K13" s="85">
        <v>0</v>
      </c>
    </row>
    <row r="14" spans="1:11" x14ac:dyDescent="0.2">
      <c r="A14" s="366" t="str">
        <f>+'GR n-1'!B14</f>
        <v>Publicidade e propaganda</v>
      </c>
      <c r="B14" s="44">
        <f>'GR n-1'!C14-'GR n-1'!D14</f>
        <v>32976.82</v>
      </c>
      <c r="C14" s="2"/>
      <c r="D14" s="2">
        <f t="shared" si="0"/>
        <v>100</v>
      </c>
      <c r="E14" s="2"/>
      <c r="F14" s="85">
        <v>0</v>
      </c>
      <c r="G14" s="85">
        <v>0</v>
      </c>
      <c r="H14" s="85">
        <v>0</v>
      </c>
      <c r="I14" s="85">
        <v>0</v>
      </c>
      <c r="J14" s="85">
        <v>0</v>
      </c>
      <c r="K14" s="85">
        <v>0</v>
      </c>
    </row>
    <row r="15" spans="1:11" x14ac:dyDescent="0.2">
      <c r="A15" s="366" t="str">
        <f>+'GR n-1'!B15</f>
        <v>Vigilância e segurança</v>
      </c>
      <c r="B15" s="44">
        <f>'GR n-1'!C15-'GR n-1'!D15</f>
        <v>633.91</v>
      </c>
      <c r="C15" s="2"/>
      <c r="D15" s="2">
        <f t="shared" si="0"/>
        <v>100</v>
      </c>
      <c r="E15" s="2"/>
      <c r="F15" s="85">
        <v>0</v>
      </c>
      <c r="G15" s="85">
        <v>0</v>
      </c>
      <c r="H15" s="85">
        <v>0</v>
      </c>
      <c r="I15" s="85">
        <v>0</v>
      </c>
      <c r="J15" s="85">
        <v>0</v>
      </c>
      <c r="K15" s="85">
        <v>0</v>
      </c>
    </row>
    <row r="16" spans="1:11" x14ac:dyDescent="0.2">
      <c r="A16" s="366" t="str">
        <f>+'GR n-1'!B16</f>
        <v>Honorários</v>
      </c>
      <c r="B16" s="44">
        <f>'GR n-1'!C16-'GR n-1'!D16</f>
        <v>19843.47</v>
      </c>
      <c r="C16" s="2"/>
      <c r="D16" s="2">
        <f t="shared" si="0"/>
        <v>100</v>
      </c>
      <c r="E16" s="2"/>
      <c r="F16" s="85">
        <v>0</v>
      </c>
      <c r="G16" s="85">
        <v>0</v>
      </c>
      <c r="H16" s="85">
        <v>0</v>
      </c>
      <c r="I16" s="85">
        <v>0</v>
      </c>
      <c r="J16" s="85">
        <v>0</v>
      </c>
      <c r="K16" s="85">
        <v>0</v>
      </c>
    </row>
    <row r="17" spans="1:11" x14ac:dyDescent="0.2">
      <c r="A17" s="366" t="str">
        <f>+'GR n-1'!B17</f>
        <v>Comissões</v>
      </c>
      <c r="B17" s="44">
        <f>'GR n-1'!C17-'GR n-1'!D17</f>
        <v>99748.96</v>
      </c>
      <c r="C17" s="2"/>
      <c r="D17" s="2">
        <f t="shared" si="0"/>
        <v>100</v>
      </c>
      <c r="E17" s="2"/>
      <c r="F17" s="85">
        <v>0</v>
      </c>
      <c r="G17" s="85">
        <v>0</v>
      </c>
      <c r="H17" s="85">
        <v>0</v>
      </c>
      <c r="I17" s="85">
        <v>0</v>
      </c>
      <c r="J17" s="85">
        <v>0</v>
      </c>
      <c r="K17" s="85">
        <v>0</v>
      </c>
    </row>
    <row r="18" spans="1:11" x14ac:dyDescent="0.2">
      <c r="A18" s="366" t="str">
        <f>+'GR n-1'!B18</f>
        <v>Conservação e reparação</v>
      </c>
      <c r="B18" s="44">
        <f>'GR n-1'!C18-'GR n-1'!D18</f>
        <v>110246.02</v>
      </c>
      <c r="C18" s="2"/>
      <c r="D18" s="2">
        <f t="shared" si="0"/>
        <v>100</v>
      </c>
      <c r="E18" s="2"/>
      <c r="F18" s="85">
        <v>0</v>
      </c>
      <c r="G18" s="85">
        <v>0</v>
      </c>
      <c r="H18" s="85">
        <v>0</v>
      </c>
      <c r="I18" s="85">
        <v>0</v>
      </c>
      <c r="J18" s="85">
        <v>0</v>
      </c>
      <c r="K18" s="85">
        <v>0</v>
      </c>
    </row>
    <row r="19" spans="1:11" x14ac:dyDescent="0.2">
      <c r="A19" s="366" t="str">
        <f>+'GR n-1'!B19</f>
        <v>Serviços bancários</v>
      </c>
      <c r="B19" s="44">
        <f>'GR n-1'!C19-'GR n-1'!D19</f>
        <v>0</v>
      </c>
      <c r="C19" s="2"/>
      <c r="D19" s="2">
        <f>100-SUM(C19,E19:K19)</f>
        <v>100</v>
      </c>
      <c r="E19" s="2"/>
      <c r="F19" s="85">
        <v>0</v>
      </c>
      <c r="G19" s="85">
        <v>0</v>
      </c>
      <c r="H19" s="85">
        <v>0</v>
      </c>
      <c r="I19" s="85">
        <v>0</v>
      </c>
      <c r="J19" s="85">
        <v>0</v>
      </c>
      <c r="K19" s="85">
        <v>0</v>
      </c>
    </row>
    <row r="20" spans="1:11" x14ac:dyDescent="0.2">
      <c r="A20" s="366" t="str">
        <f>+'GR n-1'!B20</f>
        <v>Outros</v>
      </c>
      <c r="B20" s="44">
        <f>'GR n-1'!C20-'GR n-1'!D20</f>
        <v>0</v>
      </c>
      <c r="C20" s="2"/>
      <c r="D20" s="2">
        <f t="shared" si="0"/>
        <v>100</v>
      </c>
      <c r="E20" s="2"/>
      <c r="F20" s="85">
        <v>0</v>
      </c>
      <c r="G20" s="85">
        <v>0</v>
      </c>
      <c r="H20" s="85">
        <v>0</v>
      </c>
      <c r="I20" s="85">
        <v>0</v>
      </c>
      <c r="J20" s="85">
        <v>0</v>
      </c>
      <c r="K20" s="85">
        <v>0</v>
      </c>
    </row>
    <row r="21" spans="1:11" x14ac:dyDescent="0.2">
      <c r="A21" s="86" t="str">
        <f>+'GR n-1'!B21</f>
        <v>Materiais</v>
      </c>
      <c r="B21" s="44"/>
      <c r="C21" s="2"/>
      <c r="D21" s="2"/>
      <c r="E21" s="2"/>
      <c r="F21" s="2"/>
      <c r="G21" s="2"/>
      <c r="H21" s="2"/>
      <c r="I21" s="2"/>
      <c r="J21" s="2"/>
      <c r="K21" s="2"/>
    </row>
    <row r="22" spans="1:11" x14ac:dyDescent="0.2">
      <c r="A22" s="366" t="str">
        <f>+'GR n-1'!B22</f>
        <v>Ferramentas e utensílios de desgaste rápido</v>
      </c>
      <c r="B22" s="44">
        <f>'GR n-1'!C22-'GR n-1'!D22</f>
        <v>35682.93</v>
      </c>
      <c r="C22" s="2"/>
      <c r="D22" s="2">
        <f>100-SUM(C22,E22:K22)</f>
        <v>100</v>
      </c>
      <c r="E22" s="2"/>
      <c r="F22" s="85">
        <v>0</v>
      </c>
      <c r="G22" s="85">
        <v>0</v>
      </c>
      <c r="H22" s="85">
        <v>0</v>
      </c>
      <c r="I22" s="85">
        <v>0</v>
      </c>
      <c r="J22" s="85">
        <v>0</v>
      </c>
      <c r="K22" s="85">
        <v>0</v>
      </c>
    </row>
    <row r="23" spans="1:11" x14ac:dyDescent="0.2">
      <c r="A23" s="366" t="str">
        <f>+'GR n-1'!B23</f>
        <v>Livros e documentação técnica</v>
      </c>
      <c r="B23" s="44">
        <f>'GR n-1'!C23-'GR n-1'!D23</f>
        <v>10091.709999999999</v>
      </c>
      <c r="C23" s="2"/>
      <c r="D23" s="2">
        <f>100-SUM(C23,E23:K23)</f>
        <v>100</v>
      </c>
      <c r="E23" s="2"/>
      <c r="F23" s="85">
        <v>0</v>
      </c>
      <c r="G23" s="85">
        <v>0</v>
      </c>
      <c r="H23" s="85">
        <v>0</v>
      </c>
      <c r="I23" s="85">
        <v>0</v>
      </c>
      <c r="J23" s="85">
        <v>0</v>
      </c>
      <c r="K23" s="85">
        <v>0</v>
      </c>
    </row>
    <row r="24" spans="1:11" x14ac:dyDescent="0.2">
      <c r="A24" s="366" t="str">
        <f>+'GR n-1'!B24</f>
        <v>Material de escritório</v>
      </c>
      <c r="B24" s="44">
        <f>'GR n-1'!C24-'GR n-1'!D24</f>
        <v>31985.95</v>
      </c>
      <c r="C24" s="2"/>
      <c r="D24" s="2">
        <f>100-SUM(C24,E24:K24)</f>
        <v>100</v>
      </c>
      <c r="E24" s="2"/>
      <c r="F24" s="85">
        <v>0</v>
      </c>
      <c r="G24" s="85">
        <v>0</v>
      </c>
      <c r="H24" s="85">
        <v>0</v>
      </c>
      <c r="I24" s="85">
        <v>0</v>
      </c>
      <c r="J24" s="85">
        <v>0</v>
      </c>
      <c r="K24" s="85">
        <v>0</v>
      </c>
    </row>
    <row r="25" spans="1:11" x14ac:dyDescent="0.2">
      <c r="A25" s="366" t="str">
        <f>+'GR n-1'!B25</f>
        <v>Artigos para oferta</v>
      </c>
      <c r="B25" s="44">
        <f>'GR n-1'!C25-'GR n-1'!D25</f>
        <v>22652.36</v>
      </c>
      <c r="C25" s="2"/>
      <c r="D25" s="2">
        <f>100-SUM(C25,E25:K25)</f>
        <v>100</v>
      </c>
      <c r="E25" s="2"/>
      <c r="F25" s="85">
        <v>0</v>
      </c>
      <c r="G25" s="85">
        <v>0</v>
      </c>
      <c r="H25" s="85">
        <v>0</v>
      </c>
      <c r="I25" s="85">
        <v>0</v>
      </c>
      <c r="J25" s="85">
        <v>0</v>
      </c>
      <c r="K25" s="85">
        <v>0</v>
      </c>
    </row>
    <row r="26" spans="1:11" x14ac:dyDescent="0.2">
      <c r="A26" s="366" t="str">
        <f>+'GR n-1'!B26</f>
        <v>Outros</v>
      </c>
      <c r="B26" s="44">
        <f>'GR n-1'!C26-'GR n-1'!D26</f>
        <v>0</v>
      </c>
      <c r="C26" s="2"/>
      <c r="D26" s="2">
        <f>100-SUM(C26,E26:K26)</f>
        <v>100</v>
      </c>
      <c r="E26" s="2"/>
      <c r="F26" s="85">
        <v>0</v>
      </c>
      <c r="G26" s="85">
        <v>0</v>
      </c>
      <c r="H26" s="85">
        <v>0</v>
      </c>
      <c r="I26" s="85">
        <v>0</v>
      </c>
      <c r="J26" s="85">
        <v>0</v>
      </c>
      <c r="K26" s="85">
        <v>0</v>
      </c>
    </row>
    <row r="27" spans="1:11" x14ac:dyDescent="0.2">
      <c r="A27" s="86" t="str">
        <f>+'GR n-1'!B27</f>
        <v>Energia e fluidos</v>
      </c>
      <c r="B27" s="44"/>
      <c r="C27" s="2"/>
      <c r="D27" s="2"/>
      <c r="E27" s="2"/>
      <c r="F27" s="2"/>
      <c r="G27" s="2"/>
      <c r="H27" s="2"/>
      <c r="I27" s="2"/>
      <c r="J27" s="2"/>
      <c r="K27" s="2"/>
    </row>
    <row r="28" spans="1:11" x14ac:dyDescent="0.2">
      <c r="A28" s="366" t="str">
        <f>+'GR n-1'!B28</f>
        <v>Electricidade</v>
      </c>
      <c r="B28" s="44">
        <f>'GR n-1'!C28-'GR n-1'!D28</f>
        <v>29040.240000000002</v>
      </c>
      <c r="C28" s="2"/>
      <c r="D28" s="2">
        <f>100-SUM(C28,E28:K28)</f>
        <v>100</v>
      </c>
      <c r="E28" s="2"/>
      <c r="F28" s="85">
        <v>0</v>
      </c>
      <c r="G28" s="85">
        <v>0</v>
      </c>
      <c r="H28" s="85">
        <v>0</v>
      </c>
      <c r="I28" s="85">
        <v>0</v>
      </c>
      <c r="J28" s="85">
        <v>0</v>
      </c>
      <c r="K28" s="85">
        <v>0</v>
      </c>
    </row>
    <row r="29" spans="1:11" x14ac:dyDescent="0.2">
      <c r="A29" s="366" t="str">
        <f>+'GR n-1'!B29</f>
        <v>Combustiveis</v>
      </c>
      <c r="B29" s="44">
        <f>'GR n-1'!C29-'GR n-1'!D29</f>
        <v>63917.31</v>
      </c>
      <c r="C29" s="2"/>
      <c r="D29" s="2">
        <f>100-SUM(C29,E29:K29)</f>
        <v>100</v>
      </c>
      <c r="E29" s="2"/>
      <c r="F29" s="85">
        <v>0</v>
      </c>
      <c r="G29" s="85">
        <v>0</v>
      </c>
      <c r="H29" s="85">
        <v>0</v>
      </c>
      <c r="I29" s="85">
        <v>0</v>
      </c>
      <c r="J29" s="85">
        <v>0</v>
      </c>
      <c r="K29" s="85">
        <v>0</v>
      </c>
    </row>
    <row r="30" spans="1:11" x14ac:dyDescent="0.2">
      <c r="A30" s="366" t="str">
        <f>+'GR n-1'!B30</f>
        <v>Água</v>
      </c>
      <c r="B30" s="44">
        <f>'GR n-1'!C30-'GR n-1'!D30</f>
        <v>5321.33</v>
      </c>
      <c r="C30" s="2"/>
      <c r="D30" s="2">
        <f>100-SUM(C30,E30:K30)</f>
        <v>100</v>
      </c>
      <c r="E30" s="2"/>
      <c r="F30" s="85">
        <v>0</v>
      </c>
      <c r="G30" s="85">
        <v>0</v>
      </c>
      <c r="H30" s="85">
        <v>0</v>
      </c>
      <c r="I30" s="85">
        <v>0</v>
      </c>
      <c r="J30" s="85">
        <v>0</v>
      </c>
      <c r="K30" s="85">
        <v>0</v>
      </c>
    </row>
    <row r="31" spans="1:11" x14ac:dyDescent="0.2">
      <c r="A31" s="366" t="str">
        <f>+'GR n-1'!B31</f>
        <v>Outros</v>
      </c>
      <c r="B31" s="44">
        <f>'GR n-1'!C31-'GR n-1'!D31</f>
        <v>4762.1499999999996</v>
      </c>
      <c r="C31" s="2"/>
      <c r="D31" s="2">
        <f>100-SUM(C31,E31:K31)</f>
        <v>100</v>
      </c>
      <c r="E31" s="2"/>
      <c r="F31" s="85">
        <v>0</v>
      </c>
      <c r="G31" s="85">
        <v>0</v>
      </c>
      <c r="H31" s="85">
        <v>0</v>
      </c>
      <c r="I31" s="85">
        <v>0</v>
      </c>
      <c r="J31" s="85">
        <v>0</v>
      </c>
      <c r="K31" s="85">
        <v>0</v>
      </c>
    </row>
    <row r="32" spans="1:11" x14ac:dyDescent="0.2">
      <c r="A32" s="86" t="str">
        <f>+'GR n-1'!B32</f>
        <v>Deslocações, estadas e transportes</v>
      </c>
      <c r="B32" s="44"/>
      <c r="C32" s="2"/>
      <c r="D32" s="2"/>
      <c r="E32" s="2"/>
      <c r="F32" s="2"/>
      <c r="G32" s="2"/>
      <c r="H32" s="2"/>
      <c r="I32" s="2"/>
      <c r="J32" s="2"/>
      <c r="K32" s="2"/>
    </row>
    <row r="33" spans="1:11" x14ac:dyDescent="0.2">
      <c r="A33" s="366" t="str">
        <f>+'GR n-1'!B33</f>
        <v>Deslocações e estadias</v>
      </c>
      <c r="B33" s="44">
        <f>'GR n-1'!C33-'GR n-1'!D33</f>
        <v>149980.26</v>
      </c>
      <c r="C33" s="2"/>
      <c r="D33" s="2">
        <f>100-SUM(C33,E33:K33)</f>
        <v>100</v>
      </c>
      <c r="E33" s="2"/>
      <c r="F33" s="85">
        <v>0</v>
      </c>
      <c r="G33" s="85">
        <v>0</v>
      </c>
      <c r="H33" s="85">
        <v>0</v>
      </c>
      <c r="I33" s="85">
        <v>0</v>
      </c>
      <c r="J33" s="85">
        <v>0</v>
      </c>
      <c r="K33" s="85">
        <v>0</v>
      </c>
    </row>
    <row r="34" spans="1:11" x14ac:dyDescent="0.2">
      <c r="A34" s="366" t="str">
        <f>+'GR n-1'!B34</f>
        <v>Transportes de pessoal</v>
      </c>
      <c r="B34" s="44">
        <f>'GR n-1'!C34-'GR n-1'!D34</f>
        <v>0</v>
      </c>
      <c r="C34" s="2"/>
      <c r="D34" s="2">
        <f>100-SUM(C34,E34:K34)</f>
        <v>100</v>
      </c>
      <c r="E34" s="2"/>
      <c r="F34" s="85">
        <v>0</v>
      </c>
      <c r="G34" s="85">
        <v>0</v>
      </c>
      <c r="H34" s="85">
        <v>0</v>
      </c>
      <c r="I34" s="85">
        <v>0</v>
      </c>
      <c r="J34" s="85">
        <v>0</v>
      </c>
      <c r="K34" s="85">
        <v>0</v>
      </c>
    </row>
    <row r="35" spans="1:11" x14ac:dyDescent="0.2">
      <c r="A35" s="366" t="str">
        <f>+'GR n-1'!B35</f>
        <v>Transportes de mercadorias</v>
      </c>
      <c r="B35" s="44">
        <f>'GR n-1'!C35-'GR n-1'!D35</f>
        <v>45706.46</v>
      </c>
      <c r="C35" s="2"/>
      <c r="D35" s="2">
        <f>100-SUM(C35,E35:K35)</f>
        <v>100</v>
      </c>
      <c r="E35" s="2"/>
      <c r="F35" s="85">
        <v>0</v>
      </c>
      <c r="G35" s="85">
        <v>0</v>
      </c>
      <c r="H35" s="85">
        <v>0</v>
      </c>
      <c r="I35" s="85">
        <v>0</v>
      </c>
      <c r="J35" s="85">
        <v>0</v>
      </c>
      <c r="K35" s="85">
        <v>0</v>
      </c>
    </row>
    <row r="36" spans="1:11" x14ac:dyDescent="0.2">
      <c r="A36" s="366" t="str">
        <f>+'GR n-1'!B36</f>
        <v>Outros</v>
      </c>
      <c r="B36" s="44">
        <f>'GR n-1'!C36-'GR n-1'!D36</f>
        <v>0</v>
      </c>
      <c r="C36" s="2"/>
      <c r="D36" s="2">
        <f>100-SUM(C36,E36:K36)</f>
        <v>100</v>
      </c>
      <c r="E36" s="2"/>
      <c r="F36" s="85">
        <v>0</v>
      </c>
      <c r="G36" s="85">
        <v>0</v>
      </c>
      <c r="H36" s="85">
        <v>0</v>
      </c>
      <c r="I36" s="85">
        <v>0</v>
      </c>
      <c r="J36" s="85">
        <v>0</v>
      </c>
      <c r="K36" s="85">
        <v>0</v>
      </c>
    </row>
    <row r="37" spans="1:11" x14ac:dyDescent="0.2">
      <c r="A37" s="86" t="str">
        <f>+'GR n-1'!B37</f>
        <v>Serviços diversos</v>
      </c>
      <c r="B37" s="44"/>
      <c r="C37" s="2"/>
      <c r="D37" s="2"/>
      <c r="E37" s="2"/>
      <c r="F37" s="2"/>
      <c r="G37" s="2"/>
      <c r="H37" s="2"/>
      <c r="I37" s="2"/>
      <c r="J37" s="2"/>
      <c r="K37" s="2"/>
    </row>
    <row r="38" spans="1:11" x14ac:dyDescent="0.2">
      <c r="A38" s="366" t="str">
        <f>+'GR n-1'!B38</f>
        <v>Rendas e alugueres</v>
      </c>
      <c r="B38" s="44">
        <f>'GR n-1'!C38-'GR n-1'!D38</f>
        <v>83174</v>
      </c>
      <c r="C38" s="2"/>
      <c r="D38" s="2">
        <f t="shared" ref="D38:D45" si="1">100-SUM(C38,E38:K38)</f>
        <v>100</v>
      </c>
      <c r="E38" s="2"/>
      <c r="F38" s="85">
        <v>0</v>
      </c>
      <c r="G38" s="85">
        <v>0</v>
      </c>
      <c r="H38" s="85">
        <v>0</v>
      </c>
      <c r="I38" s="85">
        <v>0</v>
      </c>
      <c r="J38" s="85">
        <v>0</v>
      </c>
      <c r="K38" s="85">
        <v>0</v>
      </c>
    </row>
    <row r="39" spans="1:11" x14ac:dyDescent="0.2">
      <c r="A39" s="366" t="str">
        <f>+'GR n-1'!B39</f>
        <v>Comunicação</v>
      </c>
      <c r="B39" s="44">
        <f>'GR n-1'!C39-'GR n-1'!D39</f>
        <v>54910.53</v>
      </c>
      <c r="C39" s="2"/>
      <c r="D39" s="2">
        <f t="shared" si="1"/>
        <v>100</v>
      </c>
      <c r="E39" s="2"/>
      <c r="F39" s="85">
        <v>0</v>
      </c>
      <c r="G39" s="85">
        <v>0</v>
      </c>
      <c r="H39" s="85">
        <v>0</v>
      </c>
      <c r="I39" s="85">
        <v>0</v>
      </c>
      <c r="J39" s="85">
        <v>0</v>
      </c>
      <c r="K39" s="85">
        <v>0</v>
      </c>
    </row>
    <row r="40" spans="1:11" x14ac:dyDescent="0.2">
      <c r="A40" s="366" t="str">
        <f>+'GR n-1'!B40</f>
        <v>Seguros</v>
      </c>
      <c r="B40" s="44">
        <f>'GR n-1'!C40-'GR n-1'!D40</f>
        <v>33738.17</v>
      </c>
      <c r="C40" s="2"/>
      <c r="D40" s="2">
        <f t="shared" si="1"/>
        <v>100</v>
      </c>
      <c r="E40" s="2"/>
      <c r="F40" s="85">
        <v>0</v>
      </c>
      <c r="G40" s="85">
        <v>0</v>
      </c>
      <c r="H40" s="85">
        <v>0</v>
      </c>
      <c r="I40" s="85">
        <v>0</v>
      </c>
      <c r="J40" s="85">
        <v>0</v>
      </c>
      <c r="K40" s="85">
        <v>0</v>
      </c>
    </row>
    <row r="41" spans="1:11" x14ac:dyDescent="0.2">
      <c r="A41" s="366" t="str">
        <f>+'GR n-1'!B41</f>
        <v>Royalties</v>
      </c>
      <c r="B41" s="44">
        <f>'GR n-1'!C41-'GR n-1'!D41</f>
        <v>9938.35</v>
      </c>
      <c r="C41" s="2"/>
      <c r="D41" s="2">
        <f t="shared" si="1"/>
        <v>100</v>
      </c>
      <c r="E41" s="2"/>
      <c r="F41" s="85">
        <v>0</v>
      </c>
      <c r="G41" s="85">
        <v>0</v>
      </c>
      <c r="H41" s="85">
        <v>0</v>
      </c>
      <c r="I41" s="85">
        <v>0</v>
      </c>
      <c r="J41" s="85">
        <v>0</v>
      </c>
      <c r="K41" s="85">
        <v>0</v>
      </c>
    </row>
    <row r="42" spans="1:11" x14ac:dyDescent="0.2">
      <c r="A42" s="366" t="str">
        <f>+'GR n-1'!B42</f>
        <v>Contencioso e notariado</v>
      </c>
      <c r="B42" s="44">
        <f>'GR n-1'!C42-'GR n-1'!D42</f>
        <v>29343.67</v>
      </c>
      <c r="C42" s="2"/>
      <c r="D42" s="2">
        <f t="shared" si="1"/>
        <v>100</v>
      </c>
      <c r="E42" s="2"/>
      <c r="F42" s="85">
        <v>0</v>
      </c>
      <c r="G42" s="85">
        <v>0</v>
      </c>
      <c r="H42" s="85">
        <v>0</v>
      </c>
      <c r="I42" s="85">
        <v>0</v>
      </c>
      <c r="J42" s="85">
        <v>0</v>
      </c>
      <c r="K42" s="85">
        <v>0</v>
      </c>
    </row>
    <row r="43" spans="1:11" x14ac:dyDescent="0.2">
      <c r="A43" s="366" t="str">
        <f>+'GR n-1'!B43</f>
        <v>Despesas de representação</v>
      </c>
      <c r="B43" s="44">
        <f>'GR n-1'!C43-'GR n-1'!D43</f>
        <v>13711.18</v>
      </c>
      <c r="C43" s="2"/>
      <c r="D43" s="2">
        <f t="shared" si="1"/>
        <v>100</v>
      </c>
      <c r="E43" s="2"/>
      <c r="F43" s="85">
        <v>0</v>
      </c>
      <c r="G43" s="85">
        <v>0</v>
      </c>
      <c r="H43" s="85">
        <v>0</v>
      </c>
      <c r="I43" s="85">
        <v>0</v>
      </c>
      <c r="J43" s="85">
        <v>0</v>
      </c>
      <c r="K43" s="85">
        <v>0</v>
      </c>
    </row>
    <row r="44" spans="1:11" x14ac:dyDescent="0.2">
      <c r="A44" s="366" t="str">
        <f>+'GR n-1'!B44</f>
        <v>Limpeza, higiene e conforto</v>
      </c>
      <c r="B44" s="44">
        <f>'GR n-1'!C44-'GR n-1'!D44</f>
        <v>28931.42</v>
      </c>
      <c r="C44" s="2"/>
      <c r="D44" s="2">
        <f t="shared" si="1"/>
        <v>100</v>
      </c>
      <c r="E44" s="2"/>
      <c r="F44" s="85">
        <v>0</v>
      </c>
      <c r="G44" s="85">
        <v>0</v>
      </c>
      <c r="H44" s="85">
        <v>0</v>
      </c>
      <c r="I44" s="85">
        <v>0</v>
      </c>
      <c r="J44" s="85">
        <v>0</v>
      </c>
      <c r="K44" s="85">
        <v>0</v>
      </c>
    </row>
    <row r="45" spans="1:11" x14ac:dyDescent="0.2">
      <c r="A45" s="366" t="str">
        <f>+'GR n-1'!B45</f>
        <v>Outros serviços</v>
      </c>
      <c r="B45" s="44">
        <f>'GR n-1'!C45-'GR n-1'!D45</f>
        <v>4938.13</v>
      </c>
      <c r="C45" s="2"/>
      <c r="D45" s="2">
        <f t="shared" si="1"/>
        <v>100</v>
      </c>
      <c r="E45" s="2"/>
      <c r="F45" s="85">
        <v>0</v>
      </c>
      <c r="G45" s="85">
        <v>0</v>
      </c>
      <c r="H45" s="85">
        <v>0</v>
      </c>
      <c r="I45" s="85">
        <v>0</v>
      </c>
      <c r="J45" s="85">
        <v>0</v>
      </c>
      <c r="K45" s="85">
        <v>0</v>
      </c>
    </row>
    <row r="46" spans="1:11" x14ac:dyDescent="0.2">
      <c r="A46" s="84"/>
      <c r="B46" s="44"/>
      <c r="C46" s="2"/>
      <c r="D46" s="2"/>
      <c r="E46" s="2"/>
      <c r="F46" s="2"/>
      <c r="G46" s="2"/>
      <c r="H46" s="2"/>
      <c r="I46" s="2"/>
      <c r="J46" s="2"/>
      <c r="K46" s="2"/>
    </row>
    <row r="47" spans="1:11" x14ac:dyDescent="0.2">
      <c r="A47" s="27" t="str">
        <f>+'GR n-1'!B46</f>
        <v>Gastos com o pessoal</v>
      </c>
      <c r="B47" s="44">
        <f>'GR n-1'!C46-'GR n-1'!D46</f>
        <v>2960033.3800000004</v>
      </c>
      <c r="C47" s="2"/>
      <c r="D47" s="2">
        <f>100-SUM(C47,E47:K47)</f>
        <v>20</v>
      </c>
      <c r="E47" s="2"/>
      <c r="F47" s="85">
        <v>40</v>
      </c>
      <c r="G47" s="85">
        <v>40</v>
      </c>
      <c r="H47" s="85">
        <v>0</v>
      </c>
      <c r="I47" s="85">
        <v>0</v>
      </c>
      <c r="J47" s="85">
        <v>0</v>
      </c>
      <c r="K47" s="85">
        <v>0</v>
      </c>
    </row>
    <row r="48" spans="1:11" x14ac:dyDescent="0.2">
      <c r="A48" s="27" t="str">
        <f>+'GR n-1'!B57</f>
        <v>Gastos de depreciação e de amortização</v>
      </c>
      <c r="B48" s="44"/>
      <c r="C48" s="2"/>
      <c r="D48" s="2"/>
      <c r="E48" s="2"/>
      <c r="F48" s="2"/>
      <c r="G48" s="2"/>
      <c r="H48" s="2"/>
      <c r="I48" s="2"/>
      <c r="J48" s="2"/>
      <c r="K48" s="2"/>
    </row>
    <row r="49" spans="1:11" x14ac:dyDescent="0.2">
      <c r="A49" s="86" t="str">
        <f>'GR n-1'!B58</f>
        <v>Propriedades de investimento</v>
      </c>
      <c r="B49" s="44">
        <f>'GR n-1'!C58-'GR n-1'!D58</f>
        <v>0</v>
      </c>
      <c r="C49" s="2"/>
      <c r="D49" s="85">
        <v>0</v>
      </c>
      <c r="E49" s="2"/>
      <c r="F49" s="85">
        <v>0</v>
      </c>
      <c r="G49" s="2">
        <f>100-SUM(C49:F49,H49:K49)</f>
        <v>100</v>
      </c>
      <c r="H49" s="85">
        <v>0</v>
      </c>
      <c r="I49" s="85">
        <v>0</v>
      </c>
      <c r="J49" s="85">
        <v>0</v>
      </c>
      <c r="K49" s="85">
        <v>0</v>
      </c>
    </row>
    <row r="50" spans="1:11" x14ac:dyDescent="0.2">
      <c r="A50" s="86" t="str">
        <f>'GR n-1'!B62</f>
        <v>Activos fixos tangíveis</v>
      </c>
      <c r="B50" s="44">
        <f>'GR n-1'!C62-'GR n-1'!D62</f>
        <v>380943.11000000004</v>
      </c>
      <c r="C50" s="2"/>
      <c r="D50" s="85">
        <v>0</v>
      </c>
      <c r="E50" s="2"/>
      <c r="F50" s="85">
        <v>0</v>
      </c>
      <c r="G50" s="2">
        <f>100-SUM(C50:F50,H50:K50)</f>
        <v>100</v>
      </c>
      <c r="H50" s="85">
        <v>0</v>
      </c>
      <c r="I50" s="85">
        <v>0</v>
      </c>
      <c r="J50" s="85">
        <v>0</v>
      </c>
      <c r="K50" s="85">
        <v>0</v>
      </c>
    </row>
    <row r="51" spans="1:11" x14ac:dyDescent="0.2">
      <c r="A51" s="86" t="str">
        <f>+'GR n-1'!B70</f>
        <v>Activos intangíveis</v>
      </c>
      <c r="B51" s="44">
        <f>'GR n-1'!C70-'GR n-1'!D70</f>
        <v>20612.330000000002</v>
      </c>
      <c r="C51" s="2"/>
      <c r="D51" s="85">
        <v>0</v>
      </c>
      <c r="E51" s="2"/>
      <c r="F51" s="85">
        <v>0</v>
      </c>
      <c r="G51" s="2">
        <f>100-SUM(C51:F51,H51:K51)</f>
        <v>100</v>
      </c>
      <c r="H51" s="85">
        <v>0</v>
      </c>
      <c r="I51" s="85">
        <v>0</v>
      </c>
      <c r="J51" s="85">
        <v>0</v>
      </c>
      <c r="K51" s="85">
        <v>0</v>
      </c>
    </row>
    <row r="52" spans="1:11" x14ac:dyDescent="0.2">
      <c r="A52" s="27" t="str">
        <f>+'GR n-1'!B76</f>
        <v>Perdas por imparidade</v>
      </c>
      <c r="B52" s="44">
        <f>'GR n-1'!C76-'GR n-1'!D76</f>
        <v>92645.02</v>
      </c>
      <c r="C52" s="2"/>
      <c r="D52" s="85">
        <v>0</v>
      </c>
      <c r="E52" s="2"/>
      <c r="F52" s="85">
        <v>0</v>
      </c>
      <c r="G52" s="2">
        <f>100-SUM(C52:F52,H52:K52)</f>
        <v>100</v>
      </c>
      <c r="H52" s="85">
        <v>0</v>
      </c>
      <c r="I52" s="85">
        <v>0</v>
      </c>
      <c r="J52" s="85">
        <v>0</v>
      </c>
      <c r="K52" s="85">
        <v>0</v>
      </c>
    </row>
    <row r="53" spans="1:11" x14ac:dyDescent="0.2">
      <c r="A53" s="27" t="str">
        <f>+'GR n-1'!B117</f>
        <v>Perdas por reduções de justo valor</v>
      </c>
      <c r="B53" s="44">
        <f>'GR n-1'!C117-'GR n-1'!D117</f>
        <v>0</v>
      </c>
      <c r="C53" s="2"/>
      <c r="D53" s="85">
        <v>0</v>
      </c>
      <c r="E53" s="2"/>
      <c r="F53" s="85">
        <v>0</v>
      </c>
      <c r="G53" s="2">
        <f>100-SUM(C53:F53,H53:K53)</f>
        <v>100</v>
      </c>
      <c r="H53" s="85">
        <v>0</v>
      </c>
      <c r="I53" s="85">
        <v>0</v>
      </c>
      <c r="J53" s="85">
        <v>0</v>
      </c>
      <c r="K53" s="85">
        <v>0</v>
      </c>
    </row>
    <row r="54" spans="1:11" x14ac:dyDescent="0.2">
      <c r="A54" s="27" t="str">
        <f>+'GR n-1'!B122</f>
        <v>Provisões do período</v>
      </c>
      <c r="B54" s="44">
        <f>'GR n-1'!C122-'GR n-1'!D122</f>
        <v>0</v>
      </c>
      <c r="C54" s="2"/>
      <c r="D54" s="85">
        <v>0</v>
      </c>
      <c r="E54" s="2"/>
      <c r="F54" s="85">
        <v>0</v>
      </c>
      <c r="G54" s="85">
        <v>0</v>
      </c>
      <c r="H54" s="85">
        <v>0</v>
      </c>
      <c r="I54" s="2">
        <f>100-SUM(C54:H54,J54:K54)</f>
        <v>100</v>
      </c>
      <c r="J54" s="85">
        <v>0</v>
      </c>
      <c r="K54" s="85">
        <v>0</v>
      </c>
    </row>
    <row r="55" spans="1:11" x14ac:dyDescent="0.2">
      <c r="A55" s="27" t="str">
        <f>+'GR n-1'!B131</f>
        <v>Outros gastos</v>
      </c>
      <c r="B55" s="44"/>
      <c r="C55" s="2"/>
      <c r="D55" s="2"/>
      <c r="E55" s="2"/>
      <c r="F55" s="2"/>
      <c r="G55" s="2"/>
      <c r="H55" s="2"/>
      <c r="I55" s="2"/>
      <c r="J55" s="2"/>
      <c r="K55" s="2"/>
    </row>
    <row r="56" spans="1:11" x14ac:dyDescent="0.2">
      <c r="A56" s="86" t="str">
        <f>'GR n-1'!B132</f>
        <v>Impostos</v>
      </c>
      <c r="B56" s="44">
        <f>'GR n-1'!C132-'GR n-1'!D132</f>
        <v>17589.899999999998</v>
      </c>
      <c r="C56" s="2"/>
      <c r="D56" s="85">
        <v>0</v>
      </c>
      <c r="E56" s="2"/>
      <c r="F56" s="85">
        <v>0</v>
      </c>
      <c r="G56" s="85">
        <v>0</v>
      </c>
      <c r="H56" s="85">
        <v>0</v>
      </c>
      <c r="I56" s="2">
        <f t="shared" ref="I56:I63" si="2">100-SUM(C56:H56,J56:K56)</f>
        <v>100</v>
      </c>
      <c r="J56" s="85">
        <v>0</v>
      </c>
      <c r="K56" s="85">
        <v>0</v>
      </c>
    </row>
    <row r="57" spans="1:11" x14ac:dyDescent="0.2">
      <c r="A57" s="86" t="str">
        <f>'GR n-1'!B136</f>
        <v>Descontos de pronto pagamento concedidos</v>
      </c>
      <c r="B57" s="44">
        <f>'GR n-1'!C136-'GR n-1'!D136</f>
        <v>0</v>
      </c>
      <c r="C57" s="2"/>
      <c r="D57" s="85">
        <v>0</v>
      </c>
      <c r="E57" s="2"/>
      <c r="F57" s="85">
        <v>0</v>
      </c>
      <c r="G57" s="85">
        <v>0</v>
      </c>
      <c r="H57" s="85">
        <v>0</v>
      </c>
      <c r="I57" s="2">
        <f t="shared" si="2"/>
        <v>100</v>
      </c>
      <c r="J57" s="85">
        <v>0</v>
      </c>
      <c r="K57" s="85">
        <v>0</v>
      </c>
    </row>
    <row r="58" spans="1:11" x14ac:dyDescent="0.2">
      <c r="A58" s="86" t="str">
        <f>'GR n-1'!B137</f>
        <v>Dívidas incobráveis</v>
      </c>
      <c r="B58" s="44">
        <f>'GR n-1'!C137-'GR n-1'!D137</f>
        <v>2246.5300000000002</v>
      </c>
      <c r="C58" s="2"/>
      <c r="D58" s="85">
        <v>0</v>
      </c>
      <c r="E58" s="2"/>
      <c r="F58" s="85">
        <v>0</v>
      </c>
      <c r="G58" s="85">
        <v>0</v>
      </c>
      <c r="H58" s="85">
        <v>0</v>
      </c>
      <c r="I58" s="2">
        <f t="shared" si="2"/>
        <v>100</v>
      </c>
      <c r="J58" s="85">
        <v>0</v>
      </c>
      <c r="K58" s="85">
        <v>0</v>
      </c>
    </row>
    <row r="59" spans="1:11" x14ac:dyDescent="0.2">
      <c r="A59" s="86" t="str">
        <f>'GR n-1'!B138</f>
        <v>Perdas em inventários</v>
      </c>
      <c r="B59" s="44">
        <f>'GR n-1'!C138-'GR n-1'!D138</f>
        <v>0</v>
      </c>
      <c r="C59" s="2"/>
      <c r="D59" s="85">
        <v>0</v>
      </c>
      <c r="E59" s="2"/>
      <c r="F59" s="85">
        <v>0</v>
      </c>
      <c r="G59" s="85">
        <v>0</v>
      </c>
      <c r="H59" s="85">
        <v>0</v>
      </c>
      <c r="I59" s="2">
        <f t="shared" si="2"/>
        <v>100</v>
      </c>
      <c r="J59" s="85">
        <v>0</v>
      </c>
      <c r="K59" s="85">
        <v>0</v>
      </c>
    </row>
    <row r="60" spans="1:11" x14ac:dyDescent="0.2">
      <c r="A60" s="86" t="str">
        <f>'GR n-1'!B142</f>
        <v>Gastos e perdas em subsid., assoc. e empreend. conjuntos</v>
      </c>
      <c r="B60" s="44">
        <f>'GR n-1'!C142-'GR n-1'!D142</f>
        <v>0</v>
      </c>
      <c r="C60" s="2"/>
      <c r="D60" s="85">
        <v>0</v>
      </c>
      <c r="E60" s="2"/>
      <c r="F60" s="85">
        <v>0</v>
      </c>
      <c r="G60" s="85">
        <v>0</v>
      </c>
      <c r="H60" s="85">
        <v>0</v>
      </c>
      <c r="I60" s="2">
        <f t="shared" si="2"/>
        <v>100</v>
      </c>
      <c r="J60" s="85">
        <v>0</v>
      </c>
      <c r="K60" s="85">
        <v>0</v>
      </c>
    </row>
    <row r="61" spans="1:11" x14ac:dyDescent="0.2">
      <c r="A61" s="86" t="str">
        <f>'GR n-1'!B147</f>
        <v>Gastos e perdas nos restantes investimentos financeiros</v>
      </c>
      <c r="B61" s="44">
        <f>'GR n-1'!C147-'GR n-1'!D147</f>
        <v>0</v>
      </c>
      <c r="C61" s="2"/>
      <c r="D61" s="85">
        <v>0</v>
      </c>
      <c r="E61" s="2"/>
      <c r="F61" s="85">
        <v>0</v>
      </c>
      <c r="G61" s="85">
        <v>0</v>
      </c>
      <c r="H61" s="85">
        <v>0</v>
      </c>
      <c r="I61" s="2">
        <f t="shared" si="2"/>
        <v>100</v>
      </c>
      <c r="J61" s="85">
        <v>0</v>
      </c>
      <c r="K61" s="85">
        <v>0</v>
      </c>
    </row>
    <row r="62" spans="1:11" x14ac:dyDescent="0.2">
      <c r="A62" s="86" t="str">
        <f>'GR n-1'!B151</f>
        <v>Gastos e perdas em investimentos não financeiros</v>
      </c>
      <c r="B62" s="44">
        <f>'GR n-1'!C151-'GR n-1'!D151</f>
        <v>0</v>
      </c>
      <c r="C62" s="2"/>
      <c r="D62" s="85">
        <v>0</v>
      </c>
      <c r="E62" s="2"/>
      <c r="F62" s="85">
        <v>0</v>
      </c>
      <c r="G62" s="85">
        <v>0</v>
      </c>
      <c r="H62" s="85">
        <v>0</v>
      </c>
      <c r="I62" s="2">
        <f t="shared" si="2"/>
        <v>100</v>
      </c>
      <c r="J62" s="85">
        <v>0</v>
      </c>
      <c r="K62" s="85">
        <v>0</v>
      </c>
    </row>
    <row r="63" spans="1:11" x14ac:dyDescent="0.2">
      <c r="A63" s="86" t="str">
        <f>'GR n-1'!B157</f>
        <v>Outros</v>
      </c>
      <c r="B63" s="44">
        <f>'GR n-1'!C157-'GR n-1'!D157</f>
        <v>111750.81</v>
      </c>
      <c r="C63" s="2"/>
      <c r="D63" s="85">
        <v>0</v>
      </c>
      <c r="E63" s="2"/>
      <c r="F63" s="85">
        <v>0</v>
      </c>
      <c r="G63" s="85">
        <v>0</v>
      </c>
      <c r="H63" s="85">
        <v>0</v>
      </c>
      <c r="I63" s="2">
        <f t="shared" si="2"/>
        <v>100</v>
      </c>
      <c r="J63" s="85">
        <v>0</v>
      </c>
      <c r="K63" s="85">
        <v>0</v>
      </c>
    </row>
    <row r="64" spans="1:11" x14ac:dyDescent="0.2">
      <c r="A64" s="27" t="str">
        <f>+'GR n-1'!B165</f>
        <v>Gastos de financiamento</v>
      </c>
      <c r="B64" s="44"/>
      <c r="C64" s="2"/>
      <c r="D64" s="2"/>
      <c r="E64" s="2"/>
      <c r="F64" s="2"/>
      <c r="G64" s="2"/>
      <c r="H64" s="2"/>
      <c r="I64" s="2"/>
      <c r="J64" s="2"/>
      <c r="K64" s="2"/>
    </row>
    <row r="65" spans="1:11" x14ac:dyDescent="0.2">
      <c r="A65" s="86" t="str">
        <f>'GR n-1'!B166</f>
        <v>Juros suportados</v>
      </c>
      <c r="B65" s="44">
        <f>'GR n-1'!C166-'GR n-1'!D166</f>
        <v>327848.52</v>
      </c>
      <c r="C65" s="2"/>
      <c r="D65" s="85">
        <v>0</v>
      </c>
      <c r="E65" s="2"/>
      <c r="F65" s="85">
        <v>0</v>
      </c>
      <c r="G65" s="85">
        <v>0</v>
      </c>
      <c r="H65" s="85">
        <v>0</v>
      </c>
      <c r="I65" s="85">
        <v>0</v>
      </c>
      <c r="J65" s="2">
        <f>100-SUM(C65:I65,K65)</f>
        <v>100</v>
      </c>
      <c r="K65" s="85">
        <v>0</v>
      </c>
    </row>
    <row r="66" spans="1:11" x14ac:dyDescent="0.2">
      <c r="A66" s="86" t="str">
        <f>'GR n-1'!B169</f>
        <v>Diferenças de câmbio desfavoráveis</v>
      </c>
      <c r="B66" s="44">
        <f>'GR n-1'!C169-'GR n-1'!D169</f>
        <v>283.42</v>
      </c>
      <c r="C66" s="2"/>
      <c r="D66" s="85">
        <v>0</v>
      </c>
      <c r="E66" s="2"/>
      <c r="F66" s="85">
        <v>0</v>
      </c>
      <c r="G66" s="85">
        <v>0</v>
      </c>
      <c r="H66" s="85">
        <v>0</v>
      </c>
      <c r="I66" s="85">
        <v>0</v>
      </c>
      <c r="J66" s="2">
        <f>100-SUM(C66:I66,K66)</f>
        <v>100</v>
      </c>
      <c r="K66" s="85">
        <v>0</v>
      </c>
    </row>
    <row r="67" spans="1:11" x14ac:dyDescent="0.2">
      <c r="A67" s="86" t="str">
        <f>'GR n-1'!B172</f>
        <v>Outros gastos e perdas de financiamento</v>
      </c>
      <c r="B67" s="44">
        <f>'GR n-1'!C172-'GR n-1'!D172</f>
        <v>37508.879999999997</v>
      </c>
      <c r="C67" s="2"/>
      <c r="D67" s="85">
        <v>0</v>
      </c>
      <c r="E67" s="2"/>
      <c r="F67" s="85">
        <v>0</v>
      </c>
      <c r="G67" s="85">
        <v>0</v>
      </c>
      <c r="H67" s="85">
        <v>0</v>
      </c>
      <c r="I67" s="85">
        <v>0</v>
      </c>
      <c r="J67" s="2">
        <f>100-SUM(C67:I67,K67)</f>
        <v>100</v>
      </c>
      <c r="K67" s="85">
        <v>0</v>
      </c>
    </row>
    <row r="68" spans="1:11" x14ac:dyDescent="0.2">
      <c r="A68" s="87"/>
      <c r="B68" s="92"/>
      <c r="C68" s="55"/>
      <c r="D68" s="55"/>
      <c r="E68" s="55"/>
      <c r="F68" s="55"/>
      <c r="G68" s="55"/>
      <c r="H68" s="55"/>
      <c r="I68" s="55"/>
      <c r="J68" s="55"/>
      <c r="K68" s="55"/>
    </row>
    <row r="69" spans="1:11" x14ac:dyDescent="0.2">
      <c r="A69" s="76"/>
      <c r="B69" s="44"/>
      <c r="C69" s="2"/>
      <c r="D69" s="2"/>
      <c r="E69" s="2"/>
      <c r="F69" s="2"/>
      <c r="G69" s="2"/>
      <c r="H69" s="2"/>
      <c r="I69" s="2"/>
      <c r="J69" s="2"/>
      <c r="K69" s="2"/>
    </row>
    <row r="70" spans="1:11" x14ac:dyDescent="0.2">
      <c r="A70" s="27" t="str">
        <f>'GR n-1'!B178&amp;" e "&amp;'GR n-1'!B186</f>
        <v>Vendas e Prestações de serviços</v>
      </c>
      <c r="B70" s="44">
        <f>'GR n-1'!F178-'GR n-1'!E178+'GR n-1'!F186-'GR n-1'!E186</f>
        <v>37027679.969999999</v>
      </c>
      <c r="C70" s="2">
        <f>100-SUM(D70:K70)</f>
        <v>100</v>
      </c>
      <c r="D70" s="85">
        <v>0</v>
      </c>
      <c r="E70" s="85">
        <v>0</v>
      </c>
      <c r="F70" s="85">
        <v>0</v>
      </c>
      <c r="G70" s="85">
        <v>0</v>
      </c>
      <c r="H70" s="85">
        <v>0</v>
      </c>
      <c r="I70" s="2"/>
      <c r="J70" s="85">
        <v>0</v>
      </c>
      <c r="K70" s="85">
        <v>0</v>
      </c>
    </row>
    <row r="71" spans="1:11" x14ac:dyDescent="0.2">
      <c r="A71" s="27" t="str">
        <f>'GR n-1'!B194</f>
        <v>Variações nos inventários da produção</v>
      </c>
      <c r="B71" s="44">
        <f>'GR n-1'!F194-'GR n-1'!E194</f>
        <v>4794.5199999999995</v>
      </c>
      <c r="C71" s="2"/>
      <c r="D71" s="2">
        <f>100-SUM(C71,E71:K71)</f>
        <v>100</v>
      </c>
      <c r="E71" s="85">
        <v>0</v>
      </c>
      <c r="F71" s="85">
        <v>0</v>
      </c>
      <c r="G71" s="85">
        <v>0</v>
      </c>
      <c r="H71" s="85">
        <v>0</v>
      </c>
      <c r="I71" s="2"/>
      <c r="J71" s="85">
        <v>0</v>
      </c>
      <c r="K71" s="85">
        <v>0</v>
      </c>
    </row>
    <row r="72" spans="1:11" x14ac:dyDescent="0.2">
      <c r="A72" s="27" t="str">
        <f>'GR n-1'!B199</f>
        <v>Trabalhos para a própria entidade</v>
      </c>
      <c r="B72" s="44">
        <f>'GR n-1'!F199-'GR n-1'!E199</f>
        <v>0</v>
      </c>
      <c r="C72" s="2"/>
      <c r="D72" s="2">
        <f>100-SUM(C72,E72:K72)</f>
        <v>100</v>
      </c>
      <c r="E72" s="85">
        <v>0</v>
      </c>
      <c r="F72" s="85">
        <v>0</v>
      </c>
      <c r="G72" s="85">
        <v>0</v>
      </c>
      <c r="H72" s="85">
        <v>0</v>
      </c>
      <c r="I72" s="2"/>
      <c r="J72" s="85">
        <v>0</v>
      </c>
      <c r="K72" s="85">
        <v>0</v>
      </c>
    </row>
    <row r="73" spans="1:11" x14ac:dyDescent="0.2">
      <c r="A73" s="27" t="str">
        <f>'GR n-1'!B204</f>
        <v>Subsídios à exploração</v>
      </c>
      <c r="B73" s="44">
        <f>'GR n-1'!F204-'GR n-1'!E204</f>
        <v>0</v>
      </c>
      <c r="C73" s="2"/>
      <c r="D73" s="85">
        <v>0</v>
      </c>
      <c r="E73" s="2">
        <f>100-SUM(C73:D73,F73:K73)</f>
        <v>100</v>
      </c>
      <c r="F73" s="85">
        <v>0</v>
      </c>
      <c r="G73" s="85">
        <v>0</v>
      </c>
      <c r="H73" s="85">
        <v>0</v>
      </c>
      <c r="I73" s="2"/>
      <c r="J73" s="85">
        <v>0</v>
      </c>
      <c r="K73" s="85">
        <v>0</v>
      </c>
    </row>
    <row r="74" spans="1:11" x14ac:dyDescent="0.2">
      <c r="A74" s="27" t="str">
        <f>'GR n-1'!B207</f>
        <v>Reversões</v>
      </c>
      <c r="B74" s="44">
        <f>'GR n-1'!F207-'GR n-1'!E207</f>
        <v>0</v>
      </c>
      <c r="C74" s="2"/>
      <c r="D74" s="85">
        <v>0</v>
      </c>
      <c r="E74" s="2">
        <f>100-SUM(C74:D74,F74:K74)</f>
        <v>100</v>
      </c>
      <c r="F74" s="85">
        <v>0</v>
      </c>
      <c r="G74" s="85">
        <v>0</v>
      </c>
      <c r="H74" s="85">
        <v>0</v>
      </c>
      <c r="I74" s="2"/>
      <c r="J74" s="85">
        <v>0</v>
      </c>
      <c r="K74" s="85">
        <v>0</v>
      </c>
    </row>
    <row r="75" spans="1:11" x14ac:dyDescent="0.2">
      <c r="A75" s="27" t="str">
        <f>'GR n-1'!B232</f>
        <v>Ganhos por aumentos de justo valor</v>
      </c>
      <c r="B75" s="44">
        <f>'GR n-1'!F232-'GR n-1'!E232</f>
        <v>0</v>
      </c>
      <c r="C75" s="2"/>
      <c r="D75" s="85">
        <v>0</v>
      </c>
      <c r="E75" s="2">
        <f>100-SUM(C75:D75,F75:K75)</f>
        <v>100</v>
      </c>
      <c r="F75" s="85">
        <v>0</v>
      </c>
      <c r="G75" s="85">
        <v>0</v>
      </c>
      <c r="H75" s="85">
        <v>0</v>
      </c>
      <c r="I75" s="2"/>
      <c r="J75" s="85">
        <v>0</v>
      </c>
      <c r="K75" s="85">
        <v>0</v>
      </c>
    </row>
    <row r="76" spans="1:11" x14ac:dyDescent="0.2">
      <c r="A76" s="27" t="str">
        <f>'GR n-1'!B237</f>
        <v>Outros rendimentos</v>
      </c>
      <c r="B76" s="44"/>
      <c r="C76" s="2"/>
      <c r="D76" s="2"/>
      <c r="E76" s="2"/>
      <c r="F76" s="2"/>
      <c r="G76" s="2"/>
      <c r="H76" s="2"/>
      <c r="I76" s="2"/>
      <c r="J76" s="2"/>
      <c r="K76" s="2"/>
    </row>
    <row r="77" spans="1:11" x14ac:dyDescent="0.2">
      <c r="A77" s="86" t="str">
        <f>'GR n-1'!B238</f>
        <v>Rendimentos suplementares</v>
      </c>
      <c r="B77" s="44">
        <f>'GR n-1'!F238-'GR n-1'!E238</f>
        <v>1900555.69</v>
      </c>
      <c r="C77" s="2"/>
      <c r="D77" s="85">
        <v>0</v>
      </c>
      <c r="E77" s="2">
        <f t="shared" ref="E77:E84" si="3">100-SUM(C77:D77,F77:K77)</f>
        <v>100</v>
      </c>
      <c r="F77" s="85">
        <v>0</v>
      </c>
      <c r="G77" s="85">
        <v>0</v>
      </c>
      <c r="H77" s="85">
        <v>0</v>
      </c>
      <c r="I77" s="2"/>
      <c r="J77" s="85">
        <v>0</v>
      </c>
      <c r="K77" s="85">
        <v>0</v>
      </c>
    </row>
    <row r="78" spans="1:11" x14ac:dyDescent="0.2">
      <c r="A78" s="86" t="str">
        <f>'GR n-1'!B245</f>
        <v>Descontos de pronto pagamento obtidos</v>
      </c>
      <c r="B78" s="44">
        <f>'GR n-1'!F245-'GR n-1'!E245</f>
        <v>0</v>
      </c>
      <c r="C78" s="2"/>
      <c r="D78" s="85">
        <v>0</v>
      </c>
      <c r="E78" s="2">
        <f t="shared" si="3"/>
        <v>100</v>
      </c>
      <c r="F78" s="85">
        <v>0</v>
      </c>
      <c r="G78" s="85">
        <v>0</v>
      </c>
      <c r="H78" s="85">
        <v>0</v>
      </c>
      <c r="I78" s="2"/>
      <c r="J78" s="85">
        <v>0</v>
      </c>
      <c r="K78" s="85">
        <v>0</v>
      </c>
    </row>
    <row r="79" spans="1:11" x14ac:dyDescent="0.2">
      <c r="A79" s="86" t="str">
        <f>'GR n-1'!B246</f>
        <v>Recuperação de dívidas a receber</v>
      </c>
      <c r="B79" s="44">
        <f>'GR n-1'!F246-'GR n-1'!E246</f>
        <v>0</v>
      </c>
      <c r="C79" s="2"/>
      <c r="D79" s="85">
        <v>0</v>
      </c>
      <c r="E79" s="2">
        <f t="shared" si="3"/>
        <v>100</v>
      </c>
      <c r="F79" s="85">
        <v>0</v>
      </c>
      <c r="G79" s="85">
        <v>0</v>
      </c>
      <c r="H79" s="85">
        <v>0</v>
      </c>
      <c r="I79" s="2"/>
      <c r="J79" s="85">
        <v>0</v>
      </c>
      <c r="K79" s="85">
        <v>0</v>
      </c>
    </row>
    <row r="80" spans="1:11" x14ac:dyDescent="0.2">
      <c r="A80" s="86" t="str">
        <f>'GR n-1'!B247</f>
        <v>Ganhos em inventários</v>
      </c>
      <c r="B80" s="44">
        <f>'GR n-1'!F247-'GR n-1'!E247</f>
        <v>0</v>
      </c>
      <c r="C80" s="2"/>
      <c r="D80" s="85">
        <v>0</v>
      </c>
      <c r="E80" s="2">
        <f t="shared" si="3"/>
        <v>100</v>
      </c>
      <c r="F80" s="85">
        <v>0</v>
      </c>
      <c r="G80" s="85">
        <v>0</v>
      </c>
      <c r="H80" s="85">
        <v>0</v>
      </c>
      <c r="I80" s="2"/>
      <c r="J80" s="85">
        <v>0</v>
      </c>
      <c r="K80" s="85">
        <v>0</v>
      </c>
    </row>
    <row r="81" spans="1:11" x14ac:dyDescent="0.2">
      <c r="A81" s="86" t="str">
        <f>'GR n-1'!B251</f>
        <v>Rend. e ganhos em subsid., assoc. e empreend. conjuntos</v>
      </c>
      <c r="B81" s="44">
        <f>'GR n-1'!F251-'GR n-1'!E251</f>
        <v>0</v>
      </c>
      <c r="C81" s="2"/>
      <c r="D81" s="85">
        <v>0</v>
      </c>
      <c r="E81" s="2">
        <f t="shared" si="3"/>
        <v>100</v>
      </c>
      <c r="F81" s="85">
        <v>0</v>
      </c>
      <c r="G81" s="85">
        <v>0</v>
      </c>
      <c r="H81" s="85">
        <v>0</v>
      </c>
      <c r="I81" s="2"/>
      <c r="J81" s="85">
        <v>0</v>
      </c>
      <c r="K81" s="85">
        <v>0</v>
      </c>
    </row>
    <row r="82" spans="1:11" x14ac:dyDescent="0.2">
      <c r="A82" s="86" t="str">
        <f>'GR n-1'!B255</f>
        <v>Rendimentos e ganhos nos restantes invest. financeiros</v>
      </c>
      <c r="B82" s="44">
        <f>'GR n-1'!F255-'GR n-1'!E255</f>
        <v>291.13</v>
      </c>
      <c r="C82" s="2"/>
      <c r="D82" s="85">
        <v>0</v>
      </c>
      <c r="E82" s="2">
        <f t="shared" si="3"/>
        <v>100</v>
      </c>
      <c r="F82" s="85">
        <v>0</v>
      </c>
      <c r="G82" s="85">
        <v>0</v>
      </c>
      <c r="H82" s="85">
        <v>0</v>
      </c>
      <c r="I82" s="2"/>
      <c r="J82" s="85">
        <v>0</v>
      </c>
      <c r="K82" s="85">
        <v>0</v>
      </c>
    </row>
    <row r="83" spans="1:11" x14ac:dyDescent="0.2">
      <c r="A83" s="86" t="str">
        <f>'GR n-1'!B259</f>
        <v>Rendimentos e ganhos em investimentos não financeiros</v>
      </c>
      <c r="B83" s="44">
        <f>'GR n-1'!F259-'GR n-1'!E259</f>
        <v>0</v>
      </c>
      <c r="C83" s="2"/>
      <c r="D83" s="85">
        <v>0</v>
      </c>
      <c r="E83" s="2">
        <f t="shared" si="3"/>
        <v>100</v>
      </c>
      <c r="F83" s="85">
        <v>0</v>
      </c>
      <c r="G83" s="85">
        <v>0</v>
      </c>
      <c r="H83" s="85">
        <v>0</v>
      </c>
      <c r="I83" s="2"/>
      <c r="J83" s="85">
        <v>0</v>
      </c>
      <c r="K83" s="85">
        <v>0</v>
      </c>
    </row>
    <row r="84" spans="1:11" x14ac:dyDescent="0.2">
      <c r="A84" s="86" t="str">
        <f>'GR n-1'!B264</f>
        <v>Outros</v>
      </c>
      <c r="B84" s="44">
        <f>'GR n-1'!F264-'GR n-1'!E264</f>
        <v>48229.2</v>
      </c>
      <c r="C84" s="2"/>
      <c r="D84" s="85">
        <v>0</v>
      </c>
      <c r="E84" s="2">
        <f t="shared" si="3"/>
        <v>100</v>
      </c>
      <c r="F84" s="85">
        <v>0</v>
      </c>
      <c r="G84" s="85">
        <v>0</v>
      </c>
      <c r="H84" s="85">
        <v>0</v>
      </c>
      <c r="I84" s="2"/>
      <c r="J84" s="85">
        <v>0</v>
      </c>
      <c r="K84" s="85">
        <v>0</v>
      </c>
    </row>
    <row r="85" spans="1:11" x14ac:dyDescent="0.2">
      <c r="A85" s="27" t="str">
        <f>'GR n-1'!B271</f>
        <v>Juros, dividendos e outros rendimentos similares</v>
      </c>
      <c r="B85" s="44"/>
      <c r="C85" s="2"/>
      <c r="D85" s="2"/>
      <c r="E85" s="2"/>
      <c r="F85" s="2"/>
      <c r="G85" s="2"/>
      <c r="H85" s="2"/>
      <c r="I85" s="2"/>
      <c r="J85" s="2"/>
      <c r="K85" s="2"/>
    </row>
    <row r="86" spans="1:11" x14ac:dyDescent="0.2">
      <c r="A86" s="86" t="str">
        <f>'GR n-1'!B272</f>
        <v>Juros obtidos</v>
      </c>
      <c r="B86" s="44">
        <f>'GR n-1'!F272-'GR n-1'!E272</f>
        <v>18951.330000000002</v>
      </c>
      <c r="C86" s="2"/>
      <c r="D86" s="85">
        <v>0</v>
      </c>
      <c r="E86" s="85">
        <v>0</v>
      </c>
      <c r="F86" s="85">
        <v>0</v>
      </c>
      <c r="G86" s="85">
        <v>0</v>
      </c>
      <c r="H86" s="85">
        <v>0</v>
      </c>
      <c r="I86" s="2"/>
      <c r="J86" s="2">
        <f>100-SUM(C86:I86,K86)</f>
        <v>100</v>
      </c>
      <c r="K86" s="85">
        <v>0</v>
      </c>
    </row>
    <row r="87" spans="1:11" x14ac:dyDescent="0.2">
      <c r="A87" s="86" t="str">
        <f>'GR n-1'!B279</f>
        <v>Dividendos obtidos</v>
      </c>
      <c r="B87" s="44">
        <f>'GR n-1'!F279-'GR n-1'!E279</f>
        <v>0</v>
      </c>
      <c r="C87" s="2"/>
      <c r="D87" s="85">
        <v>0</v>
      </c>
      <c r="E87" s="85">
        <v>0</v>
      </c>
      <c r="F87" s="85">
        <v>0</v>
      </c>
      <c r="G87" s="85">
        <v>0</v>
      </c>
      <c r="H87" s="85">
        <v>0</v>
      </c>
      <c r="I87" s="2"/>
      <c r="J87" s="2">
        <f>100-SUM(C87:I87,K87)</f>
        <v>100</v>
      </c>
      <c r="K87" s="85">
        <v>0</v>
      </c>
    </row>
    <row r="88" spans="1:11" x14ac:dyDescent="0.2">
      <c r="A88" s="86" t="str">
        <f>'GR n-1'!B284</f>
        <v>Outros rendimentos similares</v>
      </c>
      <c r="B88" s="44">
        <f>'GR n-1'!F284-'GR n-1'!E284</f>
        <v>47340.45</v>
      </c>
      <c r="C88" s="2"/>
      <c r="D88" s="85">
        <v>0</v>
      </c>
      <c r="E88" s="85">
        <v>0</v>
      </c>
      <c r="F88" s="85">
        <v>0</v>
      </c>
      <c r="G88" s="85">
        <v>0</v>
      </c>
      <c r="H88" s="85">
        <v>0</v>
      </c>
      <c r="I88" s="2"/>
      <c r="J88" s="2">
        <f>100-SUM(C88:I88,K88)</f>
        <v>100</v>
      </c>
      <c r="K88" s="85">
        <v>0</v>
      </c>
    </row>
    <row r="89" spans="1:11" x14ac:dyDescent="0.2">
      <c r="A89" s="7"/>
      <c r="B89" s="95"/>
      <c r="C89" s="7"/>
      <c r="D89" s="7"/>
      <c r="E89" s="7"/>
      <c r="F89" s="7"/>
      <c r="G89" s="7"/>
      <c r="H89" s="7"/>
      <c r="I89" s="7"/>
      <c r="J89" s="7"/>
      <c r="K89" s="11"/>
    </row>
    <row r="91" spans="1:11" hidden="1" x14ac:dyDescent="0.2">
      <c r="B91" s="4" t="s">
        <v>958</v>
      </c>
      <c r="C91" s="4">
        <f>SUMPRODUCT($B$70:$B$88,C70:C88)/100</f>
        <v>37027679.969999999</v>
      </c>
      <c r="D91" s="4">
        <f t="shared" ref="D91:K91" si="4">SUMPRODUCT($B$70:$B$88,D70:D88)/100</f>
        <v>4794.5199999999995</v>
      </c>
      <c r="E91" s="4">
        <f t="shared" si="4"/>
        <v>1949076.02</v>
      </c>
      <c r="F91" s="4">
        <f t="shared" si="4"/>
        <v>0</v>
      </c>
      <c r="G91" s="4">
        <f t="shared" si="4"/>
        <v>0</v>
      </c>
      <c r="H91" s="4">
        <f t="shared" si="4"/>
        <v>0</v>
      </c>
      <c r="I91" s="4">
        <f t="shared" si="4"/>
        <v>0</v>
      </c>
      <c r="J91" s="4">
        <f t="shared" si="4"/>
        <v>66291.78</v>
      </c>
      <c r="K91" s="4">
        <f t="shared" si="4"/>
        <v>0</v>
      </c>
    </row>
    <row r="92" spans="1:11" hidden="1" x14ac:dyDescent="0.2">
      <c r="B92" s="4" t="s">
        <v>488</v>
      </c>
      <c r="C92" s="4">
        <f>SUMPRODUCT($B$9:$B$68,C9:C68)/100</f>
        <v>0</v>
      </c>
      <c r="D92" s="4">
        <f t="shared" ref="D92:K92" si="5">SUMPRODUCT($B$9:$B$68,D9:D68)/100</f>
        <v>32698412.066</v>
      </c>
      <c r="E92" s="4">
        <f t="shared" si="5"/>
        <v>0</v>
      </c>
      <c r="F92" s="4">
        <f t="shared" si="5"/>
        <v>1184013.3520000002</v>
      </c>
      <c r="G92" s="4">
        <f t="shared" si="5"/>
        <v>1678213.8120000002</v>
      </c>
      <c r="H92" s="4">
        <f t="shared" si="5"/>
        <v>0</v>
      </c>
      <c r="I92" s="4">
        <f t="shared" si="5"/>
        <v>131587.24</v>
      </c>
      <c r="J92" s="4">
        <f t="shared" si="5"/>
        <v>365640.82</v>
      </c>
      <c r="K92" s="4">
        <f t="shared" si="5"/>
        <v>0</v>
      </c>
    </row>
    <row r="93" spans="1:11" hidden="1" x14ac:dyDescent="0.2">
      <c r="B93" s="4" t="s">
        <v>26</v>
      </c>
      <c r="C93" s="4">
        <f>C91-C92</f>
        <v>37027679.969999999</v>
      </c>
      <c r="D93" s="4">
        <f t="shared" ref="D93:K93" si="6">D91-D92</f>
        <v>-32693617.546</v>
      </c>
      <c r="E93" s="4">
        <f t="shared" si="6"/>
        <v>1949076.02</v>
      </c>
      <c r="F93" s="4">
        <f t="shared" si="6"/>
        <v>-1184013.3520000002</v>
      </c>
      <c r="G93" s="4">
        <f t="shared" si="6"/>
        <v>-1678213.8120000002</v>
      </c>
      <c r="H93" s="4">
        <f t="shared" si="6"/>
        <v>0</v>
      </c>
      <c r="I93" s="4">
        <f t="shared" si="6"/>
        <v>-131587.24</v>
      </c>
      <c r="J93" s="4">
        <f t="shared" si="6"/>
        <v>-299349.04000000004</v>
      </c>
      <c r="K93" s="4">
        <f t="shared" si="6"/>
        <v>0</v>
      </c>
    </row>
    <row r="95" spans="1:11" x14ac:dyDescent="0.2">
      <c r="A95" s="51" t="str">
        <f>Menu!$B$14</f>
        <v>Impresso pelo 'Modelo de Análise Financeira - MAFIN 2026' propriedade de Empresa de Demonstração, Lda.</v>
      </c>
      <c r="B95" s="25"/>
      <c r="C95" s="25"/>
      <c r="D95" s="25"/>
      <c r="E95" s="25"/>
      <c r="F95" s="25"/>
      <c r="G95" s="25"/>
      <c r="H95" s="25"/>
      <c r="I95" s="25"/>
      <c r="J95" s="25"/>
      <c r="K95" s="25"/>
    </row>
  </sheetData>
  <sheetProtection algorithmName="SHA-512" hashValue="nUga92rKI/U5ytH4VetBQudAX9uRL+uvU1Z/lQ3TfIqJLaJ+lR1trD5lEuXA+C745smU8iNFLzFMPwl+y46j8g==" saltValue="ZGBNIxai7yOHXvJDU1RNXQ==" spinCount="100000" sheet="1" objects="1" scenarios="1"/>
  <customSheetViews>
    <customSheetView guid="{6C7B2B50-7DAA-11D3-808B-008048D6B567}" showGridLines="0" fitToPage="1" hiddenRows="1" hiddenColumns="1" showRuler="0">
      <pane ySplit="7" topLeftCell="A77" activePane="bottomLeft" state="frozen"/>
      <selection pane="bottomLeft" activeCell="O106" sqref="O106"/>
      <pageMargins left="0.39370078740157483" right="0.19685039370078741" top="0.59055118110236227" bottom="0.59055118110236227" header="0.51181102362204722" footer="0.51181102362204722"/>
      <printOptions horizontalCentered="1" verticalCentered="1"/>
      <pageSetup paperSize="9" scale="80" fitToHeight="2" orientation="landscape" blackAndWhite="1" horizontalDpi="300" verticalDpi="300" r:id="rId1"/>
      <headerFooter alignWithMargins="0"/>
    </customSheetView>
  </customSheetViews>
  <mergeCells count="4">
    <mergeCell ref="A3:A7"/>
    <mergeCell ref="B3:B7"/>
    <mergeCell ref="A1:K1"/>
    <mergeCell ref="A2:K2"/>
  </mergeCells>
  <phoneticPr fontId="0" type="noConversion"/>
  <printOptions horizontalCentered="1" gridLinesSet="0"/>
  <pageMargins left="0.39370078740157483" right="0.39370078740157483" top="0.59055118110236227" bottom="0.19685039370078741" header="0.51181102362204722" footer="0.51181102362204722"/>
  <pageSetup paperSize="9" scale="70" fitToHeight="2" orientation="portrait" blackAndWhite="1" horizontalDpi="4294967293" verticalDpi="300" r:id="rId2"/>
  <headerFooter alignWithMargins="0"/>
  <rowBreaks count="1" manualBreakCount="1">
    <brk id="70" max="14" man="1"/>
  </rowBreaks>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olha421">
    <tabColor indexed="34"/>
    <pageSetUpPr autoPageBreaks="0" fitToPage="1"/>
  </sheetPr>
  <dimension ref="A1:L95"/>
  <sheetViews>
    <sheetView showGridLines="0" showRowColHeaders="0" workbookViewId="0">
      <pane ySplit="7" topLeftCell="A8" activePane="bottomLeft" state="frozen"/>
      <selection activeCell="D90" sqref="D90"/>
      <selection pane="bottomLeft" activeCell="A2" sqref="A2:K2"/>
    </sheetView>
  </sheetViews>
  <sheetFormatPr defaultColWidth="0.85546875" defaultRowHeight="11.25" x14ac:dyDescent="0.2"/>
  <cols>
    <col min="1" max="1" width="45.7109375" style="3" customWidth="1"/>
    <col min="2" max="2" width="14.7109375" style="4" customWidth="1"/>
    <col min="3" max="11" width="7.7109375" style="4" customWidth="1"/>
    <col min="12" max="12" width="15.7109375" style="1" hidden="1" customWidth="1"/>
    <col min="13" max="16383" width="0" style="1" hidden="1" customWidth="1"/>
    <col min="16384" max="16384" width="0.85546875" style="1"/>
  </cols>
  <sheetData>
    <row r="1" spans="1:11" ht="21" customHeight="1" x14ac:dyDescent="0.2">
      <c r="A1" s="730" t="str">
        <f>IF(ISTEXT(Menu!$D$2),Menu!$D$2,"Empresa de Demonstração")</f>
        <v>Empresa de Demonstração, Lda.</v>
      </c>
      <c r="B1" s="730"/>
      <c r="C1" s="730"/>
      <c r="D1" s="730"/>
      <c r="E1" s="730"/>
      <c r="F1" s="730"/>
      <c r="G1" s="730"/>
      <c r="H1" s="730"/>
      <c r="I1" s="730"/>
      <c r="J1" s="730"/>
      <c r="K1" s="730"/>
    </row>
    <row r="2" spans="1:11" ht="21" customHeight="1" x14ac:dyDescent="0.2">
      <c r="A2" s="731" t="str">
        <f>"Critérios de imputação dos Gastos e Rendimentos referentes ao ano "&amp;IF(ISNUMBER(Menu!$D$3),"de "&amp;YEAR(Menu!$D$3),"n")</f>
        <v>Critérios de imputação dos Gastos e Rendimentos referentes ao ano de 2025</v>
      </c>
      <c r="B2" s="731"/>
      <c r="C2" s="730"/>
      <c r="D2" s="730"/>
      <c r="E2" s="730"/>
      <c r="F2" s="730"/>
      <c r="G2" s="730"/>
      <c r="H2" s="730"/>
      <c r="I2" s="730"/>
      <c r="J2" s="730"/>
      <c r="K2" s="730"/>
    </row>
    <row r="3" spans="1:11" s="5" customFormat="1" ht="12.75" customHeight="1" x14ac:dyDescent="0.2">
      <c r="A3" s="736"/>
      <c r="B3" s="739" t="s">
        <v>1397</v>
      </c>
      <c r="C3" s="272"/>
      <c r="D3" s="273" t="s">
        <v>1471</v>
      </c>
      <c r="E3" s="272"/>
      <c r="F3" s="272"/>
      <c r="G3" s="272"/>
      <c r="H3" s="272" t="s">
        <v>493</v>
      </c>
      <c r="I3" s="272"/>
      <c r="J3" s="272" t="s">
        <v>493</v>
      </c>
      <c r="K3" s="272" t="s">
        <v>494</v>
      </c>
    </row>
    <row r="4" spans="1:11" s="5" customFormat="1" ht="12.75" customHeight="1" x14ac:dyDescent="0.2">
      <c r="A4" s="737"/>
      <c r="B4" s="740"/>
      <c r="C4" s="274" t="s">
        <v>1469</v>
      </c>
      <c r="D4" s="275" t="s">
        <v>485</v>
      </c>
      <c r="E4" s="274" t="s">
        <v>895</v>
      </c>
      <c r="F4" s="274" t="s">
        <v>488</v>
      </c>
      <c r="G4" s="274" t="s">
        <v>488</v>
      </c>
      <c r="H4" s="274" t="s">
        <v>498</v>
      </c>
      <c r="I4" s="274" t="s">
        <v>895</v>
      </c>
      <c r="J4" s="274" t="s">
        <v>1474</v>
      </c>
      <c r="K4" s="274" t="s">
        <v>495</v>
      </c>
    </row>
    <row r="5" spans="1:11" s="5" customFormat="1" ht="12.75" customHeight="1" x14ac:dyDescent="0.2">
      <c r="A5" s="737"/>
      <c r="B5" s="740"/>
      <c r="C5" s="274" t="s">
        <v>1470</v>
      </c>
      <c r="D5" s="275" t="s">
        <v>486</v>
      </c>
      <c r="E5" s="274" t="s">
        <v>487</v>
      </c>
      <c r="F5" s="274" t="s">
        <v>491</v>
      </c>
      <c r="G5" s="274" t="s">
        <v>492</v>
      </c>
      <c r="H5" s="274" t="s">
        <v>499</v>
      </c>
      <c r="I5" s="274" t="s">
        <v>489</v>
      </c>
      <c r="J5" s="274" t="s">
        <v>1475</v>
      </c>
      <c r="K5" s="274" t="s">
        <v>496</v>
      </c>
    </row>
    <row r="6" spans="1:11" s="5" customFormat="1" ht="12.75" customHeight="1" x14ac:dyDescent="0.2">
      <c r="A6" s="737"/>
      <c r="B6" s="740"/>
      <c r="C6" s="274" t="s">
        <v>484</v>
      </c>
      <c r="D6" s="275" t="s">
        <v>1470</v>
      </c>
      <c r="E6" s="274" t="s">
        <v>1477</v>
      </c>
      <c r="F6" s="274" t="s">
        <v>1472</v>
      </c>
      <c r="G6" s="274" t="s">
        <v>1473</v>
      </c>
      <c r="H6" s="274" t="s">
        <v>500</v>
      </c>
      <c r="I6" s="274"/>
      <c r="J6" s="274" t="s">
        <v>490</v>
      </c>
      <c r="K6" s="274" t="s">
        <v>1478</v>
      </c>
    </row>
    <row r="7" spans="1:11" s="5" customFormat="1" ht="12.75" customHeight="1" x14ac:dyDescent="0.2">
      <c r="A7" s="738"/>
      <c r="B7" s="741"/>
      <c r="C7" s="277"/>
      <c r="D7" s="278" t="s">
        <v>484</v>
      </c>
      <c r="E7" s="277"/>
      <c r="F7" s="277"/>
      <c r="G7" s="277"/>
      <c r="H7" s="277" t="s">
        <v>1475</v>
      </c>
      <c r="I7" s="277"/>
      <c r="J7" s="277"/>
      <c r="K7" s="277" t="s">
        <v>497</v>
      </c>
    </row>
    <row r="8" spans="1:11" x14ac:dyDescent="0.2">
      <c r="A8" s="76"/>
      <c r="B8" s="44"/>
      <c r="C8" s="2"/>
      <c r="D8" s="2"/>
      <c r="E8" s="2"/>
      <c r="F8" s="2"/>
      <c r="G8" s="2"/>
      <c r="H8" s="2"/>
      <c r="I8" s="2"/>
      <c r="J8" s="2"/>
      <c r="K8" s="2"/>
    </row>
    <row r="9" spans="1:11" x14ac:dyDescent="0.2">
      <c r="A9" s="27" t="str">
        <f>+'GR n'!B6</f>
        <v>Custo das merc. vendidas e das mat. consumidas</v>
      </c>
      <c r="B9" s="44">
        <f>'GR n'!E6-'GR n'!F6</f>
        <v>27863333</v>
      </c>
      <c r="C9" s="2"/>
      <c r="D9" s="2">
        <f>100-SUM(C9,E9:K9)</f>
        <v>100</v>
      </c>
      <c r="E9" s="2"/>
      <c r="F9" s="85">
        <v>0</v>
      </c>
      <c r="G9" s="85">
        <v>0</v>
      </c>
      <c r="H9" s="85">
        <v>0</v>
      </c>
      <c r="I9" s="85">
        <v>0</v>
      </c>
      <c r="J9" s="85">
        <v>0</v>
      </c>
      <c r="K9" s="85">
        <v>0</v>
      </c>
    </row>
    <row r="10" spans="1:11" x14ac:dyDescent="0.2">
      <c r="A10" s="27" t="str">
        <f>+'GR n'!B10</f>
        <v>Fornecimentos e serviços externos</v>
      </c>
      <c r="B10" s="44"/>
      <c r="C10" s="2"/>
      <c r="D10" s="2"/>
      <c r="E10" s="2"/>
      <c r="F10" s="2"/>
      <c r="G10" s="2"/>
      <c r="H10" s="2"/>
      <c r="I10" s="2"/>
      <c r="J10" s="2"/>
      <c r="K10" s="2"/>
    </row>
    <row r="11" spans="1:11" x14ac:dyDescent="0.2">
      <c r="A11" s="86" t="str">
        <f>+'GR n'!B11</f>
        <v>Subcontratos</v>
      </c>
      <c r="B11" s="44">
        <f>'GR n'!C11-'GR n'!D11</f>
        <v>310295.43</v>
      </c>
      <c r="C11" s="2"/>
      <c r="D11" s="2">
        <f>100-SUM(C11,E11:K11)</f>
        <v>100</v>
      </c>
      <c r="E11" s="2"/>
      <c r="F11" s="85">
        <v>0</v>
      </c>
      <c r="G11" s="85">
        <v>0</v>
      </c>
      <c r="H11" s="85">
        <v>0</v>
      </c>
      <c r="I11" s="85">
        <v>0</v>
      </c>
      <c r="J11" s="85">
        <v>0</v>
      </c>
      <c r="K11" s="85">
        <v>0</v>
      </c>
    </row>
    <row r="12" spans="1:11" x14ac:dyDescent="0.2">
      <c r="A12" s="86" t="str">
        <f>+'GR n'!B12</f>
        <v>Serviços especializados</v>
      </c>
      <c r="B12" s="44"/>
      <c r="C12" s="2"/>
      <c r="D12" s="2"/>
      <c r="E12" s="2"/>
      <c r="F12" s="2"/>
      <c r="G12" s="2"/>
      <c r="H12" s="2"/>
      <c r="I12" s="2"/>
      <c r="J12" s="2"/>
      <c r="K12" s="2"/>
    </row>
    <row r="13" spans="1:11" x14ac:dyDescent="0.2">
      <c r="A13" s="366" t="str">
        <f>+'GR n'!B13</f>
        <v>Trabalhos especializados</v>
      </c>
      <c r="B13" s="44">
        <f>'GR n'!C13-'GR n'!D13</f>
        <v>251285.31</v>
      </c>
      <c r="C13" s="2"/>
      <c r="D13" s="2">
        <f t="shared" ref="D13:D20" si="0">100-SUM(C13,E13:K13)</f>
        <v>100</v>
      </c>
      <c r="E13" s="2"/>
      <c r="F13" s="85">
        <v>0</v>
      </c>
      <c r="G13" s="85">
        <v>0</v>
      </c>
      <c r="H13" s="85">
        <v>0</v>
      </c>
      <c r="I13" s="85">
        <v>0</v>
      </c>
      <c r="J13" s="85">
        <v>0</v>
      </c>
      <c r="K13" s="85">
        <v>0</v>
      </c>
    </row>
    <row r="14" spans="1:11" x14ac:dyDescent="0.2">
      <c r="A14" s="366" t="str">
        <f>+'GR n'!B14</f>
        <v>Publicidade e propaganda</v>
      </c>
      <c r="B14" s="44">
        <f>'GR n'!C14-'GR n'!D14</f>
        <v>54467.73</v>
      </c>
      <c r="C14" s="2"/>
      <c r="D14" s="2">
        <f t="shared" si="0"/>
        <v>100</v>
      </c>
      <c r="E14" s="2"/>
      <c r="F14" s="85">
        <v>0</v>
      </c>
      <c r="G14" s="85">
        <v>0</v>
      </c>
      <c r="H14" s="85">
        <v>0</v>
      </c>
      <c r="I14" s="85">
        <v>0</v>
      </c>
      <c r="J14" s="85">
        <v>0</v>
      </c>
      <c r="K14" s="85">
        <v>0</v>
      </c>
    </row>
    <row r="15" spans="1:11" x14ac:dyDescent="0.2">
      <c r="A15" s="366" t="str">
        <f>+'GR n'!B15</f>
        <v>Vigilância e segurança</v>
      </c>
      <c r="B15" s="44">
        <f>'GR n'!C15-'GR n'!D15</f>
        <v>779.8</v>
      </c>
      <c r="C15" s="2"/>
      <c r="D15" s="2">
        <f t="shared" si="0"/>
        <v>100</v>
      </c>
      <c r="E15" s="2"/>
      <c r="F15" s="85">
        <v>0</v>
      </c>
      <c r="G15" s="85">
        <v>0</v>
      </c>
      <c r="H15" s="85">
        <v>0</v>
      </c>
      <c r="I15" s="85">
        <v>0</v>
      </c>
      <c r="J15" s="85">
        <v>0</v>
      </c>
      <c r="K15" s="85">
        <v>0</v>
      </c>
    </row>
    <row r="16" spans="1:11" x14ac:dyDescent="0.2">
      <c r="A16" s="366" t="str">
        <f>+'GR n'!B16</f>
        <v>Honorários</v>
      </c>
      <c r="B16" s="44">
        <f>'GR n'!C16-'GR n'!D16</f>
        <v>38728.35</v>
      </c>
      <c r="C16" s="2"/>
      <c r="D16" s="2">
        <f t="shared" si="0"/>
        <v>100</v>
      </c>
      <c r="E16" s="2"/>
      <c r="F16" s="85">
        <v>0</v>
      </c>
      <c r="G16" s="85">
        <v>0</v>
      </c>
      <c r="H16" s="85">
        <v>0</v>
      </c>
      <c r="I16" s="85">
        <v>0</v>
      </c>
      <c r="J16" s="85">
        <v>0</v>
      </c>
      <c r="K16" s="85">
        <v>0</v>
      </c>
    </row>
    <row r="17" spans="1:11" x14ac:dyDescent="0.2">
      <c r="A17" s="366" t="str">
        <f>+'GR n'!B17</f>
        <v>Comissões</v>
      </c>
      <c r="B17" s="44">
        <f>'GR n'!C17-'GR n'!D17</f>
        <v>192918.48</v>
      </c>
      <c r="C17" s="2"/>
      <c r="D17" s="2">
        <f t="shared" si="0"/>
        <v>100</v>
      </c>
      <c r="E17" s="2"/>
      <c r="F17" s="85">
        <v>0</v>
      </c>
      <c r="G17" s="85">
        <v>0</v>
      </c>
      <c r="H17" s="85">
        <v>0</v>
      </c>
      <c r="I17" s="85">
        <v>0</v>
      </c>
      <c r="J17" s="85">
        <v>0</v>
      </c>
      <c r="K17" s="85">
        <v>0</v>
      </c>
    </row>
    <row r="18" spans="1:11" x14ac:dyDescent="0.2">
      <c r="A18" s="366" t="str">
        <f>+'GR n'!B18</f>
        <v>Conservação e reparação</v>
      </c>
      <c r="B18" s="44">
        <f>'GR n'!C18-'GR n'!D18</f>
        <v>91516.4</v>
      </c>
      <c r="C18" s="2"/>
      <c r="D18" s="2">
        <f t="shared" si="0"/>
        <v>100</v>
      </c>
      <c r="E18" s="2"/>
      <c r="F18" s="85">
        <v>0</v>
      </c>
      <c r="G18" s="85">
        <v>0</v>
      </c>
      <c r="H18" s="85">
        <v>0</v>
      </c>
      <c r="I18" s="85">
        <v>0</v>
      </c>
      <c r="J18" s="85">
        <v>0</v>
      </c>
      <c r="K18" s="85">
        <v>0</v>
      </c>
    </row>
    <row r="19" spans="1:11" x14ac:dyDescent="0.2">
      <c r="A19" s="366" t="str">
        <f>+'GR n'!B19</f>
        <v>Serviços bancários</v>
      </c>
      <c r="B19" s="44">
        <f>'GR n'!C19-'GR n'!D19</f>
        <v>0</v>
      </c>
      <c r="C19" s="2"/>
      <c r="D19" s="2">
        <f>100-SUM(C19,E19:K19)</f>
        <v>100</v>
      </c>
      <c r="E19" s="2"/>
      <c r="F19" s="85">
        <v>0</v>
      </c>
      <c r="G19" s="85">
        <v>0</v>
      </c>
      <c r="H19" s="85">
        <v>0</v>
      </c>
      <c r="I19" s="85">
        <v>0</v>
      </c>
      <c r="J19" s="85">
        <v>0</v>
      </c>
      <c r="K19" s="85">
        <v>0</v>
      </c>
    </row>
    <row r="20" spans="1:11" x14ac:dyDescent="0.2">
      <c r="A20" s="366" t="str">
        <f>+'GR n'!B20</f>
        <v>Outros</v>
      </c>
      <c r="B20" s="44">
        <f>'GR n'!C20-'GR n'!D20</f>
        <v>0</v>
      </c>
      <c r="C20" s="2"/>
      <c r="D20" s="2">
        <f t="shared" si="0"/>
        <v>100</v>
      </c>
      <c r="E20" s="2"/>
      <c r="F20" s="85">
        <v>0</v>
      </c>
      <c r="G20" s="85">
        <v>0</v>
      </c>
      <c r="H20" s="85">
        <v>0</v>
      </c>
      <c r="I20" s="85">
        <v>0</v>
      </c>
      <c r="J20" s="85">
        <v>0</v>
      </c>
      <c r="K20" s="85">
        <v>0</v>
      </c>
    </row>
    <row r="21" spans="1:11" x14ac:dyDescent="0.2">
      <c r="A21" s="86" t="str">
        <f>+'GR n'!B21</f>
        <v>Materiais</v>
      </c>
      <c r="B21" s="44"/>
      <c r="C21" s="2"/>
      <c r="D21" s="2"/>
      <c r="E21" s="2"/>
      <c r="F21" s="2"/>
      <c r="G21" s="2"/>
      <c r="H21" s="2"/>
      <c r="I21" s="2"/>
      <c r="J21" s="2"/>
      <c r="K21" s="2"/>
    </row>
    <row r="22" spans="1:11" x14ac:dyDescent="0.2">
      <c r="A22" s="366" t="str">
        <f>+'GR n'!B22</f>
        <v>Ferramentas e utensílios de desgaste rápido</v>
      </c>
      <c r="B22" s="44">
        <f>'GR n'!C22-'GR n'!D22</f>
        <v>59944.18</v>
      </c>
      <c r="C22" s="2"/>
      <c r="D22" s="2">
        <f>100-SUM(C22,E22:K22)</f>
        <v>100</v>
      </c>
      <c r="E22" s="2"/>
      <c r="F22" s="85">
        <v>0</v>
      </c>
      <c r="G22" s="85">
        <v>0</v>
      </c>
      <c r="H22" s="85">
        <v>0</v>
      </c>
      <c r="I22" s="85">
        <v>0</v>
      </c>
      <c r="J22" s="85">
        <v>0</v>
      </c>
      <c r="K22" s="85">
        <v>0</v>
      </c>
    </row>
    <row r="23" spans="1:11" x14ac:dyDescent="0.2">
      <c r="A23" s="366" t="str">
        <f>+'GR n'!B23</f>
        <v>Livros e documentação técnica</v>
      </c>
      <c r="B23" s="44">
        <f>'GR n'!C23-'GR n'!D23</f>
        <v>11941.33</v>
      </c>
      <c r="C23" s="2"/>
      <c r="D23" s="2">
        <f>100-SUM(C23,E23:K23)</f>
        <v>100</v>
      </c>
      <c r="E23" s="2"/>
      <c r="F23" s="85">
        <v>0</v>
      </c>
      <c r="G23" s="85">
        <v>0</v>
      </c>
      <c r="H23" s="85">
        <v>0</v>
      </c>
      <c r="I23" s="85">
        <v>0</v>
      </c>
      <c r="J23" s="85">
        <v>0</v>
      </c>
      <c r="K23" s="85">
        <v>0</v>
      </c>
    </row>
    <row r="24" spans="1:11" x14ac:dyDescent="0.2">
      <c r="A24" s="366" t="str">
        <f>+'GR n'!B24</f>
        <v>Material de escritório</v>
      </c>
      <c r="B24" s="44">
        <f>'GR n'!C24-'GR n'!D24</f>
        <v>31697.31</v>
      </c>
      <c r="C24" s="2"/>
      <c r="D24" s="2">
        <f>100-SUM(C24,E24:K24)</f>
        <v>100</v>
      </c>
      <c r="E24" s="2"/>
      <c r="F24" s="85">
        <v>0</v>
      </c>
      <c r="G24" s="85">
        <v>0</v>
      </c>
      <c r="H24" s="85">
        <v>0</v>
      </c>
      <c r="I24" s="85">
        <v>0</v>
      </c>
      <c r="J24" s="85">
        <v>0</v>
      </c>
      <c r="K24" s="85">
        <v>0</v>
      </c>
    </row>
    <row r="25" spans="1:11" x14ac:dyDescent="0.2">
      <c r="A25" s="366" t="str">
        <f>+'GR n'!B25</f>
        <v>Artigos para oferta</v>
      </c>
      <c r="B25" s="44">
        <f>'GR n'!C25-'GR n'!D25</f>
        <v>31359.35</v>
      </c>
      <c r="C25" s="2"/>
      <c r="D25" s="2">
        <f>100-SUM(C25,E25:K25)</f>
        <v>100</v>
      </c>
      <c r="E25" s="2"/>
      <c r="F25" s="85">
        <v>0</v>
      </c>
      <c r="G25" s="85">
        <v>0</v>
      </c>
      <c r="H25" s="85">
        <v>0</v>
      </c>
      <c r="I25" s="85">
        <v>0</v>
      </c>
      <c r="J25" s="85">
        <v>0</v>
      </c>
      <c r="K25" s="85">
        <v>0</v>
      </c>
    </row>
    <row r="26" spans="1:11" x14ac:dyDescent="0.2">
      <c r="A26" s="366" t="str">
        <f>+'GR n'!B26</f>
        <v>Outros</v>
      </c>
      <c r="B26" s="44">
        <f>'GR n'!C26-'GR n'!D26</f>
        <v>0</v>
      </c>
      <c r="C26" s="2"/>
      <c r="D26" s="2">
        <f>100-SUM(C26,E26:K26)</f>
        <v>100</v>
      </c>
      <c r="E26" s="2"/>
      <c r="F26" s="85">
        <v>0</v>
      </c>
      <c r="G26" s="85">
        <v>0</v>
      </c>
      <c r="H26" s="85">
        <v>0</v>
      </c>
      <c r="I26" s="85">
        <v>0</v>
      </c>
      <c r="J26" s="85">
        <v>0</v>
      </c>
      <c r="K26" s="85">
        <v>0</v>
      </c>
    </row>
    <row r="27" spans="1:11" x14ac:dyDescent="0.2">
      <c r="A27" s="86" t="str">
        <f>+'GR n'!B27</f>
        <v>Energia e fluidos</v>
      </c>
      <c r="B27" s="44"/>
      <c r="C27" s="2"/>
      <c r="D27" s="2"/>
      <c r="E27" s="2"/>
      <c r="F27" s="2"/>
      <c r="G27" s="2"/>
      <c r="H27" s="2"/>
      <c r="I27" s="2"/>
      <c r="J27" s="2"/>
      <c r="K27" s="2"/>
    </row>
    <row r="28" spans="1:11" x14ac:dyDescent="0.2">
      <c r="A28" s="366" t="str">
        <f>+'GR n'!B28</f>
        <v>Electricidade</v>
      </c>
      <c r="B28" s="44">
        <f>'GR n'!C28-'GR n'!D28</f>
        <v>34124.61</v>
      </c>
      <c r="C28" s="2"/>
      <c r="D28" s="2">
        <f>100-SUM(C28,E28:K28)</f>
        <v>100</v>
      </c>
      <c r="E28" s="2"/>
      <c r="F28" s="85">
        <v>0</v>
      </c>
      <c r="G28" s="85">
        <v>0</v>
      </c>
      <c r="H28" s="85">
        <v>0</v>
      </c>
      <c r="I28" s="85">
        <v>0</v>
      </c>
      <c r="J28" s="85">
        <v>0</v>
      </c>
      <c r="K28" s="85">
        <v>0</v>
      </c>
    </row>
    <row r="29" spans="1:11" x14ac:dyDescent="0.2">
      <c r="A29" s="366" t="str">
        <f>+'GR n'!B29</f>
        <v>Combustiveis</v>
      </c>
      <c r="B29" s="44">
        <f>'GR n'!C29-'GR n'!D29</f>
        <v>68829.399999999994</v>
      </c>
      <c r="C29" s="2"/>
      <c r="D29" s="2">
        <f>100-SUM(C29,E29:K29)</f>
        <v>100</v>
      </c>
      <c r="E29" s="2"/>
      <c r="F29" s="85">
        <v>0</v>
      </c>
      <c r="G29" s="85">
        <v>0</v>
      </c>
      <c r="H29" s="85">
        <v>0</v>
      </c>
      <c r="I29" s="85">
        <v>0</v>
      </c>
      <c r="J29" s="85">
        <v>0</v>
      </c>
      <c r="K29" s="85">
        <v>0</v>
      </c>
    </row>
    <row r="30" spans="1:11" x14ac:dyDescent="0.2">
      <c r="A30" s="366" t="str">
        <f>+'GR n'!B30</f>
        <v>Água</v>
      </c>
      <c r="B30" s="44">
        <f>'GR n'!C30-'GR n'!D30</f>
        <v>6970.13</v>
      </c>
      <c r="C30" s="2"/>
      <c r="D30" s="2">
        <f>100-SUM(C30,E30:K30)</f>
        <v>100</v>
      </c>
      <c r="E30" s="2"/>
      <c r="F30" s="85">
        <v>0</v>
      </c>
      <c r="G30" s="85">
        <v>0</v>
      </c>
      <c r="H30" s="85">
        <v>0</v>
      </c>
      <c r="I30" s="85">
        <v>0</v>
      </c>
      <c r="J30" s="85">
        <v>0</v>
      </c>
      <c r="K30" s="85">
        <v>0</v>
      </c>
    </row>
    <row r="31" spans="1:11" x14ac:dyDescent="0.2">
      <c r="A31" s="366" t="str">
        <f>+'GR n'!B31</f>
        <v>Outros</v>
      </c>
      <c r="B31" s="44">
        <f>'GR n'!C31-'GR n'!D31</f>
        <v>3807.12</v>
      </c>
      <c r="C31" s="2"/>
      <c r="D31" s="2">
        <f>100-SUM(C31,E31:K31)</f>
        <v>100</v>
      </c>
      <c r="E31" s="2"/>
      <c r="F31" s="85">
        <v>0</v>
      </c>
      <c r="G31" s="85">
        <v>0</v>
      </c>
      <c r="H31" s="85">
        <v>0</v>
      </c>
      <c r="I31" s="85">
        <v>0</v>
      </c>
      <c r="J31" s="85">
        <v>0</v>
      </c>
      <c r="K31" s="85">
        <v>0</v>
      </c>
    </row>
    <row r="32" spans="1:11" x14ac:dyDescent="0.2">
      <c r="A32" s="86" t="str">
        <f>+'GR n'!B32</f>
        <v>Deslocações, estadas e transportes</v>
      </c>
      <c r="B32" s="44"/>
      <c r="C32" s="2"/>
      <c r="D32" s="2"/>
      <c r="E32" s="2"/>
      <c r="F32" s="2"/>
      <c r="G32" s="2"/>
      <c r="H32" s="2"/>
      <c r="I32" s="2"/>
      <c r="J32" s="2"/>
      <c r="K32" s="2"/>
    </row>
    <row r="33" spans="1:11" x14ac:dyDescent="0.2">
      <c r="A33" s="366" t="str">
        <f>+'GR n'!B33</f>
        <v>Deslocações e estadias</v>
      </c>
      <c r="B33" s="44">
        <f>'GR n'!C33-'GR n'!D33</f>
        <v>132168.92000000001</v>
      </c>
      <c r="C33" s="2"/>
      <c r="D33" s="2">
        <f>100-SUM(C33,E33:K33)</f>
        <v>100</v>
      </c>
      <c r="E33" s="2"/>
      <c r="F33" s="85">
        <v>0</v>
      </c>
      <c r="G33" s="85">
        <v>0</v>
      </c>
      <c r="H33" s="85">
        <v>0</v>
      </c>
      <c r="I33" s="85">
        <v>0</v>
      </c>
      <c r="J33" s="85">
        <v>0</v>
      </c>
      <c r="K33" s="85">
        <v>0</v>
      </c>
    </row>
    <row r="34" spans="1:11" x14ac:dyDescent="0.2">
      <c r="A34" s="366" t="str">
        <f>+'GR n'!B34</f>
        <v>Transportes de pessoal</v>
      </c>
      <c r="B34" s="44">
        <f>'GR n'!C34-'GR n'!D34</f>
        <v>0</v>
      </c>
      <c r="C34" s="2"/>
      <c r="D34" s="2">
        <f>100-SUM(C34,E34:K34)</f>
        <v>100</v>
      </c>
      <c r="E34" s="2"/>
      <c r="F34" s="85">
        <v>0</v>
      </c>
      <c r="G34" s="85">
        <v>0</v>
      </c>
      <c r="H34" s="85">
        <v>0</v>
      </c>
      <c r="I34" s="85">
        <v>0</v>
      </c>
      <c r="J34" s="85">
        <v>0</v>
      </c>
      <c r="K34" s="85">
        <v>0</v>
      </c>
    </row>
    <row r="35" spans="1:11" x14ac:dyDescent="0.2">
      <c r="A35" s="366" t="str">
        <f>+'GR n'!B35</f>
        <v>Transportes de mercadorias</v>
      </c>
      <c r="B35" s="44">
        <f>'GR n'!C35-'GR n'!D35</f>
        <v>38440.400000000001</v>
      </c>
      <c r="C35" s="2"/>
      <c r="D35" s="2">
        <f>100-SUM(C35,E35:K35)</f>
        <v>100</v>
      </c>
      <c r="E35" s="2"/>
      <c r="F35" s="85">
        <v>0</v>
      </c>
      <c r="G35" s="85">
        <v>0</v>
      </c>
      <c r="H35" s="85">
        <v>0</v>
      </c>
      <c r="I35" s="85">
        <v>0</v>
      </c>
      <c r="J35" s="85">
        <v>0</v>
      </c>
      <c r="K35" s="85">
        <v>0</v>
      </c>
    </row>
    <row r="36" spans="1:11" x14ac:dyDescent="0.2">
      <c r="A36" s="366" t="str">
        <f>+'GR n'!B36</f>
        <v>Outros</v>
      </c>
      <c r="B36" s="44">
        <f>'GR n'!C36-'GR n'!D36</f>
        <v>0</v>
      </c>
      <c r="C36" s="2"/>
      <c r="D36" s="2">
        <f>100-SUM(C36,E36:K36)</f>
        <v>100</v>
      </c>
      <c r="E36" s="2"/>
      <c r="F36" s="85">
        <v>0</v>
      </c>
      <c r="G36" s="85">
        <v>0</v>
      </c>
      <c r="H36" s="85">
        <v>0</v>
      </c>
      <c r="I36" s="85">
        <v>0</v>
      </c>
      <c r="J36" s="85">
        <v>0</v>
      </c>
      <c r="K36" s="85">
        <v>0</v>
      </c>
    </row>
    <row r="37" spans="1:11" x14ac:dyDescent="0.2">
      <c r="A37" s="86" t="str">
        <f>+'GR n'!B37</f>
        <v>Serviços diversos</v>
      </c>
      <c r="B37" s="44"/>
      <c r="C37" s="2"/>
      <c r="D37" s="2"/>
      <c r="E37" s="2"/>
      <c r="F37" s="2"/>
      <c r="G37" s="2"/>
      <c r="H37" s="2"/>
      <c r="I37" s="2"/>
      <c r="J37" s="2"/>
      <c r="K37" s="2"/>
    </row>
    <row r="38" spans="1:11" x14ac:dyDescent="0.2">
      <c r="A38" s="366" t="str">
        <f>+'GR n'!B38</f>
        <v>Rendas e alugueres</v>
      </c>
      <c r="B38" s="44">
        <f>'GR n'!C38-'GR n'!D38</f>
        <v>93583.73</v>
      </c>
      <c r="C38" s="2"/>
      <c r="D38" s="2">
        <f t="shared" ref="D38:D45" si="1">100-SUM(C38,E38:K38)</f>
        <v>100</v>
      </c>
      <c r="E38" s="2"/>
      <c r="F38" s="85">
        <v>0</v>
      </c>
      <c r="G38" s="85">
        <v>0</v>
      </c>
      <c r="H38" s="85">
        <v>0</v>
      </c>
      <c r="I38" s="85">
        <v>0</v>
      </c>
      <c r="J38" s="85">
        <v>0</v>
      </c>
      <c r="K38" s="85">
        <v>0</v>
      </c>
    </row>
    <row r="39" spans="1:11" x14ac:dyDescent="0.2">
      <c r="A39" s="366" t="str">
        <f>+'GR n'!B39</f>
        <v>Comunicação</v>
      </c>
      <c r="B39" s="44">
        <f>'GR n'!C39-'GR n'!D39</f>
        <v>77737.27</v>
      </c>
      <c r="C39" s="2"/>
      <c r="D39" s="2">
        <f t="shared" si="1"/>
        <v>100</v>
      </c>
      <c r="E39" s="2"/>
      <c r="F39" s="85">
        <v>0</v>
      </c>
      <c r="G39" s="85">
        <v>0</v>
      </c>
      <c r="H39" s="85">
        <v>0</v>
      </c>
      <c r="I39" s="85">
        <v>0</v>
      </c>
      <c r="J39" s="85">
        <v>0</v>
      </c>
      <c r="K39" s="85">
        <v>0</v>
      </c>
    </row>
    <row r="40" spans="1:11" x14ac:dyDescent="0.2">
      <c r="A40" s="366" t="str">
        <f>+'GR n'!B40</f>
        <v>Seguros</v>
      </c>
      <c r="B40" s="44">
        <f>'GR n'!C40-'GR n'!D40</f>
        <v>36573.32</v>
      </c>
      <c r="C40" s="2"/>
      <c r="D40" s="2">
        <f t="shared" si="1"/>
        <v>100</v>
      </c>
      <c r="E40" s="2"/>
      <c r="F40" s="85">
        <v>0</v>
      </c>
      <c r="G40" s="85">
        <v>0</v>
      </c>
      <c r="H40" s="85">
        <v>0</v>
      </c>
      <c r="I40" s="85">
        <v>0</v>
      </c>
      <c r="J40" s="85">
        <v>0</v>
      </c>
      <c r="K40" s="85">
        <v>0</v>
      </c>
    </row>
    <row r="41" spans="1:11" x14ac:dyDescent="0.2">
      <c r="A41" s="366" t="str">
        <f>+'GR n'!B41</f>
        <v>Royalties</v>
      </c>
      <c r="B41" s="44">
        <f>'GR n'!C41-'GR n'!D41</f>
        <v>11901.42</v>
      </c>
      <c r="C41" s="2"/>
      <c r="D41" s="2">
        <f t="shared" si="1"/>
        <v>100</v>
      </c>
      <c r="E41" s="2"/>
      <c r="F41" s="85">
        <v>0</v>
      </c>
      <c r="G41" s="85">
        <v>0</v>
      </c>
      <c r="H41" s="85">
        <v>0</v>
      </c>
      <c r="I41" s="85">
        <v>0</v>
      </c>
      <c r="J41" s="85">
        <v>0</v>
      </c>
      <c r="K41" s="85">
        <v>0</v>
      </c>
    </row>
    <row r="42" spans="1:11" x14ac:dyDescent="0.2">
      <c r="A42" s="366" t="str">
        <f>+'GR n'!B42</f>
        <v>Contencioso e notariado</v>
      </c>
      <c r="B42" s="44">
        <f>'GR n'!C42-'GR n'!D42</f>
        <v>68462.73</v>
      </c>
      <c r="C42" s="2"/>
      <c r="D42" s="2">
        <f t="shared" si="1"/>
        <v>100</v>
      </c>
      <c r="E42" s="2"/>
      <c r="F42" s="85">
        <v>0</v>
      </c>
      <c r="G42" s="85">
        <v>0</v>
      </c>
      <c r="H42" s="85">
        <v>0</v>
      </c>
      <c r="I42" s="85">
        <v>0</v>
      </c>
      <c r="J42" s="85">
        <v>0</v>
      </c>
      <c r="K42" s="85">
        <v>0</v>
      </c>
    </row>
    <row r="43" spans="1:11" x14ac:dyDescent="0.2">
      <c r="A43" s="366" t="str">
        <f>+'GR n'!B43</f>
        <v>Despesas de representação</v>
      </c>
      <c r="B43" s="44">
        <f>'GR n'!C43-'GR n'!D43</f>
        <v>57985.13</v>
      </c>
      <c r="C43" s="2"/>
      <c r="D43" s="2">
        <f t="shared" si="1"/>
        <v>100</v>
      </c>
      <c r="E43" s="2"/>
      <c r="F43" s="85">
        <v>0</v>
      </c>
      <c r="G43" s="85">
        <v>0</v>
      </c>
      <c r="H43" s="85">
        <v>0</v>
      </c>
      <c r="I43" s="85">
        <v>0</v>
      </c>
      <c r="J43" s="85">
        <v>0</v>
      </c>
      <c r="K43" s="85">
        <v>0</v>
      </c>
    </row>
    <row r="44" spans="1:11" x14ac:dyDescent="0.2">
      <c r="A44" s="366" t="str">
        <f>+'GR n'!B44</f>
        <v>Limpeza, higiene e conforto</v>
      </c>
      <c r="B44" s="44">
        <f>'GR n'!C44-'GR n'!D44</f>
        <v>15539.05</v>
      </c>
      <c r="C44" s="2"/>
      <c r="D44" s="2">
        <f t="shared" si="1"/>
        <v>100</v>
      </c>
      <c r="E44" s="2"/>
      <c r="F44" s="85">
        <v>0</v>
      </c>
      <c r="G44" s="85">
        <v>0</v>
      </c>
      <c r="H44" s="85">
        <v>0</v>
      </c>
      <c r="I44" s="85">
        <v>0</v>
      </c>
      <c r="J44" s="85">
        <v>0</v>
      </c>
      <c r="K44" s="85">
        <v>0</v>
      </c>
    </row>
    <row r="45" spans="1:11" x14ac:dyDescent="0.2">
      <c r="A45" s="366" t="str">
        <f>+'GR n'!B45</f>
        <v>Outros serviços</v>
      </c>
      <c r="B45" s="44">
        <f>'GR n'!C45-'GR n'!D45</f>
        <v>128225.09</v>
      </c>
      <c r="C45" s="2"/>
      <c r="D45" s="2">
        <f t="shared" si="1"/>
        <v>100</v>
      </c>
      <c r="E45" s="2"/>
      <c r="F45" s="85">
        <v>0</v>
      </c>
      <c r="G45" s="85">
        <v>0</v>
      </c>
      <c r="H45" s="85">
        <v>0</v>
      </c>
      <c r="I45" s="85">
        <v>0</v>
      </c>
      <c r="J45" s="85">
        <v>0</v>
      </c>
      <c r="K45" s="85">
        <v>0</v>
      </c>
    </row>
    <row r="46" spans="1:11" x14ac:dyDescent="0.2">
      <c r="A46" s="84"/>
      <c r="B46" s="44"/>
      <c r="C46" s="2"/>
      <c r="D46" s="2"/>
      <c r="E46" s="2"/>
      <c r="F46" s="2"/>
      <c r="G46" s="2"/>
      <c r="H46" s="2"/>
      <c r="I46" s="2"/>
      <c r="J46" s="2"/>
      <c r="K46" s="2"/>
    </row>
    <row r="47" spans="1:11" x14ac:dyDescent="0.2">
      <c r="A47" s="27" t="str">
        <f>+'GR n'!B46</f>
        <v>Gastos com o pessoal</v>
      </c>
      <c r="B47" s="44">
        <f>'GR n'!C46-'GR n'!D46</f>
        <v>3139441.44</v>
      </c>
      <c r="C47" s="2"/>
      <c r="D47" s="2">
        <f>100-SUM(C47,E47:K47)</f>
        <v>20</v>
      </c>
      <c r="E47" s="2"/>
      <c r="F47" s="85">
        <v>40</v>
      </c>
      <c r="G47" s="85">
        <v>40</v>
      </c>
      <c r="H47" s="85">
        <v>0</v>
      </c>
      <c r="I47" s="85">
        <v>0</v>
      </c>
      <c r="J47" s="85">
        <v>0</v>
      </c>
      <c r="K47" s="85">
        <v>0</v>
      </c>
    </row>
    <row r="48" spans="1:11" x14ac:dyDescent="0.2">
      <c r="A48" s="27" t="str">
        <f>+'GR n'!B57</f>
        <v>Gastos de depreciação e de amortização</v>
      </c>
      <c r="B48" s="44"/>
      <c r="C48" s="2"/>
      <c r="D48" s="2"/>
      <c r="E48" s="2"/>
      <c r="F48" s="2"/>
      <c r="G48" s="2"/>
      <c r="H48" s="2"/>
      <c r="I48" s="2"/>
      <c r="J48" s="2"/>
      <c r="K48" s="2"/>
    </row>
    <row r="49" spans="1:11" x14ac:dyDescent="0.2">
      <c r="A49" s="86" t="str">
        <f>'GR n'!B58</f>
        <v>Propriedades de investimento</v>
      </c>
      <c r="B49" s="44">
        <f>'GR n'!C58-'GR n'!D58</f>
        <v>0</v>
      </c>
      <c r="C49" s="2"/>
      <c r="D49" s="85">
        <v>0</v>
      </c>
      <c r="E49" s="2"/>
      <c r="F49" s="85">
        <v>0</v>
      </c>
      <c r="G49" s="2">
        <f>100-SUM(C49:F49,H49:K49)</f>
        <v>100</v>
      </c>
      <c r="H49" s="85">
        <v>0</v>
      </c>
      <c r="I49" s="85">
        <v>0</v>
      </c>
      <c r="J49" s="85">
        <v>0</v>
      </c>
      <c r="K49" s="85">
        <v>0</v>
      </c>
    </row>
    <row r="50" spans="1:11" x14ac:dyDescent="0.2">
      <c r="A50" s="86" t="str">
        <f>'GR n'!B62</f>
        <v>Activos fixos tangíveis</v>
      </c>
      <c r="B50" s="44">
        <f>'GR n'!C62-'GR n'!D62</f>
        <v>327033.61</v>
      </c>
      <c r="C50" s="2"/>
      <c r="D50" s="85">
        <v>0</v>
      </c>
      <c r="E50" s="2"/>
      <c r="F50" s="85">
        <v>0</v>
      </c>
      <c r="G50" s="2">
        <f>100-SUM(C50:F50,H50:K50)</f>
        <v>100</v>
      </c>
      <c r="H50" s="85">
        <v>0</v>
      </c>
      <c r="I50" s="85">
        <v>0</v>
      </c>
      <c r="J50" s="85">
        <v>0</v>
      </c>
      <c r="K50" s="85">
        <v>0</v>
      </c>
    </row>
    <row r="51" spans="1:11" x14ac:dyDescent="0.2">
      <c r="A51" s="86" t="str">
        <f>+'GR n'!B70</f>
        <v>Activos intangíveis</v>
      </c>
      <c r="B51" s="44">
        <f>'GR n'!C70-'GR n'!D70</f>
        <v>16494.8</v>
      </c>
      <c r="C51" s="2"/>
      <c r="D51" s="85">
        <v>0</v>
      </c>
      <c r="E51" s="2"/>
      <c r="F51" s="85">
        <v>0</v>
      </c>
      <c r="G51" s="2">
        <f>100-SUM(C51:F51,H51:K51)</f>
        <v>100</v>
      </c>
      <c r="H51" s="85">
        <v>0</v>
      </c>
      <c r="I51" s="85">
        <v>0</v>
      </c>
      <c r="J51" s="85">
        <v>0</v>
      </c>
      <c r="K51" s="85">
        <v>0</v>
      </c>
    </row>
    <row r="52" spans="1:11" x14ac:dyDescent="0.2">
      <c r="A52" s="27" t="str">
        <f>+'GR n'!B76</f>
        <v>Perdas por imparidade</v>
      </c>
      <c r="B52" s="44">
        <f>'GR n'!C76-'GR n'!D76</f>
        <v>97276.17</v>
      </c>
      <c r="C52" s="2"/>
      <c r="D52" s="85">
        <v>0</v>
      </c>
      <c r="E52" s="2"/>
      <c r="F52" s="85">
        <v>0</v>
      </c>
      <c r="G52" s="2">
        <f>100-SUM(C52:F52,H52:K52)</f>
        <v>100</v>
      </c>
      <c r="H52" s="85">
        <v>0</v>
      </c>
      <c r="I52" s="85">
        <v>0</v>
      </c>
      <c r="J52" s="85">
        <v>0</v>
      </c>
      <c r="K52" s="85">
        <v>0</v>
      </c>
    </row>
    <row r="53" spans="1:11" x14ac:dyDescent="0.2">
      <c r="A53" s="27" t="str">
        <f>+'GR n'!B117</f>
        <v>Perdas por reduções de justo valor</v>
      </c>
      <c r="B53" s="44">
        <f>'GR n'!C117-'GR n'!D117</f>
        <v>0</v>
      </c>
      <c r="C53" s="2"/>
      <c r="D53" s="85">
        <v>0</v>
      </c>
      <c r="E53" s="2"/>
      <c r="F53" s="85">
        <v>0</v>
      </c>
      <c r="G53" s="2">
        <f>100-SUM(C53:F53,H53:K53)</f>
        <v>100</v>
      </c>
      <c r="H53" s="85">
        <v>0</v>
      </c>
      <c r="I53" s="85">
        <v>0</v>
      </c>
      <c r="J53" s="85">
        <v>0</v>
      </c>
      <c r="K53" s="85">
        <v>0</v>
      </c>
    </row>
    <row r="54" spans="1:11" x14ac:dyDescent="0.2">
      <c r="A54" s="27" t="str">
        <f>+'GR n'!B122</f>
        <v>Provisões do período</v>
      </c>
      <c r="B54" s="44">
        <f>'GR n'!C122-'GR n'!D122</f>
        <v>48470.51</v>
      </c>
      <c r="C54" s="2"/>
      <c r="D54" s="85">
        <v>0</v>
      </c>
      <c r="E54" s="2"/>
      <c r="F54" s="85">
        <v>0</v>
      </c>
      <c r="G54" s="85">
        <v>0</v>
      </c>
      <c r="H54" s="85">
        <v>0</v>
      </c>
      <c r="I54" s="2">
        <f>100-SUM(C54:H54,J54:K54)</f>
        <v>100</v>
      </c>
      <c r="J54" s="85">
        <v>0</v>
      </c>
      <c r="K54" s="85">
        <v>0</v>
      </c>
    </row>
    <row r="55" spans="1:11" x14ac:dyDescent="0.2">
      <c r="A55" s="27" t="str">
        <f>+'GR n'!B131</f>
        <v>Outros gastos</v>
      </c>
      <c r="B55" s="44"/>
      <c r="C55" s="2"/>
      <c r="D55" s="2"/>
      <c r="E55" s="2"/>
      <c r="F55" s="2"/>
      <c r="G55" s="2"/>
      <c r="H55" s="2"/>
      <c r="I55" s="2"/>
      <c r="J55" s="2"/>
      <c r="K55" s="2"/>
    </row>
    <row r="56" spans="1:11" x14ac:dyDescent="0.2">
      <c r="A56" s="86" t="str">
        <f>'GR n'!B132</f>
        <v>Impostos</v>
      </c>
      <c r="B56" s="44">
        <f>'GR n'!C132-'GR n'!D132</f>
        <v>28373.67</v>
      </c>
      <c r="C56" s="2"/>
      <c r="D56" s="85">
        <v>0</v>
      </c>
      <c r="E56" s="2"/>
      <c r="F56" s="85">
        <v>0</v>
      </c>
      <c r="G56" s="85">
        <v>0</v>
      </c>
      <c r="H56" s="85">
        <v>0</v>
      </c>
      <c r="I56" s="2">
        <f t="shared" ref="I56:I63" si="2">100-SUM(C56:H56,J56:K56)</f>
        <v>100</v>
      </c>
      <c r="J56" s="85">
        <v>0</v>
      </c>
      <c r="K56" s="85">
        <v>0</v>
      </c>
    </row>
    <row r="57" spans="1:11" x14ac:dyDescent="0.2">
      <c r="A57" s="86" t="str">
        <f>'GR n'!B136</f>
        <v>Descontos de pronto pagamento concedidos</v>
      </c>
      <c r="B57" s="44">
        <f>'GR n'!C136-'GR n'!D136</f>
        <v>0</v>
      </c>
      <c r="C57" s="2"/>
      <c r="D57" s="85">
        <v>0</v>
      </c>
      <c r="E57" s="2"/>
      <c r="F57" s="85">
        <v>0</v>
      </c>
      <c r="G57" s="85">
        <v>0</v>
      </c>
      <c r="H57" s="85">
        <v>0</v>
      </c>
      <c r="I57" s="2">
        <f t="shared" si="2"/>
        <v>100</v>
      </c>
      <c r="J57" s="85">
        <v>0</v>
      </c>
      <c r="K57" s="85">
        <v>0</v>
      </c>
    </row>
    <row r="58" spans="1:11" x14ac:dyDescent="0.2">
      <c r="A58" s="86" t="str">
        <f>'GR n'!B137</f>
        <v>Dívidas incobráveis</v>
      </c>
      <c r="B58" s="44">
        <f>'GR n'!C137-'GR n'!D137</f>
        <v>0</v>
      </c>
      <c r="C58" s="2"/>
      <c r="D58" s="85">
        <v>0</v>
      </c>
      <c r="E58" s="2"/>
      <c r="F58" s="85">
        <v>0</v>
      </c>
      <c r="G58" s="85">
        <v>0</v>
      </c>
      <c r="H58" s="85">
        <v>0</v>
      </c>
      <c r="I58" s="2">
        <f t="shared" si="2"/>
        <v>100</v>
      </c>
      <c r="J58" s="85">
        <v>0</v>
      </c>
      <c r="K58" s="85">
        <v>0</v>
      </c>
    </row>
    <row r="59" spans="1:11" x14ac:dyDescent="0.2">
      <c r="A59" s="86" t="str">
        <f>'GR n'!B138</f>
        <v>Perdas em inventários</v>
      </c>
      <c r="B59" s="44">
        <f>'GR n'!C138-'GR n'!D138</f>
        <v>3740.97</v>
      </c>
      <c r="C59" s="2"/>
      <c r="D59" s="85">
        <v>0</v>
      </c>
      <c r="E59" s="2"/>
      <c r="F59" s="85">
        <v>0</v>
      </c>
      <c r="G59" s="85">
        <v>0</v>
      </c>
      <c r="H59" s="85">
        <v>0</v>
      </c>
      <c r="I59" s="2">
        <f t="shared" si="2"/>
        <v>100</v>
      </c>
      <c r="J59" s="85">
        <v>0</v>
      </c>
      <c r="K59" s="85">
        <v>0</v>
      </c>
    </row>
    <row r="60" spans="1:11" x14ac:dyDescent="0.2">
      <c r="A60" s="86" t="str">
        <f>'GR n'!B142</f>
        <v>Gastos e perdas em subsid., assoc. e empreend. conjuntos</v>
      </c>
      <c r="B60" s="44">
        <f>'GR n'!C142-'GR n'!D142</f>
        <v>500000</v>
      </c>
      <c r="C60" s="2"/>
      <c r="D60" s="85">
        <v>0</v>
      </c>
      <c r="E60" s="2"/>
      <c r="F60" s="85">
        <v>0</v>
      </c>
      <c r="G60" s="85">
        <v>0</v>
      </c>
      <c r="H60" s="85">
        <v>0</v>
      </c>
      <c r="I60" s="2">
        <f t="shared" si="2"/>
        <v>100</v>
      </c>
      <c r="J60" s="85">
        <v>0</v>
      </c>
      <c r="K60" s="85">
        <v>0</v>
      </c>
    </row>
    <row r="61" spans="1:11" x14ac:dyDescent="0.2">
      <c r="A61" s="86" t="str">
        <f>'GR n'!B147</f>
        <v>Gastos e perdas nos restantes investimentos financeiros</v>
      </c>
      <c r="B61" s="44">
        <f>'GR n'!C147-'GR n'!D147</f>
        <v>0</v>
      </c>
      <c r="C61" s="2"/>
      <c r="D61" s="85">
        <v>0</v>
      </c>
      <c r="E61" s="2"/>
      <c r="F61" s="85">
        <v>0</v>
      </c>
      <c r="G61" s="85">
        <v>0</v>
      </c>
      <c r="H61" s="85">
        <v>0</v>
      </c>
      <c r="I61" s="2">
        <f t="shared" si="2"/>
        <v>100</v>
      </c>
      <c r="J61" s="85">
        <v>0</v>
      </c>
      <c r="K61" s="85">
        <v>0</v>
      </c>
    </row>
    <row r="62" spans="1:11" x14ac:dyDescent="0.2">
      <c r="A62" s="86" t="str">
        <f>'GR n'!B151</f>
        <v>Gastos e perdas em investimentos não financeiros</v>
      </c>
      <c r="B62" s="44">
        <f>'GR n'!C151-'GR n'!D151</f>
        <v>1500000</v>
      </c>
      <c r="C62" s="2"/>
      <c r="D62" s="85">
        <v>0</v>
      </c>
      <c r="E62" s="2"/>
      <c r="F62" s="85">
        <v>0</v>
      </c>
      <c r="G62" s="85">
        <v>0</v>
      </c>
      <c r="H62" s="85">
        <v>0</v>
      </c>
      <c r="I62" s="2">
        <f t="shared" si="2"/>
        <v>100</v>
      </c>
      <c r="J62" s="85">
        <v>0</v>
      </c>
      <c r="K62" s="85">
        <v>0</v>
      </c>
    </row>
    <row r="63" spans="1:11" x14ac:dyDescent="0.2">
      <c r="A63" s="86" t="str">
        <f>'GR n'!B157</f>
        <v>Outros</v>
      </c>
      <c r="B63" s="44">
        <f>'GR n'!C157-'GR n'!D157</f>
        <v>339060.18000000005</v>
      </c>
      <c r="C63" s="2"/>
      <c r="D63" s="85">
        <v>0</v>
      </c>
      <c r="E63" s="2"/>
      <c r="F63" s="85">
        <v>0</v>
      </c>
      <c r="G63" s="85">
        <v>0</v>
      </c>
      <c r="H63" s="85">
        <v>0</v>
      </c>
      <c r="I63" s="2">
        <f t="shared" si="2"/>
        <v>100</v>
      </c>
      <c r="J63" s="85">
        <v>0</v>
      </c>
      <c r="K63" s="85">
        <v>0</v>
      </c>
    </row>
    <row r="64" spans="1:11" x14ac:dyDescent="0.2">
      <c r="A64" s="27" t="str">
        <f>+'GR n'!B165</f>
        <v>Gastos de financiamento</v>
      </c>
      <c r="B64" s="44"/>
      <c r="C64" s="2"/>
      <c r="D64" s="2"/>
      <c r="E64" s="2"/>
      <c r="F64" s="2"/>
      <c r="G64" s="2"/>
      <c r="H64" s="2"/>
      <c r="I64" s="2"/>
      <c r="J64" s="2"/>
      <c r="K64" s="2"/>
    </row>
    <row r="65" spans="1:11" x14ac:dyDescent="0.2">
      <c r="A65" s="86" t="str">
        <f>'GR n'!B166</f>
        <v>Juros suportados</v>
      </c>
      <c r="B65" s="44">
        <f>'GR n'!C166-'GR n'!D166</f>
        <v>304472.48000000004</v>
      </c>
      <c r="C65" s="2"/>
      <c r="D65" s="85">
        <v>0</v>
      </c>
      <c r="E65" s="2"/>
      <c r="F65" s="85">
        <v>0</v>
      </c>
      <c r="G65" s="85">
        <v>0</v>
      </c>
      <c r="H65" s="85">
        <v>0</v>
      </c>
      <c r="I65" s="85">
        <v>0</v>
      </c>
      <c r="J65" s="2">
        <f>100-SUM(C65:I65,K65)</f>
        <v>100</v>
      </c>
      <c r="K65" s="85">
        <v>0</v>
      </c>
    </row>
    <row r="66" spans="1:11" x14ac:dyDescent="0.2">
      <c r="A66" s="86" t="str">
        <f>'GR n'!B169</f>
        <v>Diferenças de câmbio desfavoráveis</v>
      </c>
      <c r="B66" s="44">
        <f>'GR n'!C169-'GR n'!D169</f>
        <v>0</v>
      </c>
      <c r="C66" s="2"/>
      <c r="D66" s="85">
        <v>0</v>
      </c>
      <c r="E66" s="2"/>
      <c r="F66" s="85">
        <v>0</v>
      </c>
      <c r="G66" s="85">
        <v>0</v>
      </c>
      <c r="H66" s="85">
        <v>0</v>
      </c>
      <c r="I66" s="85">
        <v>0</v>
      </c>
      <c r="J66" s="2">
        <f>100-SUM(C66:I66,K66)</f>
        <v>100</v>
      </c>
      <c r="K66" s="85">
        <v>0</v>
      </c>
    </row>
    <row r="67" spans="1:11" x14ac:dyDescent="0.2">
      <c r="A67" s="86" t="str">
        <f>'GR n'!B172</f>
        <v>Outros gastos e perdas de financiamento</v>
      </c>
      <c r="B67" s="44">
        <f>'GR n'!C172-'GR n'!D172</f>
        <v>42365</v>
      </c>
      <c r="C67" s="2"/>
      <c r="D67" s="85">
        <v>0</v>
      </c>
      <c r="E67" s="2"/>
      <c r="F67" s="85">
        <v>0</v>
      </c>
      <c r="G67" s="85">
        <v>0</v>
      </c>
      <c r="H67" s="85">
        <v>0</v>
      </c>
      <c r="I67" s="85">
        <v>0</v>
      </c>
      <c r="J67" s="2">
        <f>100-SUM(C67:I67,K67)</f>
        <v>100</v>
      </c>
      <c r="K67" s="85">
        <v>0</v>
      </c>
    </row>
    <row r="68" spans="1:11" x14ac:dyDescent="0.2">
      <c r="A68" s="87"/>
      <c r="B68" s="92"/>
      <c r="C68" s="55"/>
      <c r="D68" s="55"/>
      <c r="E68" s="55"/>
      <c r="F68" s="55"/>
      <c r="G68" s="55"/>
      <c r="H68" s="55"/>
      <c r="I68" s="55"/>
      <c r="J68" s="55"/>
      <c r="K68" s="55"/>
    </row>
    <row r="69" spans="1:11" x14ac:dyDescent="0.2">
      <c r="A69" s="76"/>
      <c r="B69" s="44"/>
      <c r="C69" s="2"/>
      <c r="D69" s="2"/>
      <c r="E69" s="2"/>
      <c r="F69" s="2"/>
      <c r="G69" s="2"/>
      <c r="H69" s="2"/>
      <c r="I69" s="2"/>
      <c r="J69" s="2"/>
      <c r="K69" s="2"/>
    </row>
    <row r="70" spans="1:11" x14ac:dyDescent="0.2">
      <c r="A70" s="27" t="str">
        <f>'GR n'!B178&amp;" e "&amp;'GR n'!B186</f>
        <v>Vendas e Prestações de serviços</v>
      </c>
      <c r="B70" s="44">
        <f>'GR n'!F178-'GR n'!E178+'GR n'!F186-'GR n'!E186</f>
        <v>31591118.260000002</v>
      </c>
      <c r="C70" s="2">
        <f>100-SUM(D70:K70)</f>
        <v>100</v>
      </c>
      <c r="D70" s="85">
        <v>0</v>
      </c>
      <c r="E70" s="85">
        <v>0</v>
      </c>
      <c r="F70" s="85">
        <v>0</v>
      </c>
      <c r="G70" s="85">
        <v>0</v>
      </c>
      <c r="H70" s="85">
        <v>0</v>
      </c>
      <c r="I70" s="2"/>
      <c r="J70" s="85">
        <v>0</v>
      </c>
      <c r="K70" s="85">
        <v>0</v>
      </c>
    </row>
    <row r="71" spans="1:11" x14ac:dyDescent="0.2">
      <c r="A71" s="27" t="str">
        <f>'GR n'!B194</f>
        <v>Variações nos inventários da produção</v>
      </c>
      <c r="B71" s="44">
        <f>'GR n'!F194-'GR n'!E194</f>
        <v>969.84000000000015</v>
      </c>
      <c r="C71" s="2"/>
      <c r="D71" s="2">
        <f>100-SUM(C71,E71:K71)</f>
        <v>100</v>
      </c>
      <c r="E71" s="85">
        <v>0</v>
      </c>
      <c r="F71" s="85">
        <v>0</v>
      </c>
      <c r="G71" s="85">
        <v>0</v>
      </c>
      <c r="H71" s="85">
        <v>0</v>
      </c>
      <c r="I71" s="2"/>
      <c r="J71" s="85">
        <v>0</v>
      </c>
      <c r="K71" s="85">
        <v>0</v>
      </c>
    </row>
    <row r="72" spans="1:11" x14ac:dyDescent="0.2">
      <c r="A72" s="27" t="str">
        <f>'GR n'!B199</f>
        <v>Trabalhos para a própria entidade</v>
      </c>
      <c r="B72" s="44">
        <f>'GR n'!F199-'GR n'!E199</f>
        <v>20000</v>
      </c>
      <c r="C72" s="2"/>
      <c r="D72" s="2">
        <f>100-SUM(C72,E72:K72)</f>
        <v>100</v>
      </c>
      <c r="E72" s="85">
        <v>0</v>
      </c>
      <c r="F72" s="85">
        <v>0</v>
      </c>
      <c r="G72" s="85">
        <v>0</v>
      </c>
      <c r="H72" s="85">
        <v>0</v>
      </c>
      <c r="I72" s="2"/>
      <c r="J72" s="85">
        <v>0</v>
      </c>
      <c r="K72" s="85">
        <v>0</v>
      </c>
    </row>
    <row r="73" spans="1:11" x14ac:dyDescent="0.2">
      <c r="A73" s="27" t="str">
        <f>'GR n'!B204</f>
        <v>Subsídios à exploração</v>
      </c>
      <c r="B73" s="44">
        <f>'GR n'!F204-'GR n'!E204</f>
        <v>0</v>
      </c>
      <c r="C73" s="2"/>
      <c r="D73" s="85">
        <v>0</v>
      </c>
      <c r="E73" s="2">
        <f>100-SUM(C73:D73,F73:K73)</f>
        <v>100</v>
      </c>
      <c r="F73" s="85">
        <v>0</v>
      </c>
      <c r="G73" s="85">
        <v>0</v>
      </c>
      <c r="H73" s="85">
        <v>0</v>
      </c>
      <c r="I73" s="2"/>
      <c r="J73" s="85">
        <v>0</v>
      </c>
      <c r="K73" s="85">
        <v>0</v>
      </c>
    </row>
    <row r="74" spans="1:11" x14ac:dyDescent="0.2">
      <c r="A74" s="27" t="str">
        <f>'GR n'!B207</f>
        <v>Reversões</v>
      </c>
      <c r="B74" s="44">
        <f>'GR n'!F207-'GR n'!E207</f>
        <v>32734.71</v>
      </c>
      <c r="C74" s="2"/>
      <c r="D74" s="85">
        <v>0</v>
      </c>
      <c r="E74" s="2">
        <f>100-SUM(C74:D74,F74:K74)</f>
        <v>100</v>
      </c>
      <c r="F74" s="85">
        <v>0</v>
      </c>
      <c r="G74" s="85">
        <v>0</v>
      </c>
      <c r="H74" s="85">
        <v>0</v>
      </c>
      <c r="I74" s="2"/>
      <c r="J74" s="85">
        <v>0</v>
      </c>
      <c r="K74" s="85">
        <v>0</v>
      </c>
    </row>
    <row r="75" spans="1:11" x14ac:dyDescent="0.2">
      <c r="A75" s="27" t="str">
        <f>'GR n'!B232</f>
        <v>Ganhos por aumentos de justo valor</v>
      </c>
      <c r="B75" s="44">
        <f>'GR n'!F232-'GR n'!E232</f>
        <v>0</v>
      </c>
      <c r="C75" s="2"/>
      <c r="D75" s="85">
        <v>0</v>
      </c>
      <c r="E75" s="2">
        <f>100-SUM(C75:D75,F75:K75)</f>
        <v>100</v>
      </c>
      <c r="F75" s="85">
        <v>0</v>
      </c>
      <c r="G75" s="85">
        <v>0</v>
      </c>
      <c r="H75" s="85">
        <v>0</v>
      </c>
      <c r="I75" s="2"/>
      <c r="J75" s="85">
        <v>0</v>
      </c>
      <c r="K75" s="85">
        <v>0</v>
      </c>
    </row>
    <row r="76" spans="1:11" x14ac:dyDescent="0.2">
      <c r="A76" s="27" t="str">
        <f>'GR n'!B237</f>
        <v>Outros rendimentos</v>
      </c>
      <c r="B76" s="44"/>
      <c r="C76" s="2"/>
      <c r="D76" s="2"/>
      <c r="E76" s="2"/>
      <c r="F76" s="2"/>
      <c r="G76" s="2"/>
      <c r="H76" s="2"/>
      <c r="I76" s="2"/>
      <c r="J76" s="2"/>
      <c r="K76" s="2"/>
    </row>
    <row r="77" spans="1:11" x14ac:dyDescent="0.2">
      <c r="A77" s="86" t="str">
        <f>'GR n'!B238</f>
        <v>Rendimentos suplementares</v>
      </c>
      <c r="B77" s="44">
        <f>'GR n'!F238-'GR n'!E238</f>
        <v>2212742.7200000002</v>
      </c>
      <c r="C77" s="2"/>
      <c r="D77" s="85">
        <v>0</v>
      </c>
      <c r="E77" s="2">
        <f t="shared" ref="E77:E84" si="3">100-SUM(C77:D77,F77:K77)</f>
        <v>100</v>
      </c>
      <c r="F77" s="85">
        <v>0</v>
      </c>
      <c r="G77" s="85">
        <v>0</v>
      </c>
      <c r="H77" s="85">
        <v>0</v>
      </c>
      <c r="I77" s="2"/>
      <c r="J77" s="85">
        <v>0</v>
      </c>
      <c r="K77" s="85">
        <v>0</v>
      </c>
    </row>
    <row r="78" spans="1:11" x14ac:dyDescent="0.2">
      <c r="A78" s="86" t="str">
        <f>'GR n'!B245</f>
        <v>Descontos de pronto pagamento obtidos</v>
      </c>
      <c r="B78" s="44">
        <f>'GR n'!F245-'GR n'!E245</f>
        <v>0</v>
      </c>
      <c r="C78" s="2"/>
      <c r="D78" s="85">
        <v>0</v>
      </c>
      <c r="E78" s="2">
        <f t="shared" si="3"/>
        <v>100</v>
      </c>
      <c r="F78" s="85">
        <v>0</v>
      </c>
      <c r="G78" s="85">
        <v>0</v>
      </c>
      <c r="H78" s="85">
        <v>0</v>
      </c>
      <c r="I78" s="2"/>
      <c r="J78" s="85">
        <v>0</v>
      </c>
      <c r="K78" s="85">
        <v>0</v>
      </c>
    </row>
    <row r="79" spans="1:11" x14ac:dyDescent="0.2">
      <c r="A79" s="86" t="str">
        <f>'GR n'!B246</f>
        <v>Recuperação de dívidas a receber</v>
      </c>
      <c r="B79" s="44">
        <f>'GR n'!F246-'GR n'!E246</f>
        <v>0</v>
      </c>
      <c r="C79" s="2"/>
      <c r="D79" s="85">
        <v>0</v>
      </c>
      <c r="E79" s="2">
        <f t="shared" si="3"/>
        <v>100</v>
      </c>
      <c r="F79" s="85">
        <v>0</v>
      </c>
      <c r="G79" s="85">
        <v>0</v>
      </c>
      <c r="H79" s="85">
        <v>0</v>
      </c>
      <c r="I79" s="2"/>
      <c r="J79" s="85">
        <v>0</v>
      </c>
      <c r="K79" s="85">
        <v>0</v>
      </c>
    </row>
    <row r="80" spans="1:11" x14ac:dyDescent="0.2">
      <c r="A80" s="86" t="str">
        <f>'GR n'!B247</f>
        <v>Ganhos em inventários</v>
      </c>
      <c r="B80" s="44">
        <f>'GR n'!F247-'GR n'!E247</f>
        <v>0</v>
      </c>
      <c r="C80" s="2"/>
      <c r="D80" s="85">
        <v>0</v>
      </c>
      <c r="E80" s="2">
        <f t="shared" si="3"/>
        <v>100</v>
      </c>
      <c r="F80" s="85">
        <v>0</v>
      </c>
      <c r="G80" s="85">
        <v>0</v>
      </c>
      <c r="H80" s="85">
        <v>0</v>
      </c>
      <c r="I80" s="2"/>
      <c r="J80" s="85">
        <v>0</v>
      </c>
      <c r="K80" s="85">
        <v>0</v>
      </c>
    </row>
    <row r="81" spans="1:11" x14ac:dyDescent="0.2">
      <c r="A81" s="86" t="str">
        <f>'GR n'!B251</f>
        <v>Rend. e ganhos em subsid., assoc. e empreend. conjuntos</v>
      </c>
      <c r="B81" s="44">
        <f>'GR n'!F251-'GR n'!E251</f>
        <v>0</v>
      </c>
      <c r="C81" s="2"/>
      <c r="D81" s="85">
        <v>0</v>
      </c>
      <c r="E81" s="2">
        <f t="shared" si="3"/>
        <v>100</v>
      </c>
      <c r="F81" s="85">
        <v>0</v>
      </c>
      <c r="G81" s="85">
        <v>0</v>
      </c>
      <c r="H81" s="85">
        <v>0</v>
      </c>
      <c r="I81" s="2"/>
      <c r="J81" s="85">
        <v>0</v>
      </c>
      <c r="K81" s="85">
        <v>0</v>
      </c>
    </row>
    <row r="82" spans="1:11" x14ac:dyDescent="0.2">
      <c r="A82" s="86" t="str">
        <f>'GR n'!B255</f>
        <v>Rendimentos e ganhos nos restantes invest. financeiros</v>
      </c>
      <c r="B82" s="44">
        <f>'GR n'!F255-'GR n'!E255</f>
        <v>626453.35</v>
      </c>
      <c r="C82" s="2"/>
      <c r="D82" s="85">
        <v>0</v>
      </c>
      <c r="E82" s="2">
        <f t="shared" si="3"/>
        <v>100</v>
      </c>
      <c r="F82" s="85">
        <v>0</v>
      </c>
      <c r="G82" s="85">
        <v>0</v>
      </c>
      <c r="H82" s="85">
        <v>0</v>
      </c>
      <c r="I82" s="2"/>
      <c r="J82" s="85">
        <v>0</v>
      </c>
      <c r="K82" s="85">
        <v>0</v>
      </c>
    </row>
    <row r="83" spans="1:11" x14ac:dyDescent="0.2">
      <c r="A83" s="86" t="str">
        <f>'GR n'!B259</f>
        <v>Rendimentos e ganhos em investimentos não financeiros</v>
      </c>
      <c r="B83" s="44">
        <f>'GR n'!F259-'GR n'!E259</f>
        <v>1875000</v>
      </c>
      <c r="C83" s="2"/>
      <c r="D83" s="85">
        <v>0</v>
      </c>
      <c r="E83" s="2">
        <f t="shared" si="3"/>
        <v>100</v>
      </c>
      <c r="F83" s="85">
        <v>0</v>
      </c>
      <c r="G83" s="85">
        <v>0</v>
      </c>
      <c r="H83" s="85">
        <v>0</v>
      </c>
      <c r="I83" s="2"/>
      <c r="J83" s="85">
        <v>0</v>
      </c>
      <c r="K83" s="85">
        <v>0</v>
      </c>
    </row>
    <row r="84" spans="1:11" x14ac:dyDescent="0.2">
      <c r="A84" s="86" t="str">
        <f>'GR n'!B264</f>
        <v>Outros</v>
      </c>
      <c r="B84" s="44">
        <f>'GR n'!F264-'GR n'!E264</f>
        <v>6449853.3799999999</v>
      </c>
      <c r="C84" s="2"/>
      <c r="D84" s="85">
        <v>0</v>
      </c>
      <c r="E84" s="2">
        <f t="shared" si="3"/>
        <v>100</v>
      </c>
      <c r="F84" s="85">
        <v>0</v>
      </c>
      <c r="G84" s="85">
        <v>0</v>
      </c>
      <c r="H84" s="85">
        <v>0</v>
      </c>
      <c r="I84" s="2"/>
      <c r="J84" s="85">
        <v>0</v>
      </c>
      <c r="K84" s="85">
        <v>0</v>
      </c>
    </row>
    <row r="85" spans="1:11" x14ac:dyDescent="0.2">
      <c r="A85" s="27" t="str">
        <f>'GR n'!B271</f>
        <v>Juros, dividendos e outros rendimentos similares</v>
      </c>
      <c r="B85" s="44"/>
      <c r="C85" s="2"/>
      <c r="D85" s="2"/>
      <c r="E85" s="2"/>
      <c r="F85" s="2"/>
      <c r="G85" s="2"/>
      <c r="H85" s="2"/>
      <c r="I85" s="2"/>
      <c r="J85" s="2"/>
      <c r="K85" s="2"/>
    </row>
    <row r="86" spans="1:11" x14ac:dyDescent="0.2">
      <c r="A86" s="86" t="str">
        <f>'GR n'!B272</f>
        <v>Juros obtidos</v>
      </c>
      <c r="B86" s="44">
        <f>'GR n'!F272-'GR n'!E272</f>
        <v>28173.78</v>
      </c>
      <c r="C86" s="2"/>
      <c r="D86" s="85">
        <v>0</v>
      </c>
      <c r="E86" s="85">
        <v>0</v>
      </c>
      <c r="F86" s="85">
        <v>0</v>
      </c>
      <c r="G86" s="85">
        <v>0</v>
      </c>
      <c r="H86" s="85">
        <v>0</v>
      </c>
      <c r="I86" s="2"/>
      <c r="J86" s="2">
        <f>100-SUM(C86:I86,K86)</f>
        <v>100</v>
      </c>
      <c r="K86" s="85">
        <v>0</v>
      </c>
    </row>
    <row r="87" spans="1:11" x14ac:dyDescent="0.2">
      <c r="A87" s="86" t="str">
        <f>'GR n'!B279</f>
        <v>Dividendos obtidos</v>
      </c>
      <c r="B87" s="44">
        <f>'GR n'!F279-'GR n'!E279</f>
        <v>1250000</v>
      </c>
      <c r="C87" s="2"/>
      <c r="D87" s="85">
        <v>0</v>
      </c>
      <c r="E87" s="85">
        <v>0</v>
      </c>
      <c r="F87" s="85">
        <v>0</v>
      </c>
      <c r="G87" s="85">
        <v>0</v>
      </c>
      <c r="H87" s="85">
        <v>0</v>
      </c>
      <c r="I87" s="2"/>
      <c r="J87" s="2">
        <f>100-SUM(C87:I87,K87)</f>
        <v>100</v>
      </c>
      <c r="K87" s="85">
        <v>0</v>
      </c>
    </row>
    <row r="88" spans="1:11" x14ac:dyDescent="0.2">
      <c r="A88" s="86" t="str">
        <f>'GR n'!B284</f>
        <v>Outros rendimentos similares</v>
      </c>
      <c r="B88" s="44">
        <f>'GR n'!F284-'GR n'!E284</f>
        <v>74401.62</v>
      </c>
      <c r="C88" s="2"/>
      <c r="D88" s="85">
        <v>0</v>
      </c>
      <c r="E88" s="85">
        <v>0</v>
      </c>
      <c r="F88" s="85">
        <v>0</v>
      </c>
      <c r="G88" s="85">
        <v>0</v>
      </c>
      <c r="H88" s="85">
        <v>0</v>
      </c>
      <c r="I88" s="2"/>
      <c r="J88" s="2">
        <f>100-SUM(C88:I88,K88)</f>
        <v>100</v>
      </c>
      <c r="K88" s="85">
        <v>0</v>
      </c>
    </row>
    <row r="89" spans="1:11" x14ac:dyDescent="0.2">
      <c r="A89" s="7"/>
      <c r="B89" s="95"/>
      <c r="C89" s="7"/>
      <c r="D89" s="7"/>
      <c r="E89" s="7"/>
      <c r="F89" s="7"/>
      <c r="G89" s="7"/>
      <c r="H89" s="7"/>
      <c r="I89" s="7"/>
      <c r="J89" s="7"/>
      <c r="K89" s="11"/>
    </row>
    <row r="91" spans="1:11" hidden="1" x14ac:dyDescent="0.2">
      <c r="B91" s="4" t="s">
        <v>958</v>
      </c>
      <c r="C91" s="4">
        <f>SUMPRODUCT($B$70:$B$88,C70:C88)/100</f>
        <v>31591118.260000002</v>
      </c>
      <c r="D91" s="4">
        <f t="shared" ref="D91:K91" si="4">SUMPRODUCT($B$70:$B$88,D70:D88)/100</f>
        <v>20969.84</v>
      </c>
      <c r="E91" s="4">
        <f t="shared" si="4"/>
        <v>11196784.16</v>
      </c>
      <c r="F91" s="4">
        <f t="shared" si="4"/>
        <v>0</v>
      </c>
      <c r="G91" s="4">
        <f t="shared" si="4"/>
        <v>0</v>
      </c>
      <c r="H91" s="4">
        <f t="shared" si="4"/>
        <v>0</v>
      </c>
      <c r="I91" s="4">
        <f t="shared" si="4"/>
        <v>0</v>
      </c>
      <c r="J91" s="4">
        <f t="shared" si="4"/>
        <v>1352575.4</v>
      </c>
      <c r="K91" s="4">
        <f t="shared" si="4"/>
        <v>0</v>
      </c>
    </row>
    <row r="92" spans="1:11" hidden="1" x14ac:dyDescent="0.2">
      <c r="B92" s="4" t="s">
        <v>488</v>
      </c>
      <c r="C92" s="4">
        <f>SUMPRODUCT($B$9:$B$68,C9:C68)/100</f>
        <v>0</v>
      </c>
      <c r="D92" s="4">
        <f t="shared" ref="D92:K92" si="5">SUMPRODUCT($B$9:$B$68,D9:D68)/100</f>
        <v>30340503.278000001</v>
      </c>
      <c r="E92" s="4">
        <f t="shared" si="5"/>
        <v>0</v>
      </c>
      <c r="F92" s="4">
        <f t="shared" si="5"/>
        <v>1255776.5759999999</v>
      </c>
      <c r="G92" s="4">
        <f t="shared" si="5"/>
        <v>1696581.156</v>
      </c>
      <c r="H92" s="4">
        <f t="shared" si="5"/>
        <v>0</v>
      </c>
      <c r="I92" s="4">
        <f t="shared" si="5"/>
        <v>2419645.33</v>
      </c>
      <c r="J92" s="4">
        <f t="shared" si="5"/>
        <v>346837.48</v>
      </c>
      <c r="K92" s="4">
        <f t="shared" si="5"/>
        <v>0</v>
      </c>
    </row>
    <row r="93" spans="1:11" hidden="1" x14ac:dyDescent="0.2">
      <c r="B93" s="4" t="s">
        <v>26</v>
      </c>
      <c r="C93" s="4">
        <f t="shared" ref="C93:K93" si="6">C91-C92</f>
        <v>31591118.260000002</v>
      </c>
      <c r="D93" s="4">
        <f t="shared" si="6"/>
        <v>-30319533.438000001</v>
      </c>
      <c r="E93" s="4">
        <f t="shared" si="6"/>
        <v>11196784.16</v>
      </c>
      <c r="F93" s="4">
        <f t="shared" si="6"/>
        <v>-1255776.5759999999</v>
      </c>
      <c r="G93" s="4">
        <f t="shared" si="6"/>
        <v>-1696581.156</v>
      </c>
      <c r="H93" s="4">
        <f t="shared" si="6"/>
        <v>0</v>
      </c>
      <c r="I93" s="4">
        <f t="shared" si="6"/>
        <v>-2419645.33</v>
      </c>
      <c r="J93" s="4">
        <f t="shared" si="6"/>
        <v>1005737.9199999999</v>
      </c>
      <c r="K93" s="4">
        <f t="shared" si="6"/>
        <v>0</v>
      </c>
    </row>
    <row r="95" spans="1:11" x14ac:dyDescent="0.2">
      <c r="A95" s="51" t="str">
        <f>Menu!$B$14</f>
        <v>Impresso pelo 'Modelo de Análise Financeira - MAFIN 2026' propriedade de Empresa de Demonstração, Lda.</v>
      </c>
      <c r="B95" s="25"/>
      <c r="C95" s="25"/>
      <c r="D95" s="25"/>
      <c r="E95" s="25"/>
      <c r="F95" s="25"/>
      <c r="G95" s="25"/>
      <c r="H95" s="25"/>
      <c r="I95" s="25"/>
      <c r="J95" s="25"/>
      <c r="K95" s="25"/>
    </row>
  </sheetData>
  <sheetProtection algorithmName="SHA-512" hashValue="mWyjGQNA07MnAwuo4nIxYhkowDY+VkVMGjJe7Io4XfmMZLjh8LATPVvNpTQee8r88vjkBM2zf7QOaQSogUi7Ww==" saltValue="mgg+AfJDutgfoLEgw/SpgA==" spinCount="100000" sheet="1" objects="1" scenarios="1"/>
  <customSheetViews>
    <customSheetView guid="{6C7B2B50-7DAA-11D3-808B-008048D6B567}" showGridLines="0" fitToPage="1" printArea="1" hiddenRows="1" hiddenColumns="1" showRuler="0">
      <pane ySplit="7" topLeftCell="A8" activePane="bottomLeft" state="frozen"/>
      <selection pane="bottomLeft" activeCell="A8" sqref="A8"/>
      <rowBreaks count="1" manualBreakCount="1">
        <brk id="83" max="14" man="1"/>
      </rowBreaks>
      <pageMargins left="0.39370078740157483" right="0.19685039370078741" top="0.59055118110236227" bottom="0.59055118110236227" header="0.51181102362204722" footer="0.51181102362204722"/>
      <printOptions horizontalCentered="1"/>
      <pageSetup paperSize="9" scale="76" fitToHeight="2" orientation="landscape" blackAndWhite="1" horizontalDpi="300" verticalDpi="300" r:id="rId1"/>
      <headerFooter alignWithMargins="0"/>
    </customSheetView>
  </customSheetViews>
  <mergeCells count="4">
    <mergeCell ref="B3:B7"/>
    <mergeCell ref="A3:A7"/>
    <mergeCell ref="A1:K1"/>
    <mergeCell ref="A2:K2"/>
  </mergeCells>
  <phoneticPr fontId="0" type="noConversion"/>
  <printOptions horizontalCentered="1" gridLinesSet="0"/>
  <pageMargins left="0.39370078740157483" right="0.39370078740157483" top="0.59055118110236227" bottom="0.19685039370078741" header="0.51181102362204722" footer="0.39370078740157483"/>
  <pageSetup paperSize="9" scale="70" orientation="portrait" blackAndWhite="1" horizontalDpi="4294967293" verticalDpi="300" r:id="rId2"/>
  <headerFooter alignWithMargins="0"/>
  <rowBreaks count="1" manualBreakCount="1">
    <brk id="68" max="16383" man="1"/>
  </rowBreaks>
  <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olha811">
    <tabColor rgb="FFFFFF00"/>
    <pageSetUpPr autoPageBreaks="0" fitToPage="1"/>
  </sheetPr>
  <dimension ref="A1:XFC52"/>
  <sheetViews>
    <sheetView showGridLines="0" showRowColHeaders="0" workbookViewId="0">
      <pane ySplit="3" topLeftCell="A4" activePane="bottomLeft" state="frozen"/>
      <selection activeCell="A5" sqref="A5"/>
      <selection pane="bottomLeft" activeCell="A4" sqref="A4"/>
    </sheetView>
  </sheetViews>
  <sheetFormatPr defaultColWidth="2.7109375" defaultRowHeight="13.5" customHeight="1" x14ac:dyDescent="0.2"/>
  <cols>
    <col min="1" max="1" width="8.140625" style="1" customWidth="1"/>
    <col min="2" max="2" width="69" style="40" customWidth="1"/>
    <col min="3" max="5" width="13.7109375" style="41" customWidth="1"/>
    <col min="6" max="16383" width="2.7109375" style="1" hidden="1" customWidth="1"/>
    <col min="16384" max="16384" width="2.7109375" style="1"/>
  </cols>
  <sheetData>
    <row r="1" spans="1:5" ht="37.5" customHeight="1" x14ac:dyDescent="0.2">
      <c r="A1" s="730" t="s">
        <v>1942</v>
      </c>
      <c r="B1" s="730"/>
      <c r="C1" s="730"/>
      <c r="D1" s="730"/>
      <c r="E1" s="730"/>
    </row>
    <row r="2" spans="1:5" ht="21" customHeight="1" x14ac:dyDescent="0.2">
      <c r="A2" s="731" t="s">
        <v>1146</v>
      </c>
      <c r="B2" s="731"/>
      <c r="C2" s="731"/>
      <c r="D2" s="731"/>
      <c r="E2" s="731"/>
    </row>
    <row r="3" spans="1:5" s="5" customFormat="1" ht="13.5" customHeight="1" x14ac:dyDescent="0.2">
      <c r="A3" s="279" t="s">
        <v>897</v>
      </c>
      <c r="B3" s="280" t="s">
        <v>24</v>
      </c>
      <c r="C3" s="281">
        <v>2025</v>
      </c>
      <c r="D3" s="281">
        <v>2024</v>
      </c>
      <c r="E3" s="281">
        <v>2023</v>
      </c>
    </row>
    <row r="4" spans="1:5" ht="13.5" customHeight="1" x14ac:dyDescent="0.2">
      <c r="A4" s="36"/>
      <c r="B4" s="37"/>
      <c r="C4" s="107"/>
      <c r="D4" s="109"/>
      <c r="E4" s="109"/>
    </row>
    <row r="5" spans="1:5" ht="13.5" customHeight="1" x14ac:dyDescent="0.2">
      <c r="A5" s="36">
        <v>1</v>
      </c>
      <c r="B5" s="106" t="s">
        <v>1369</v>
      </c>
      <c r="C5" s="88"/>
      <c r="D5" s="88"/>
      <c r="E5" s="88"/>
    </row>
    <row r="6" spans="1:5" ht="13.5" customHeight="1" x14ac:dyDescent="0.2">
      <c r="A6" s="36"/>
      <c r="B6" s="15" t="s">
        <v>1370</v>
      </c>
      <c r="C6" s="557">
        <v>99999</v>
      </c>
      <c r="D6" s="88"/>
      <c r="E6" s="88"/>
    </row>
    <row r="7" spans="1:5" ht="13.5" customHeight="1" x14ac:dyDescent="0.2">
      <c r="A7" s="36"/>
      <c r="B7" s="15" t="s">
        <v>1371</v>
      </c>
      <c r="C7" s="557">
        <v>88888</v>
      </c>
      <c r="D7" s="88"/>
      <c r="E7" s="88"/>
    </row>
    <row r="8" spans="1:5" ht="13.5" customHeight="1" x14ac:dyDescent="0.2">
      <c r="A8" s="36"/>
      <c r="B8" s="15" t="s">
        <v>1372</v>
      </c>
      <c r="C8" s="557" t="s">
        <v>1499</v>
      </c>
      <c r="D8" s="88"/>
      <c r="E8" s="88"/>
    </row>
    <row r="9" spans="1:5" ht="13.5" customHeight="1" x14ac:dyDescent="0.2">
      <c r="A9" s="36"/>
      <c r="B9" s="37"/>
      <c r="C9" s="88"/>
      <c r="D9" s="88"/>
      <c r="E9" s="88"/>
    </row>
    <row r="10" spans="1:5" ht="13.5" customHeight="1" x14ac:dyDescent="0.2">
      <c r="A10" s="36">
        <v>2</v>
      </c>
      <c r="B10" s="106" t="s">
        <v>1373</v>
      </c>
      <c r="C10" s="88"/>
      <c r="D10" s="88"/>
      <c r="E10" s="88"/>
    </row>
    <row r="11" spans="1:5" ht="13.5" customHeight="1" x14ac:dyDescent="0.2">
      <c r="A11" s="36"/>
      <c r="B11" s="15" t="s">
        <v>1981</v>
      </c>
      <c r="C11" s="746" t="s">
        <v>1374</v>
      </c>
      <c r="D11" s="747"/>
      <c r="E11" s="88"/>
    </row>
    <row r="12" spans="1:5" ht="13.5" customHeight="1" x14ac:dyDescent="0.2">
      <c r="A12" s="36"/>
      <c r="B12" s="37"/>
      <c r="C12" s="88"/>
      <c r="D12" s="88"/>
      <c r="E12" s="88"/>
    </row>
    <row r="13" spans="1:5" ht="13.5" customHeight="1" x14ac:dyDescent="0.2">
      <c r="A13" s="36">
        <v>3</v>
      </c>
      <c r="B13" s="106" t="s">
        <v>1147</v>
      </c>
      <c r="C13" s="88"/>
      <c r="D13" s="88"/>
      <c r="E13" s="88"/>
    </row>
    <row r="14" spans="1:5" ht="13.5" customHeight="1" x14ac:dyDescent="0.2">
      <c r="A14" s="36"/>
      <c r="B14" s="15" t="s">
        <v>1368</v>
      </c>
      <c r="C14" s="85">
        <v>625000</v>
      </c>
      <c r="D14" s="85">
        <v>625000</v>
      </c>
      <c r="E14" s="85">
        <v>5250</v>
      </c>
    </row>
    <row r="15" spans="1:5" ht="13.5" customHeight="1" x14ac:dyDescent="0.2">
      <c r="A15" s="36"/>
      <c r="B15" s="1"/>
      <c r="C15" s="88"/>
      <c r="D15" s="88"/>
      <c r="E15" s="88"/>
    </row>
    <row r="16" spans="1:5" ht="13.5" customHeight="1" x14ac:dyDescent="0.2">
      <c r="A16" s="36">
        <v>4</v>
      </c>
      <c r="B16" s="106" t="s">
        <v>559</v>
      </c>
      <c r="C16" s="88"/>
      <c r="D16" s="88"/>
      <c r="E16" s="88"/>
    </row>
    <row r="17" spans="1:5" ht="13.5" customHeight="1" x14ac:dyDescent="0.2">
      <c r="A17" s="36"/>
      <c r="B17" s="15" t="s">
        <v>1623</v>
      </c>
      <c r="C17" s="89">
        <v>0</v>
      </c>
      <c r="D17" s="89">
        <v>0</v>
      </c>
      <c r="E17" s="88"/>
    </row>
    <row r="18" spans="1:5" ht="13.5" customHeight="1" x14ac:dyDescent="0.2">
      <c r="A18" s="36"/>
      <c r="B18" s="3"/>
      <c r="C18" s="88"/>
      <c r="D18" s="88"/>
      <c r="E18" s="88"/>
    </row>
    <row r="19" spans="1:5" ht="13.5" customHeight="1" x14ac:dyDescent="0.2">
      <c r="A19" s="36">
        <v>5</v>
      </c>
      <c r="B19" s="106" t="s">
        <v>1212</v>
      </c>
      <c r="C19" s="88"/>
      <c r="D19" s="88"/>
      <c r="E19" s="88"/>
    </row>
    <row r="20" spans="1:5" ht="13.5" customHeight="1" x14ac:dyDescent="0.2">
      <c r="A20" s="36"/>
      <c r="B20" s="15" t="s">
        <v>1215</v>
      </c>
      <c r="C20" s="318"/>
      <c r="D20" s="742" t="s">
        <v>1216</v>
      </c>
      <c r="E20" s="743"/>
    </row>
    <row r="21" spans="1:5" ht="13.5" customHeight="1" x14ac:dyDescent="0.2">
      <c r="A21" s="36"/>
      <c r="B21" s="15" t="s">
        <v>1217</v>
      </c>
      <c r="C21" s="319"/>
      <c r="D21" s="744"/>
      <c r="E21" s="745"/>
    </row>
    <row r="22" spans="1:5" ht="13.5" customHeight="1" x14ac:dyDescent="0.2">
      <c r="A22" s="36"/>
      <c r="B22" s="15" t="s">
        <v>1082</v>
      </c>
      <c r="C22" s="168"/>
      <c r="D22" s="88"/>
      <c r="E22" s="88"/>
    </row>
    <row r="23" spans="1:5" ht="13.5" customHeight="1" x14ac:dyDescent="0.2">
      <c r="A23" s="36"/>
      <c r="B23" s="15" t="s">
        <v>976</v>
      </c>
      <c r="C23" s="168" t="s">
        <v>977</v>
      </c>
      <c r="D23" s="88"/>
      <c r="E23" s="88"/>
    </row>
    <row r="24" spans="1:5" ht="13.5" customHeight="1" x14ac:dyDescent="0.2">
      <c r="A24" s="36"/>
      <c r="B24" s="15" t="s">
        <v>1726</v>
      </c>
      <c r="C24" s="168" t="s">
        <v>977</v>
      </c>
      <c r="D24" s="88"/>
      <c r="E24" s="88"/>
    </row>
    <row r="25" spans="1:5" ht="13.5" customHeight="1" x14ac:dyDescent="0.2">
      <c r="A25" s="36"/>
      <c r="B25" s="15" t="s">
        <v>1887</v>
      </c>
      <c r="C25" s="168"/>
      <c r="D25" s="88"/>
      <c r="E25" s="88"/>
    </row>
    <row r="26" spans="1:5" ht="13.5" customHeight="1" x14ac:dyDescent="0.2">
      <c r="A26" s="36"/>
      <c r="B26" s="15" t="s">
        <v>528</v>
      </c>
      <c r="C26" s="89">
        <v>12180</v>
      </c>
      <c r="D26" s="88"/>
      <c r="E26" s="88"/>
    </row>
    <row r="27" spans="1:5" ht="13.5" customHeight="1" x14ac:dyDescent="0.2">
      <c r="A27" s="36"/>
      <c r="B27" s="15" t="s">
        <v>1694</v>
      </c>
      <c r="C27" s="168"/>
      <c r="D27" s="88"/>
      <c r="E27" s="88"/>
    </row>
    <row r="28" spans="1:5" ht="13.5" customHeight="1" x14ac:dyDescent="0.2">
      <c r="A28" s="36"/>
      <c r="B28" s="15" t="s">
        <v>1083</v>
      </c>
      <c r="C28" s="168"/>
      <c r="D28" s="88"/>
      <c r="E28" s="88"/>
    </row>
    <row r="29" spans="1:5" ht="13.5" customHeight="1" x14ac:dyDescent="0.2">
      <c r="A29" s="36"/>
      <c r="B29" s="15" t="s">
        <v>809</v>
      </c>
      <c r="C29" s="89">
        <v>0</v>
      </c>
      <c r="D29" s="88"/>
      <c r="E29" s="88"/>
    </row>
    <row r="30" spans="1:5" ht="13.5" customHeight="1" x14ac:dyDescent="0.2">
      <c r="A30" s="36"/>
      <c r="B30" s="15" t="s">
        <v>1345</v>
      </c>
      <c r="C30" s="89">
        <v>0</v>
      </c>
      <c r="D30" s="88"/>
      <c r="E30" s="88"/>
    </row>
    <row r="31" spans="1:5" ht="13.5" customHeight="1" x14ac:dyDescent="0.2">
      <c r="A31" s="36"/>
      <c r="B31" s="15" t="s">
        <v>1346</v>
      </c>
      <c r="C31" s="89">
        <v>0</v>
      </c>
      <c r="D31" s="88"/>
      <c r="E31" s="88"/>
    </row>
    <row r="32" spans="1:5" ht="13.5" customHeight="1" x14ac:dyDescent="0.2">
      <c r="A32" s="36"/>
      <c r="B32" s="15" t="s">
        <v>1230</v>
      </c>
      <c r="C32" s="108">
        <v>0.2</v>
      </c>
      <c r="D32" s="108">
        <v>0.21</v>
      </c>
      <c r="E32" s="108">
        <v>0.21</v>
      </c>
    </row>
    <row r="33" spans="1:5" ht="13.5" customHeight="1" x14ac:dyDescent="0.2">
      <c r="A33" s="36"/>
      <c r="B33" s="3"/>
      <c r="C33" s="88"/>
      <c r="D33" s="88"/>
      <c r="E33" s="88"/>
    </row>
    <row r="34" spans="1:5" ht="13.5" customHeight="1" x14ac:dyDescent="0.2">
      <c r="A34" s="36">
        <v>6</v>
      </c>
      <c r="B34" s="106" t="s">
        <v>1104</v>
      </c>
      <c r="C34" s="88"/>
      <c r="D34" s="88"/>
      <c r="E34" s="88"/>
    </row>
    <row r="35" spans="1:5" ht="13.5" customHeight="1" x14ac:dyDescent="0.2">
      <c r="A35" s="36"/>
      <c r="B35" s="15" t="s">
        <v>1606</v>
      </c>
      <c r="C35" s="85">
        <v>12</v>
      </c>
      <c r="D35" s="85">
        <v>10</v>
      </c>
      <c r="E35" s="85">
        <v>5</v>
      </c>
    </row>
    <row r="36" spans="1:5" ht="13.5" customHeight="1" x14ac:dyDescent="0.2">
      <c r="A36" s="36"/>
      <c r="B36" s="15" t="s">
        <v>1621</v>
      </c>
      <c r="C36" s="89">
        <v>0</v>
      </c>
      <c r="D36" s="89">
        <v>0</v>
      </c>
      <c r="E36" s="89">
        <v>0</v>
      </c>
    </row>
    <row r="37" spans="1:5" ht="13.5" customHeight="1" x14ac:dyDescent="0.2">
      <c r="A37" s="36"/>
      <c r="B37" s="15" t="s">
        <v>53</v>
      </c>
      <c r="C37" s="89">
        <v>8102103.8399999999</v>
      </c>
      <c r="D37" s="89">
        <v>2989975.0000000019</v>
      </c>
      <c r="E37" s="89">
        <v>6761.6399999999994</v>
      </c>
    </row>
    <row r="38" spans="1:5" ht="13.5" customHeight="1" x14ac:dyDescent="0.2">
      <c r="A38" s="36"/>
      <c r="B38" s="15" t="s">
        <v>1588</v>
      </c>
      <c r="C38" s="89">
        <v>5</v>
      </c>
      <c r="D38" s="89">
        <v>5</v>
      </c>
      <c r="E38" s="89">
        <v>5</v>
      </c>
    </row>
    <row r="39" spans="1:5" ht="13.5" customHeight="1" x14ac:dyDescent="0.2">
      <c r="A39" s="36"/>
      <c r="B39" s="3"/>
      <c r="C39" s="88"/>
      <c r="D39" s="88"/>
      <c r="E39" s="88"/>
    </row>
    <row r="40" spans="1:5" ht="13.5" customHeight="1" x14ac:dyDescent="0.2">
      <c r="A40" s="36">
        <v>7</v>
      </c>
      <c r="B40" s="106" t="s">
        <v>1105</v>
      </c>
      <c r="C40" s="88"/>
      <c r="D40" s="88"/>
      <c r="E40" s="88"/>
    </row>
    <row r="41" spans="1:5" ht="13.5" customHeight="1" x14ac:dyDescent="0.2">
      <c r="A41" s="36"/>
      <c r="B41" s="15" t="s">
        <v>1144</v>
      </c>
      <c r="C41" s="108">
        <v>0.1</v>
      </c>
      <c r="D41" s="108">
        <v>0.1</v>
      </c>
      <c r="E41" s="108">
        <v>0.1</v>
      </c>
    </row>
    <row r="42" spans="1:5" ht="13.5" customHeight="1" x14ac:dyDescent="0.2">
      <c r="A42" s="36"/>
      <c r="B42" s="15" t="s">
        <v>1149</v>
      </c>
      <c r="C42" s="108">
        <v>2.3E-2</v>
      </c>
      <c r="D42" s="108">
        <v>2.4E-2</v>
      </c>
      <c r="E42" s="108">
        <v>4.2999999999999997E-2</v>
      </c>
    </row>
    <row r="43" spans="1:5" ht="13.5" customHeight="1" x14ac:dyDescent="0.2">
      <c r="A43" s="36"/>
      <c r="B43" s="15" t="s">
        <v>1319</v>
      </c>
      <c r="C43" s="108">
        <v>0.22000000000000003</v>
      </c>
      <c r="D43" s="108">
        <v>0.23100000000000001</v>
      </c>
      <c r="E43" s="108">
        <v>0.23100000000000001</v>
      </c>
    </row>
    <row r="44" spans="1:5" ht="13.5" customHeight="1" x14ac:dyDescent="0.2">
      <c r="A44" s="36"/>
      <c r="B44" s="15" t="s">
        <v>1320</v>
      </c>
      <c r="C44" s="85">
        <v>10</v>
      </c>
      <c r="D44" s="85">
        <v>10</v>
      </c>
      <c r="E44" s="85">
        <v>10</v>
      </c>
    </row>
    <row r="45" spans="1:5" ht="13.5" customHeight="1" x14ac:dyDescent="0.2">
      <c r="A45" s="36"/>
      <c r="B45" s="15" t="s">
        <v>1106</v>
      </c>
      <c r="C45" s="88"/>
      <c r="D45" s="88"/>
      <c r="E45" s="88"/>
    </row>
    <row r="46" spans="1:5" ht="13.5" customHeight="1" x14ac:dyDescent="0.2">
      <c r="A46" s="36"/>
      <c r="B46" s="21" t="s">
        <v>385</v>
      </c>
      <c r="C46" s="108">
        <v>0.4</v>
      </c>
      <c r="D46" s="108">
        <v>0.4</v>
      </c>
      <c r="E46" s="108">
        <v>0.4</v>
      </c>
    </row>
    <row r="47" spans="1:5" ht="13.5" customHeight="1" x14ac:dyDescent="0.2">
      <c r="A47" s="36"/>
      <c r="B47" s="21" t="s">
        <v>386</v>
      </c>
      <c r="C47" s="108">
        <v>0.2</v>
      </c>
      <c r="D47" s="108">
        <v>0.2</v>
      </c>
      <c r="E47" s="108">
        <v>0.2</v>
      </c>
    </row>
    <row r="48" spans="1:5" ht="13.5" customHeight="1" x14ac:dyDescent="0.2">
      <c r="A48" s="36"/>
      <c r="B48" s="21" t="s">
        <v>387</v>
      </c>
      <c r="C48" s="108">
        <v>0.2</v>
      </c>
      <c r="D48" s="108">
        <v>0.2</v>
      </c>
      <c r="E48" s="108">
        <v>0.2</v>
      </c>
    </row>
    <row r="49" spans="1:5" ht="13.5" customHeight="1" x14ac:dyDescent="0.2">
      <c r="A49" s="36"/>
      <c r="B49" s="21" t="s">
        <v>388</v>
      </c>
      <c r="C49" s="112">
        <v>0.20000000000000007</v>
      </c>
      <c r="D49" s="112">
        <v>0.20000000000000007</v>
      </c>
      <c r="E49" s="112">
        <v>0.20000000000000007</v>
      </c>
    </row>
    <row r="50" spans="1:5" ht="13.5" customHeight="1" x14ac:dyDescent="0.2">
      <c r="A50" s="42"/>
      <c r="B50" s="42"/>
      <c r="C50" s="92"/>
      <c r="D50" s="92"/>
      <c r="E50" s="92"/>
    </row>
    <row r="51" spans="1:5" ht="13.5" customHeight="1" x14ac:dyDescent="0.2">
      <c r="A51" s="41"/>
      <c r="B51" s="1"/>
    </row>
    <row r="52" spans="1:5" ht="13.5" customHeight="1" x14ac:dyDescent="0.2">
      <c r="A52" s="51" t="s">
        <v>1943</v>
      </c>
      <c r="B52" s="25"/>
      <c r="C52" s="25"/>
      <c r="D52" s="25"/>
      <c r="E52" s="25"/>
    </row>
  </sheetData>
  <sheetProtection algorithmName="SHA-512" hashValue="SNy+KT9AXre7rdcJtqynRY8XvmK0c90ujtPMsD2rhdH3lo2LVeQIGaLwfI4IhbTTkADFNrLjsH+mrlLaWr8uMg==" saltValue="R+DrjjrUBZPrELCJv0s2pw==" spinCount="100000" sheet="1" objects="1" scenarios="1"/>
  <mergeCells count="4">
    <mergeCell ref="A2:E2"/>
    <mergeCell ref="A1:E1"/>
    <mergeCell ref="D20:E21"/>
    <mergeCell ref="C11:D11"/>
  </mergeCells>
  <phoneticPr fontId="0" type="noConversion"/>
  <printOptions horizontalCentered="1" verticalCentered="1" gridLinesSet="0"/>
  <pageMargins left="0.39370078740157483" right="0.39370078740157483" top="0.59055118110236227" bottom="0.19685039370078741" header="0.51181102362204722" footer="0.39370078740157483"/>
  <pageSetup paperSize="9" scale="80" orientation="portrait" blackAndWhite="1" horizontalDpi="4294967293" verticalDpi="300"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olha13">
    <tabColor rgb="FFCCECFF"/>
    <pageSetUpPr autoPageBreaks="0" fitToPage="1"/>
  </sheetPr>
  <dimension ref="A1:IU96"/>
  <sheetViews>
    <sheetView showGridLines="0" showRowColHeaders="0" workbookViewId="0">
      <pane ySplit="5" topLeftCell="A6" activePane="bottomLeft" state="frozen"/>
      <selection activeCell="C39" sqref="C39"/>
      <selection pane="bottomLeft" activeCell="A6" sqref="A6"/>
    </sheetView>
  </sheetViews>
  <sheetFormatPr defaultColWidth="0.5703125" defaultRowHeight="11.25" x14ac:dyDescent="0.2"/>
  <cols>
    <col min="1" max="1" width="60.7109375" style="1" customWidth="1"/>
    <col min="2" max="2" width="10.28515625" style="1" customWidth="1"/>
    <col min="3" max="4" width="18.7109375" style="4" customWidth="1"/>
    <col min="5" max="7" width="18.7109375" style="4" hidden="1" customWidth="1"/>
    <col min="8" max="244" width="9.140625" style="1" hidden="1" customWidth="1"/>
    <col min="245" max="255" width="0.5703125" style="1" hidden="1" customWidth="1"/>
    <col min="256" max="16383" width="0" style="1" hidden="1" customWidth="1"/>
    <col min="16384" max="16384" width="0.5703125" style="1"/>
  </cols>
  <sheetData>
    <row r="1" spans="1:11" ht="21" customHeight="1" x14ac:dyDescent="0.2">
      <c r="A1" s="730" t="s">
        <v>1942</v>
      </c>
      <c r="B1" s="730"/>
      <c r="C1" s="730"/>
      <c r="D1" s="730"/>
      <c r="E1" s="341"/>
      <c r="F1" s="341"/>
      <c r="G1" s="341"/>
      <c r="H1" s="341"/>
    </row>
    <row r="2" spans="1:11" ht="21" customHeight="1" x14ac:dyDescent="0.2">
      <c r="A2" s="730" t="s">
        <v>1944</v>
      </c>
      <c r="B2" s="730"/>
      <c r="C2" s="730"/>
      <c r="D2" s="730"/>
      <c r="E2" s="341"/>
      <c r="F2" s="341"/>
      <c r="G2" s="341"/>
      <c r="H2" s="341"/>
    </row>
    <row r="3" spans="1:11" ht="12.75" customHeight="1" x14ac:dyDescent="0.2">
      <c r="A3" s="354"/>
      <c r="B3" s="354"/>
      <c r="C3" s="354"/>
      <c r="D3" s="355" t="s">
        <v>1039</v>
      </c>
      <c r="E3" s="24"/>
      <c r="F3" s="24"/>
      <c r="G3" s="24"/>
      <c r="H3" s="24"/>
    </row>
    <row r="4" spans="1:11" s="9" customFormat="1" ht="15" customHeight="1" x14ac:dyDescent="0.2">
      <c r="A4" s="732" t="s">
        <v>259</v>
      </c>
      <c r="B4" s="732" t="s">
        <v>260</v>
      </c>
      <c r="C4" s="748" t="s">
        <v>261</v>
      </c>
      <c r="D4" s="749"/>
      <c r="E4" s="340"/>
      <c r="F4" s="50"/>
      <c r="G4" s="43"/>
      <c r="K4" s="23"/>
    </row>
    <row r="5" spans="1:11" s="5" customFormat="1" ht="15" customHeight="1" x14ac:dyDescent="0.2">
      <c r="A5" s="733"/>
      <c r="B5" s="750"/>
      <c r="C5" s="287">
        <v>2025</v>
      </c>
      <c r="D5" s="281">
        <v>2024</v>
      </c>
      <c r="E5" s="339" t="s">
        <v>896</v>
      </c>
      <c r="F5" s="339">
        <f>IF(ISNUMBER(Menu!$D$3),YEAR(Menu!$D$3)-2,"Ano n-2")</f>
        <v>2023</v>
      </c>
      <c r="G5" s="35" t="s">
        <v>896</v>
      </c>
      <c r="K5" s="9"/>
    </row>
    <row r="6" spans="1:11" x14ac:dyDescent="0.2">
      <c r="A6" s="71"/>
      <c r="B6" s="10"/>
      <c r="C6" s="44"/>
      <c r="D6" s="44"/>
      <c r="E6" s="44"/>
      <c r="F6" s="44"/>
      <c r="G6" s="44"/>
    </row>
    <row r="7" spans="1:11" ht="12.75" x14ac:dyDescent="0.2">
      <c r="A7" s="348" t="s">
        <v>1622</v>
      </c>
      <c r="B7" s="342"/>
      <c r="C7" s="44"/>
      <c r="D7" s="44"/>
      <c r="E7" s="44"/>
      <c r="F7" s="44"/>
      <c r="G7" s="44"/>
    </row>
    <row r="8" spans="1:11" x14ac:dyDescent="0.2">
      <c r="A8" s="71"/>
      <c r="B8" s="343"/>
      <c r="C8" s="44"/>
      <c r="D8" s="44"/>
      <c r="E8" s="44"/>
      <c r="F8" s="44"/>
      <c r="G8" s="44"/>
    </row>
    <row r="9" spans="1:11" x14ac:dyDescent="0.2">
      <c r="A9" s="27" t="s">
        <v>1029</v>
      </c>
      <c r="B9" s="32"/>
      <c r="C9" s="44"/>
      <c r="D9" s="44"/>
      <c r="E9" s="44"/>
      <c r="F9" s="44"/>
      <c r="G9" s="44"/>
    </row>
    <row r="10" spans="1:11" x14ac:dyDescent="0.2">
      <c r="A10" s="86" t="s">
        <v>917</v>
      </c>
      <c r="B10" s="168"/>
      <c r="C10" s="44">
        <v>3784539.08</v>
      </c>
      <c r="D10" s="44">
        <v>3068600.1500000004</v>
      </c>
      <c r="E10" s="44">
        <f>+C10-D10</f>
        <v>715938.9299999997</v>
      </c>
      <c r="F10" s="44">
        <f>('BG n-2'!E357-'BG n-2'!F357) + 'BG n-2'!E402-'BG n-2'!F402 - ('BG n-2'!F407-'BG n-2'!E407+'BG n-2'!F412-'BG n-2'!E412)</f>
        <v>2215.1100000000006</v>
      </c>
      <c r="G10" s="44">
        <f>D10-F10</f>
        <v>3066385.0400000005</v>
      </c>
    </row>
    <row r="11" spans="1:11" x14ac:dyDescent="0.2">
      <c r="A11" s="86" t="s">
        <v>1141</v>
      </c>
      <c r="B11" s="168"/>
      <c r="C11" s="44">
        <v>0</v>
      </c>
      <c r="D11" s="44">
        <v>0</v>
      </c>
      <c r="E11" s="44">
        <f>+C11-D11</f>
        <v>0</v>
      </c>
      <c r="F11" s="44">
        <f>'BG n-2'!E345-'BG n-2'!F345 + 'BG n-2'!E401-'BG n-2'!F401 - ('BG n-2'!F406-'BG n-2'!E406+'BG n-2'!F411-'BG n-2'!E411)</f>
        <v>0</v>
      </c>
      <c r="G11" s="44">
        <f>D11-F11</f>
        <v>0</v>
      </c>
    </row>
    <row r="12" spans="1:11" x14ac:dyDescent="0.2">
      <c r="A12" s="349" t="s">
        <v>918</v>
      </c>
      <c r="B12" s="168"/>
      <c r="C12" s="44">
        <v>77730.649999999994</v>
      </c>
      <c r="D12" s="44">
        <v>77730.649999999994</v>
      </c>
      <c r="E12" s="44">
        <f t="shared" ref="E12:E21" si="0">+C12-D12</f>
        <v>0</v>
      </c>
      <c r="F12" s="44">
        <f>('BG n-2'!E382-'BG n-2'!F382)-('BG n-2'!F388-'BG n-2'!E388)-('BG n-2'!F394-'BG n-2'!E394)</f>
        <v>0</v>
      </c>
      <c r="G12" s="44">
        <f t="shared" ref="G12:G21" si="1">D12-F12</f>
        <v>77730.649999999994</v>
      </c>
    </row>
    <row r="13" spans="1:11" x14ac:dyDescent="0.2">
      <c r="A13" s="86" t="s">
        <v>916</v>
      </c>
      <c r="B13" s="168"/>
      <c r="C13" s="44">
        <v>0</v>
      </c>
      <c r="D13" s="44">
        <v>0</v>
      </c>
      <c r="E13" s="44">
        <f t="shared" si="0"/>
        <v>0</v>
      </c>
      <c r="F13" s="44">
        <f>('BG n-2'!E381-'BG n-2'!F381)-F12 + 'BG n-2'!E403-'BG n-2'!F403 - ('BG n-2'!F408-'BG n-2'!E408+'BG n-2'!F413-'BG n-2'!E413)</f>
        <v>0</v>
      </c>
      <c r="G13" s="44">
        <f t="shared" si="1"/>
        <v>0</v>
      </c>
    </row>
    <row r="14" spans="1:11" x14ac:dyDescent="0.2">
      <c r="A14" s="86" t="s">
        <v>1021</v>
      </c>
      <c r="B14" s="168"/>
      <c r="C14" s="44">
        <v>0</v>
      </c>
      <c r="D14" s="44">
        <v>0</v>
      </c>
      <c r="E14" s="44">
        <f t="shared" si="0"/>
        <v>0</v>
      </c>
      <c r="F14" s="44">
        <f>'BG n-2'!E300-'BG n-2'!F300</f>
        <v>0</v>
      </c>
      <c r="G14" s="44">
        <f t="shared" si="1"/>
        <v>0</v>
      </c>
    </row>
    <row r="15" spans="1:11" x14ac:dyDescent="0.2">
      <c r="A15" s="86" t="s">
        <v>1258</v>
      </c>
      <c r="B15" s="168"/>
      <c r="C15" s="44">
        <v>748659.56</v>
      </c>
      <c r="D15" s="44">
        <v>0</v>
      </c>
      <c r="E15" s="44">
        <f t="shared" si="0"/>
        <v>748659.56</v>
      </c>
      <c r="F15" s="44">
        <f>'BG n-2'!E26+'BG n-2'!E29+'BG n-2'!E32+'BG n-2'!E35+'BG n-2'!E38+'BG n-2'!E41+'BG n-2'!E45+'BG n-2'!E48+'BG n-2'!E51+'BG n-2'!E54+'BG n-2'!E57+'BG n-2'!E60+'BG n-2'!E64+'BG n-2'!E67+'BG n-2'!E70+'BG n-2'!E73+'BG n-2'!E76+'BG n-2'!E79 - ('BG n-2'!F83-'BG n-2'!E83)</f>
        <v>1217.03</v>
      </c>
      <c r="G15" s="44">
        <f t="shared" si="1"/>
        <v>-1217.03</v>
      </c>
    </row>
    <row r="16" spans="1:11" x14ac:dyDescent="0.2">
      <c r="A16" s="86" t="s">
        <v>1022</v>
      </c>
      <c r="B16" s="168"/>
      <c r="C16" s="44">
        <v>117877.45</v>
      </c>
      <c r="D16" s="44">
        <v>620654.94999999995</v>
      </c>
      <c r="E16" s="44">
        <f t="shared" si="0"/>
        <v>-502777.49999999994</v>
      </c>
      <c r="F16" s="44">
        <f>'BG n-2'!E316-'BG n-2'!F316+'BG n-2'!E320-'BG n-2'!F320+'BG n-2'!E324-'BG n-2'!F324 - ('BG n-2'!F335-'BG n-2'!E335+'BG n-2'!F338-'BG n-2'!E338+'BG n-2'!F341-'BG n-2'!E341)</f>
        <v>0</v>
      </c>
      <c r="G16" s="44">
        <f t="shared" si="1"/>
        <v>620654.94999999995</v>
      </c>
    </row>
    <row r="17" spans="1:7" x14ac:dyDescent="0.2">
      <c r="A17" s="86" t="s">
        <v>185</v>
      </c>
      <c r="B17" s="168"/>
      <c r="C17" s="44">
        <v>8000</v>
      </c>
      <c r="D17" s="44">
        <v>10000</v>
      </c>
      <c r="E17" s="44">
        <f t="shared" si="0"/>
        <v>-2000</v>
      </c>
      <c r="F17" s="44">
        <f>'BG n-2'!E317-'BG n-2'!F317+'BG n-2'!E321-'BG n-2'!F321+'BG n-2'!E325-'BG n-2'!F325+'BG n-2'!E328-'BG n-2'!F328 - ('BG n-2'!F336-'BG n-2'!E336+'BG n-2'!F339-'BG n-2'!E339+'BG n-2'!F342-'BG n-2'!E342+'BG n-2'!F343-'BG n-2'!E343)</f>
        <v>0</v>
      </c>
      <c r="G17" s="44">
        <f t="shared" si="1"/>
        <v>10000</v>
      </c>
    </row>
    <row r="18" spans="1:7" x14ac:dyDescent="0.2">
      <c r="A18" s="86" t="s">
        <v>1024</v>
      </c>
      <c r="B18" s="168"/>
      <c r="C18" s="44">
        <v>0</v>
      </c>
      <c r="D18" s="44">
        <v>0</v>
      </c>
      <c r="E18" s="44">
        <f t="shared" si="0"/>
        <v>0</v>
      </c>
      <c r="F18" s="44">
        <f>'BG n-2'!E209+'BG n-2'!E212+'BG n-2'!E215+'BG n-2'!E218+'BG n-2'!E221 - 'BG n-2'!F224</f>
        <v>0</v>
      </c>
      <c r="G18" s="44">
        <f t="shared" si="1"/>
        <v>0</v>
      </c>
    </row>
    <row r="19" spans="1:7" x14ac:dyDescent="0.2">
      <c r="A19" s="86" t="s">
        <v>1025</v>
      </c>
      <c r="B19" s="168"/>
      <c r="C19" s="44">
        <v>0</v>
      </c>
      <c r="D19" s="44">
        <v>0</v>
      </c>
      <c r="E19" s="44">
        <f t="shared" si="0"/>
        <v>0</v>
      </c>
      <c r="F19" s="44">
        <f>'BG n-2'!E243 - 'BG n-2'!F246 + 'BG n-2'!E88+'BG n-2'!E91+'BG n-2'!E94+'BG n-2'!E97+'BG n-2'!E100+'BG n-2'!E103+'BG n-2'!E107+'BG n-2'!E110+'BG n-2'!E113+'BG n-2'!E116+'BG n-2'!E119+'BG n-2'!E122</f>
        <v>0</v>
      </c>
      <c r="G19" s="44">
        <f t="shared" si="1"/>
        <v>0</v>
      </c>
    </row>
    <row r="20" spans="1:7" x14ac:dyDescent="0.2">
      <c r="A20" s="86" t="s">
        <v>1643</v>
      </c>
      <c r="B20" s="168"/>
      <c r="C20" s="44">
        <v>16465.05</v>
      </c>
      <c r="D20" s="44">
        <v>16465.05</v>
      </c>
      <c r="E20" s="44">
        <f t="shared" si="0"/>
        <v>0</v>
      </c>
      <c r="F20" s="44">
        <f>'BG n-2'!E318-'BG n-2'!F318+'BG n-2'!E322-'BG n-2'!F322+'BG n-2'!E326-'BG n-2'!F326+'BG n-2'!E329-'BG n-2'!F329+'BG n-2'!E330-'BG n-2'!F330 - ('BG n-2'!F344-'BG n-2'!E344) + 'BG n-2'!E400-'BG n-2'!F400 - ('BG n-2'!F405-'BG n-2'!E405+'BG n-2'!F410-'BG n-2'!E410)</f>
        <v>0</v>
      </c>
      <c r="G20" s="44">
        <f t="shared" si="1"/>
        <v>16465.05</v>
      </c>
    </row>
    <row r="21" spans="1:7" x14ac:dyDescent="0.2">
      <c r="A21" s="86" t="s">
        <v>1308</v>
      </c>
      <c r="B21" s="168"/>
      <c r="C21" s="44">
        <v>1287</v>
      </c>
      <c r="D21" s="44">
        <v>3861</v>
      </c>
      <c r="E21" s="44">
        <f t="shared" si="0"/>
        <v>-2574</v>
      </c>
      <c r="F21" s="44">
        <f>'BG n-2'!E236-'BG n-2'!F236</f>
        <v>0</v>
      </c>
      <c r="G21" s="44">
        <f t="shared" si="1"/>
        <v>3861</v>
      </c>
    </row>
    <row r="22" spans="1:7" x14ac:dyDescent="0.2">
      <c r="A22" s="86"/>
      <c r="B22" s="33"/>
      <c r="C22" s="269">
        <v>4754558.79</v>
      </c>
      <c r="D22" s="269">
        <v>3797311.8</v>
      </c>
      <c r="E22" s="269">
        <f>SUM(E10:E21)</f>
        <v>957246.98999999976</v>
      </c>
      <c r="F22" s="269">
        <f>SUM(F10:F21)</f>
        <v>3432.1400000000003</v>
      </c>
      <c r="G22" s="269">
        <f>SUM(G10:G21)</f>
        <v>3793879.66</v>
      </c>
    </row>
    <row r="23" spans="1:7" x14ac:dyDescent="0.2">
      <c r="A23" s="86"/>
      <c r="B23" s="33"/>
      <c r="C23" s="44"/>
      <c r="D23" s="44"/>
      <c r="E23" s="44"/>
      <c r="F23" s="44"/>
      <c r="G23" s="44"/>
    </row>
    <row r="24" spans="1:7" x14ac:dyDescent="0.2">
      <c r="A24" s="27" t="s">
        <v>1028</v>
      </c>
      <c r="B24" s="33"/>
      <c r="C24" s="44"/>
      <c r="D24" s="44"/>
      <c r="E24" s="44"/>
      <c r="F24" s="44"/>
      <c r="G24" s="44"/>
    </row>
    <row r="25" spans="1:7" x14ac:dyDescent="0.2">
      <c r="A25" s="86" t="s">
        <v>1670</v>
      </c>
      <c r="B25" s="168"/>
      <c r="C25" s="44">
        <v>2742559.13</v>
      </c>
      <c r="D25" s="44">
        <v>1577713.7200000011</v>
      </c>
      <c r="E25" s="44">
        <f t="shared" ref="E25:E36" si="2">+C25-D25</f>
        <v>1164845.4099999988</v>
      </c>
      <c r="F25" s="44">
        <f>'BG n-2'!E262-'BG n-2'!F262+'BG n-2'!E272-'BG n-2'!F272+'BG n-2'!E279-'BG n-2'!F279+'BG n-2'!E286-'BG n-2'!F286+'BG n-2'!E291-'BG n-2'!F291+'BG n-2'!E295-'BG n-2'!F295+'BG n-2'!E303-'BG n-2'!F303 + 'BG n-2'!E310-'BG n-2'!F310</f>
        <v>1596</v>
      </c>
      <c r="G25" s="44">
        <f t="shared" ref="G25:G36" si="3">D25-F25</f>
        <v>1576117.7200000011</v>
      </c>
    </row>
    <row r="26" spans="1:7" x14ac:dyDescent="0.2">
      <c r="A26" s="86" t="s">
        <v>1124</v>
      </c>
      <c r="B26" s="168"/>
      <c r="C26" s="44">
        <v>0</v>
      </c>
      <c r="D26" s="44">
        <v>0</v>
      </c>
      <c r="E26" s="44">
        <f t="shared" si="2"/>
        <v>0</v>
      </c>
      <c r="F26" s="44">
        <f>'BG n-2'!E297-'BG n-2'!F297</f>
        <v>0</v>
      </c>
      <c r="G26" s="44">
        <f t="shared" si="3"/>
        <v>0</v>
      </c>
    </row>
    <row r="27" spans="1:7" x14ac:dyDescent="0.2">
      <c r="A27" s="86" t="s">
        <v>1258</v>
      </c>
      <c r="B27" s="168"/>
      <c r="C27" s="44">
        <v>1060135.6400000053</v>
      </c>
      <c r="D27" s="44">
        <v>1883600.3000000149</v>
      </c>
      <c r="E27" s="44">
        <f t="shared" si="2"/>
        <v>-823464.6600000097</v>
      </c>
      <c r="F27" s="44">
        <f>'BG n-2'!E25+'BG n-2'!E28+'BG n-2'!E31+'BG n-2'!E34+'BG n-2'!E37+'BG n-2'!E40+'BG n-2'!E44+'BG n-2'!E47+'BG n-2'!E50+'BG n-2'!E53+'BG n-2'!E56+'BG n-2'!E59+'BG n-2'!E63+'BG n-2'!E66+'BG n-2'!E69+'BG n-2'!E72+'BG n-2'!E75+'BG n-2'!E78 - ('BG n-2'!F82-'BG n-2'!E82)</f>
        <v>14690.339999999995</v>
      </c>
      <c r="G27" s="44">
        <f t="shared" si="3"/>
        <v>1868909.9600000149</v>
      </c>
    </row>
    <row r="28" spans="1:7" x14ac:dyDescent="0.2">
      <c r="A28" s="86" t="s">
        <v>1362</v>
      </c>
      <c r="B28" s="168"/>
      <c r="C28" s="44">
        <v>44714.460000000021</v>
      </c>
      <c r="D28" s="44">
        <v>25328.829999999958</v>
      </c>
      <c r="E28" s="44">
        <f t="shared" si="2"/>
        <v>19385.630000000063</v>
      </c>
      <c r="F28" s="44">
        <f>'BG n-2'!E124-'BG n-2'!F124</f>
        <v>0</v>
      </c>
      <c r="G28" s="44">
        <f t="shared" si="3"/>
        <v>25328.829999999958</v>
      </c>
    </row>
    <row r="29" spans="1:7" x14ac:dyDescent="0.2">
      <c r="A29" s="86" t="s">
        <v>1363</v>
      </c>
      <c r="B29" s="168"/>
      <c r="C29" s="44">
        <v>162000</v>
      </c>
      <c r="D29" s="44">
        <v>26332.080000000002</v>
      </c>
      <c r="E29" s="44">
        <f t="shared" si="2"/>
        <v>135667.91999999998</v>
      </c>
      <c r="F29" s="44">
        <f>'BG n-2'!E142</f>
        <v>0</v>
      </c>
      <c r="G29" s="44">
        <f t="shared" si="3"/>
        <v>26332.080000000002</v>
      </c>
    </row>
    <row r="30" spans="1:7" x14ac:dyDescent="0.2">
      <c r="A30" s="86" t="s">
        <v>1743</v>
      </c>
      <c r="B30" s="168"/>
      <c r="C30" s="44">
        <v>0</v>
      </c>
      <c r="D30" s="44">
        <v>0</v>
      </c>
      <c r="E30" s="44">
        <f t="shared" si="2"/>
        <v>0</v>
      </c>
      <c r="F30" s="44">
        <f>'BG n-2'!E208+'BG n-2'!E211+'BG n-2'!E214+'BG n-2'!E217+'BG n-2'!E220 - 'BG n-2'!F223</f>
        <v>0</v>
      </c>
      <c r="G30" s="44">
        <f t="shared" si="3"/>
        <v>0</v>
      </c>
    </row>
    <row r="31" spans="1:7" x14ac:dyDescent="0.2">
      <c r="A31" s="86" t="s">
        <v>1747</v>
      </c>
      <c r="B31" s="168"/>
      <c r="C31" s="44">
        <v>266388.77</v>
      </c>
      <c r="D31" s="44">
        <v>280396.84999999998</v>
      </c>
      <c r="E31" s="44">
        <f t="shared" si="2"/>
        <v>-14008.079999999958</v>
      </c>
      <c r="F31" s="44">
        <f>'BG n-2'!E128 + 'BG n-2'!E226+'BG n-2'!E231+'BG n-2'!E238+'BG n-2'!E239+'BG n-2'!E240+'BG n-2'!E242 - 'BG n-2'!F245 +  'BG n-2'!E87+'BG n-2'!E90+'BG n-2'!E93+'BG n-2'!E96+'BG n-2'!E99+'BG n-2'!E102+'BG n-2'!E106+'BG n-2'!E109+'BG n-2'!E112+'BG n-2'!E115+'BG n-2'!E118+'BG n-2'!E121+'BG n-2'!E123</f>
        <v>69.47</v>
      </c>
      <c r="G31" s="44">
        <f t="shared" si="3"/>
        <v>280327.38</v>
      </c>
    </row>
    <row r="32" spans="1:7" x14ac:dyDescent="0.2">
      <c r="A32" s="86" t="s">
        <v>1118</v>
      </c>
      <c r="B32" s="168"/>
      <c r="C32" s="44">
        <v>28129.97</v>
      </c>
      <c r="D32" s="44">
        <v>13346.03</v>
      </c>
      <c r="E32" s="44">
        <f t="shared" si="2"/>
        <v>14783.94</v>
      </c>
      <c r="F32" s="44">
        <f>'BG n-2'!E247</f>
        <v>322.42999999999995</v>
      </c>
      <c r="G32" s="44">
        <f t="shared" si="3"/>
        <v>13023.6</v>
      </c>
    </row>
    <row r="33" spans="1:7" x14ac:dyDescent="0.2">
      <c r="A33" s="86" t="s">
        <v>1026</v>
      </c>
      <c r="B33" s="168"/>
      <c r="C33" s="44">
        <v>0</v>
      </c>
      <c r="D33" s="44">
        <v>0</v>
      </c>
      <c r="E33" s="44">
        <f t="shared" si="2"/>
        <v>0</v>
      </c>
      <c r="F33" s="44">
        <f>'BG n-2'!E13</f>
        <v>0</v>
      </c>
      <c r="G33" s="44">
        <f t="shared" si="3"/>
        <v>0</v>
      </c>
    </row>
    <row r="34" spans="1:7" x14ac:dyDescent="0.2">
      <c r="A34" s="86" t="s">
        <v>1643</v>
      </c>
      <c r="B34" s="168"/>
      <c r="C34" s="44">
        <v>0</v>
      </c>
      <c r="D34" s="44">
        <v>0</v>
      </c>
      <c r="E34" s="44">
        <f t="shared" si="2"/>
        <v>0</v>
      </c>
      <c r="F34" s="44">
        <f>'BG n-2'!E10+'BG n-2'!E16</f>
        <v>0</v>
      </c>
      <c r="G34" s="44">
        <f t="shared" si="3"/>
        <v>0</v>
      </c>
    </row>
    <row r="35" spans="1:7" x14ac:dyDescent="0.2">
      <c r="A35" s="86" t="s">
        <v>1433</v>
      </c>
      <c r="B35" s="168"/>
      <c r="C35" s="44">
        <v>0</v>
      </c>
      <c r="D35" s="44">
        <v>0</v>
      </c>
      <c r="E35" s="44">
        <f t="shared" si="2"/>
        <v>0</v>
      </c>
      <c r="F35" s="44">
        <f>'BG n-2'!E414-'BG n-2'!F414</f>
        <v>0</v>
      </c>
      <c r="G35" s="44">
        <f t="shared" si="3"/>
        <v>0</v>
      </c>
    </row>
    <row r="36" spans="1:7" x14ac:dyDescent="0.2">
      <c r="A36" s="86" t="s">
        <v>1027</v>
      </c>
      <c r="B36" s="168"/>
      <c r="C36" s="44">
        <v>6358601.0999999987</v>
      </c>
      <c r="D36" s="44">
        <v>2031689.5900000036</v>
      </c>
      <c r="E36" s="44">
        <f t="shared" si="2"/>
        <v>4326911.5099999951</v>
      </c>
      <c r="F36" s="44">
        <f>'BG n-2'!E6+'BG n-2'!E7+'BG n-2'!E8</f>
        <v>2505.4300000000076</v>
      </c>
      <c r="G36" s="44">
        <f t="shared" si="3"/>
        <v>2029184.1600000036</v>
      </c>
    </row>
    <row r="37" spans="1:7" x14ac:dyDescent="0.2">
      <c r="A37" s="86"/>
      <c r="B37" s="33"/>
      <c r="C37" s="269">
        <v>10662529.070000004</v>
      </c>
      <c r="D37" s="269">
        <v>5838407.4000000199</v>
      </c>
      <c r="E37" s="269">
        <f>SUM(E25:E36)</f>
        <v>4824121.6699999841</v>
      </c>
      <c r="F37" s="269">
        <f>SUM(F25:F36)</f>
        <v>19183.670000000002</v>
      </c>
      <c r="G37" s="269">
        <f>SUM(G25:G36)</f>
        <v>5819223.73000002</v>
      </c>
    </row>
    <row r="38" spans="1:7" x14ac:dyDescent="0.2">
      <c r="A38" s="86"/>
      <c r="B38" s="33"/>
      <c r="C38" s="44"/>
      <c r="D38" s="44"/>
      <c r="E38" s="44"/>
      <c r="F38" s="44"/>
      <c r="G38" s="44"/>
    </row>
    <row r="39" spans="1:7" ht="12.75" x14ac:dyDescent="0.2">
      <c r="A39" s="350" t="s">
        <v>1367</v>
      </c>
      <c r="B39" s="347"/>
      <c r="C39" s="269">
        <v>15417087.860000003</v>
      </c>
      <c r="D39" s="269">
        <v>9635719.2000000197</v>
      </c>
      <c r="E39" s="269">
        <f>+E22+E37</f>
        <v>5781368.6599999834</v>
      </c>
      <c r="F39" s="269">
        <f>+F22+F37</f>
        <v>22615.81</v>
      </c>
      <c r="G39" s="269">
        <f>+G22+G37</f>
        <v>9613103.3900000192</v>
      </c>
    </row>
    <row r="40" spans="1:7" x14ac:dyDescent="0.2">
      <c r="A40" s="351"/>
      <c r="B40" s="344"/>
      <c r="C40" s="44"/>
      <c r="D40" s="44"/>
      <c r="E40" s="44"/>
      <c r="F40" s="44"/>
      <c r="G40" s="44"/>
    </row>
    <row r="41" spans="1:7" ht="12.75" x14ac:dyDescent="0.2">
      <c r="A41" s="348" t="s">
        <v>1193</v>
      </c>
      <c r="B41" s="342"/>
      <c r="C41" s="44"/>
      <c r="D41" s="44"/>
      <c r="E41" s="44"/>
      <c r="F41" s="44"/>
      <c r="G41" s="44"/>
    </row>
    <row r="42" spans="1:7" x14ac:dyDescent="0.2">
      <c r="A42" s="71"/>
      <c r="B42" s="343"/>
      <c r="C42" s="44"/>
      <c r="D42" s="44"/>
      <c r="E42" s="44"/>
      <c r="F42" s="44"/>
      <c r="G42" s="44"/>
    </row>
    <row r="43" spans="1:7" x14ac:dyDescent="0.2">
      <c r="A43" s="27" t="s">
        <v>1087</v>
      </c>
      <c r="B43" s="32"/>
      <c r="C43" s="44"/>
      <c r="D43" s="44"/>
      <c r="E43" s="44"/>
      <c r="F43" s="44"/>
      <c r="G43" s="44"/>
    </row>
    <row r="44" spans="1:7" x14ac:dyDescent="0.2">
      <c r="A44" s="86" t="s">
        <v>1744</v>
      </c>
      <c r="B44" s="168"/>
      <c r="C44" s="44">
        <v>625000</v>
      </c>
      <c r="D44" s="44">
        <v>625000</v>
      </c>
      <c r="E44" s="44">
        <f t="shared" ref="E44:E53" si="4">+C44-D44</f>
        <v>0</v>
      </c>
      <c r="F44" s="44">
        <f>('BG n-2'!F427-'BG n-2'!E427)+('BG n-2'!F201-'BG n-2'!E201)+('BG n-2'!F204-'BG n-2'!E204)</f>
        <v>5250</v>
      </c>
      <c r="G44" s="44">
        <f t="shared" ref="G44:G53" si="5">D44-F44</f>
        <v>619750</v>
      </c>
    </row>
    <row r="45" spans="1:7" x14ac:dyDescent="0.2">
      <c r="A45" s="86" t="s">
        <v>981</v>
      </c>
      <c r="B45" s="168"/>
      <c r="C45" s="44">
        <v>0</v>
      </c>
      <c r="D45" s="44">
        <v>0</v>
      </c>
      <c r="E45" s="44">
        <f t="shared" si="4"/>
        <v>0</v>
      </c>
      <c r="F45" s="44">
        <f>'BG n-2'!F428-'BG n-2'!E428</f>
        <v>0</v>
      </c>
      <c r="G45" s="44">
        <f t="shared" si="5"/>
        <v>0</v>
      </c>
    </row>
    <row r="46" spans="1:7" x14ac:dyDescent="0.2">
      <c r="A46" s="86" t="s">
        <v>393</v>
      </c>
      <c r="B46" s="168"/>
      <c r="C46" s="44">
        <v>43644.82</v>
      </c>
      <c r="D46" s="44">
        <v>43644.820000000007</v>
      </c>
      <c r="E46" s="44">
        <f t="shared" si="4"/>
        <v>0</v>
      </c>
      <c r="F46" s="44">
        <f>'BG n-2'!F431-'BG n-2'!E431</f>
        <v>0</v>
      </c>
      <c r="G46" s="44">
        <f t="shared" si="5"/>
        <v>43644.820000000007</v>
      </c>
    </row>
    <row r="47" spans="1:7" x14ac:dyDescent="0.2">
      <c r="A47" s="86" t="s">
        <v>394</v>
      </c>
      <c r="B47" s="168"/>
      <c r="C47" s="44">
        <v>0</v>
      </c>
      <c r="D47" s="44">
        <v>0</v>
      </c>
      <c r="E47" s="44">
        <f t="shared" si="4"/>
        <v>0</v>
      </c>
      <c r="F47" s="44">
        <f>'BG n-2'!F432-'BG n-2'!E432</f>
        <v>0</v>
      </c>
      <c r="G47" s="44">
        <f t="shared" si="5"/>
        <v>0</v>
      </c>
    </row>
    <row r="48" spans="1:7" x14ac:dyDescent="0.2">
      <c r="A48" s="86" t="s">
        <v>1195</v>
      </c>
      <c r="B48" s="168"/>
      <c r="C48" s="44">
        <v>64275.46</v>
      </c>
      <c r="D48" s="44">
        <v>45786.12</v>
      </c>
      <c r="E48" s="44">
        <f t="shared" si="4"/>
        <v>18489.339999999997</v>
      </c>
      <c r="F48" s="44">
        <f>'BG n-2'!F434-'BG n-2'!E434</f>
        <v>2500</v>
      </c>
      <c r="G48" s="44">
        <f t="shared" si="5"/>
        <v>43286.12</v>
      </c>
    </row>
    <row r="49" spans="1:7" x14ac:dyDescent="0.2">
      <c r="A49" s="86" t="s">
        <v>1383</v>
      </c>
      <c r="B49" s="168"/>
      <c r="C49" s="44">
        <v>772547.81</v>
      </c>
      <c r="D49" s="44">
        <v>141406.03000000003</v>
      </c>
      <c r="E49" s="44">
        <f t="shared" si="4"/>
        <v>631141.78</v>
      </c>
      <c r="F49" s="44">
        <f>'BG n-2'!F435-'BG n-2'!E435</f>
        <v>0</v>
      </c>
      <c r="G49" s="44">
        <f t="shared" si="5"/>
        <v>141406.03000000003</v>
      </c>
    </row>
    <row r="50" spans="1:7" x14ac:dyDescent="0.2">
      <c r="A50" s="86" t="s">
        <v>1196</v>
      </c>
      <c r="B50" s="168"/>
      <c r="C50" s="44">
        <v>21289</v>
      </c>
      <c r="D50" s="44">
        <v>276583.19999999995</v>
      </c>
      <c r="E50" s="44">
        <f t="shared" si="4"/>
        <v>-255294.19999999995</v>
      </c>
      <c r="F50" s="44">
        <f>'BG n-2'!F436-'BG n-2'!E436</f>
        <v>2887.45</v>
      </c>
      <c r="G50" s="44">
        <f t="shared" si="5"/>
        <v>273695.74999999994</v>
      </c>
    </row>
    <row r="51" spans="1:7" x14ac:dyDescent="0.2">
      <c r="A51" s="86" t="s">
        <v>1261</v>
      </c>
      <c r="B51" s="168"/>
      <c r="C51" s="44">
        <v>0</v>
      </c>
      <c r="D51" s="44">
        <v>0</v>
      </c>
      <c r="E51" s="44">
        <f t="shared" si="4"/>
        <v>0</v>
      </c>
      <c r="F51" s="44">
        <f>'BG n-2'!F437-'BG n-2'!E437</f>
        <v>0</v>
      </c>
      <c r="G51" s="44">
        <f t="shared" si="5"/>
        <v>0</v>
      </c>
    </row>
    <row r="52" spans="1:7" x14ac:dyDescent="0.2">
      <c r="A52" s="86" t="s">
        <v>1030</v>
      </c>
      <c r="B52" s="168"/>
      <c r="C52" s="44">
        <v>-36395</v>
      </c>
      <c r="D52" s="44">
        <v>-28340</v>
      </c>
      <c r="E52" s="44">
        <f t="shared" si="4"/>
        <v>-8055</v>
      </c>
      <c r="F52" s="44">
        <f>'BG n-2'!F443-'BG n-2'!E443</f>
        <v>864.97</v>
      </c>
      <c r="G52" s="44">
        <f t="shared" si="5"/>
        <v>-29204.97</v>
      </c>
    </row>
    <row r="53" spans="1:7" x14ac:dyDescent="0.2">
      <c r="A53" s="86" t="s">
        <v>396</v>
      </c>
      <c r="B53" s="168"/>
      <c r="C53" s="44">
        <v>625000</v>
      </c>
      <c r="D53" s="44">
        <v>750000</v>
      </c>
      <c r="E53" s="44">
        <f t="shared" si="4"/>
        <v>-125000</v>
      </c>
      <c r="F53" s="44">
        <f>'BG n-2'!F450-'BG n-2'!E450</f>
        <v>0</v>
      </c>
      <c r="G53" s="44">
        <f t="shared" si="5"/>
        <v>750000</v>
      </c>
    </row>
    <row r="54" spans="1:7" x14ac:dyDescent="0.2">
      <c r="A54" s="86"/>
      <c r="B54" s="33"/>
      <c r="C54" s="269">
        <v>2115362.09</v>
      </c>
      <c r="D54" s="269">
        <v>1854080.17</v>
      </c>
      <c r="E54" s="269">
        <f>SUM(E44:E53)</f>
        <v>261281.92000000004</v>
      </c>
      <c r="F54" s="269">
        <f>SUM(F44:F53)</f>
        <v>11502.42</v>
      </c>
      <c r="G54" s="269">
        <f>SUM(G44:G53)</f>
        <v>1842577.75</v>
      </c>
    </row>
    <row r="55" spans="1:7" x14ac:dyDescent="0.2">
      <c r="A55" s="86"/>
      <c r="B55" s="33"/>
      <c r="C55" s="44"/>
      <c r="D55" s="44"/>
      <c r="E55" s="44"/>
      <c r="F55" s="44"/>
      <c r="G55" s="44"/>
    </row>
    <row r="56" spans="1:7" x14ac:dyDescent="0.2">
      <c r="A56" s="86" t="s">
        <v>473</v>
      </c>
      <c r="B56" s="168"/>
      <c r="C56" s="44">
        <v>7613864.29</v>
      </c>
      <c r="D56" s="44">
        <v>2966298.2700000019</v>
      </c>
      <c r="E56" s="44">
        <f>+C56-D56</f>
        <v>4647566.0199999977</v>
      </c>
      <c r="F56" s="44">
        <f>DN!F49</f>
        <v>4391.2599999999993</v>
      </c>
      <c r="G56" s="44">
        <f>D56-F56</f>
        <v>2961907.0100000021</v>
      </c>
    </row>
    <row r="57" spans="1:7" x14ac:dyDescent="0.2">
      <c r="A57" s="86" t="s">
        <v>1197</v>
      </c>
      <c r="B57" s="168"/>
      <c r="C57" s="44">
        <v>-3000000</v>
      </c>
      <c r="D57" s="44">
        <v>-1000000</v>
      </c>
      <c r="E57" s="44">
        <f>+C57-D57</f>
        <v>-2000000</v>
      </c>
      <c r="F57" s="44">
        <f>'BG n-2'!F759-'BG n-2'!E759</f>
        <v>-1000</v>
      </c>
      <c r="G57" s="44">
        <f>D57-F57</f>
        <v>-999000</v>
      </c>
    </row>
    <row r="58" spans="1:7" x14ac:dyDescent="0.2">
      <c r="A58" s="86"/>
      <c r="B58" s="33"/>
      <c r="C58" s="44"/>
      <c r="D58" s="44"/>
      <c r="E58" s="44"/>
      <c r="F58" s="44"/>
      <c r="G58" s="44"/>
    </row>
    <row r="59" spans="1:7" x14ac:dyDescent="0.2">
      <c r="A59" s="86"/>
      <c r="B59" s="33"/>
      <c r="C59" s="269">
        <v>6729226.379999999</v>
      </c>
      <c r="D59" s="269">
        <v>3820378.4400000013</v>
      </c>
      <c r="E59" s="269">
        <f>SUM(E54:E58)</f>
        <v>2908847.9399999976</v>
      </c>
      <c r="F59" s="269">
        <f>SUM(F54:F58)</f>
        <v>14893.68</v>
      </c>
      <c r="G59" s="269">
        <f>SUM(G54:G58)</f>
        <v>3805484.7600000016</v>
      </c>
    </row>
    <row r="60" spans="1:7" x14ac:dyDescent="0.2">
      <c r="A60" s="86"/>
      <c r="B60" s="33"/>
      <c r="C60" s="44"/>
      <c r="D60" s="44"/>
      <c r="E60" s="44"/>
      <c r="F60" s="44"/>
      <c r="G60" s="44"/>
    </row>
    <row r="61" spans="1:7" x14ac:dyDescent="0.2">
      <c r="A61" s="86" t="s">
        <v>1742</v>
      </c>
      <c r="B61" s="168"/>
      <c r="C61" s="89">
        <v>0</v>
      </c>
      <c r="D61" s="89">
        <v>0</v>
      </c>
      <c r="E61" s="44">
        <f>+C61-D61</f>
        <v>0</v>
      </c>
      <c r="F61" s="89">
        <v>0</v>
      </c>
      <c r="G61" s="44">
        <f>D61-F61</f>
        <v>0</v>
      </c>
    </row>
    <row r="62" spans="1:7" x14ac:dyDescent="0.2">
      <c r="A62" s="86"/>
      <c r="B62" s="33"/>
      <c r="C62" s="44"/>
      <c r="D62" s="44"/>
      <c r="E62" s="44"/>
      <c r="F62" s="44"/>
      <c r="G62" s="44"/>
    </row>
    <row r="63" spans="1:7" ht="12.75" x14ac:dyDescent="0.2">
      <c r="A63" s="350" t="s">
        <v>1198</v>
      </c>
      <c r="B63" s="347"/>
      <c r="C63" s="269">
        <v>6729226.379999999</v>
      </c>
      <c r="D63" s="269">
        <v>3820378.4400000013</v>
      </c>
      <c r="E63" s="269">
        <f>SUM(E59:E62)</f>
        <v>2908847.9399999976</v>
      </c>
      <c r="F63" s="269">
        <f>SUM(F59:F62)</f>
        <v>14893.68</v>
      </c>
      <c r="G63" s="269">
        <f>SUM(G59:G62)</f>
        <v>3805484.7600000016</v>
      </c>
    </row>
    <row r="64" spans="1:7" x14ac:dyDescent="0.2">
      <c r="A64" s="86"/>
      <c r="B64" s="33"/>
      <c r="C64" s="44"/>
      <c r="D64" s="44"/>
      <c r="E64" s="44"/>
      <c r="F64" s="44"/>
      <c r="G64" s="44"/>
    </row>
    <row r="65" spans="1:7" ht="12.75" x14ac:dyDescent="0.2">
      <c r="A65" s="348" t="s">
        <v>1088</v>
      </c>
      <c r="B65" s="343"/>
      <c r="C65" s="44"/>
      <c r="D65" s="44"/>
      <c r="E65" s="44"/>
      <c r="F65" s="44"/>
      <c r="G65" s="44"/>
    </row>
    <row r="66" spans="1:7" x14ac:dyDescent="0.2">
      <c r="A66" s="71"/>
      <c r="B66" s="32"/>
      <c r="C66" s="44"/>
      <c r="D66" s="44"/>
      <c r="E66" s="44"/>
      <c r="F66" s="44"/>
      <c r="G66" s="44"/>
    </row>
    <row r="67" spans="1:7" x14ac:dyDescent="0.2">
      <c r="A67" s="27" t="s">
        <v>1031</v>
      </c>
      <c r="B67" s="33"/>
      <c r="C67" s="44"/>
      <c r="D67" s="44"/>
      <c r="E67" s="44"/>
      <c r="F67" s="44"/>
      <c r="G67" s="44"/>
    </row>
    <row r="68" spans="1:7" x14ac:dyDescent="0.2">
      <c r="A68" s="86" t="s">
        <v>1259</v>
      </c>
      <c r="B68" s="168"/>
      <c r="C68" s="44">
        <v>0</v>
      </c>
      <c r="D68" s="44">
        <v>0</v>
      </c>
      <c r="E68" s="44">
        <f t="shared" ref="E68:E74" si="6">+C68-D68</f>
        <v>0</v>
      </c>
      <c r="F68" s="44">
        <f>'BG n-2'!F88+'BG n-2'!F91+'BG n-2'!F94+'BG n-2'!F97+'BG n-2'!F100+'BG n-2'!F103+'BG n-2'!F107+'BG n-2'!F110+'BG n-2'!F113+'BG n-2'!F116+'BG n-2'!F119+'BG n-2'!F122 - ('BG n-2'!E127-'BG n-2'!F127)</f>
        <v>0</v>
      </c>
      <c r="G68" s="44">
        <f t="shared" ref="G68:G74" si="7">D68-F68</f>
        <v>0</v>
      </c>
    </row>
    <row r="69" spans="1:7" x14ac:dyDescent="0.2">
      <c r="A69" s="86" t="s">
        <v>22</v>
      </c>
      <c r="B69" s="168"/>
      <c r="C69" s="44">
        <v>48470.51</v>
      </c>
      <c r="D69" s="44">
        <v>0</v>
      </c>
      <c r="E69" s="44">
        <f t="shared" si="6"/>
        <v>48470.51</v>
      </c>
      <c r="F69" s="44">
        <f>'BG n-2'!F250-'BG n-2'!E250</f>
        <v>0</v>
      </c>
      <c r="G69" s="44">
        <f t="shared" si="7"/>
        <v>0</v>
      </c>
    </row>
    <row r="70" spans="1:7" x14ac:dyDescent="0.2">
      <c r="A70" s="86" t="s">
        <v>1024</v>
      </c>
      <c r="B70" s="168"/>
      <c r="C70" s="44">
        <v>0</v>
      </c>
      <c r="D70" s="44">
        <v>0</v>
      </c>
      <c r="E70" s="44">
        <f t="shared" si="6"/>
        <v>0</v>
      </c>
      <c r="F70" s="44">
        <f>'BG n-2'!F209+'BG n-2'!F212+'BG n-2'!F215+'BG n-2'!F218+'BG n-2'!F221 - 'BG n-2'!E224</f>
        <v>0</v>
      </c>
      <c r="G70" s="44">
        <f t="shared" si="7"/>
        <v>0</v>
      </c>
    </row>
    <row r="71" spans="1:7" x14ac:dyDescent="0.2">
      <c r="A71" s="86" t="s">
        <v>1528</v>
      </c>
      <c r="B71" s="168"/>
      <c r="C71" s="44">
        <v>861285</v>
      </c>
      <c r="D71" s="44">
        <v>709291.25</v>
      </c>
      <c r="E71" s="44">
        <f t="shared" si="6"/>
        <v>151993.75</v>
      </c>
      <c r="F71" s="44">
        <f>'BG n-2'!F184-'BG n-2'!E184+'BG n-2'!F188-'BG n-2'!E188+'BG n-2'!F194-'BG n-2'!E194+'BG n-2'!F197-'BG n-2'!E197</f>
        <v>0</v>
      </c>
      <c r="G71" s="44">
        <f t="shared" si="7"/>
        <v>709291.25</v>
      </c>
    </row>
    <row r="72" spans="1:7" x14ac:dyDescent="0.2">
      <c r="A72" s="86" t="s">
        <v>1032</v>
      </c>
      <c r="B72" s="168"/>
      <c r="C72" s="44">
        <v>0</v>
      </c>
      <c r="D72" s="44">
        <v>0</v>
      </c>
      <c r="E72" s="44">
        <f t="shared" si="6"/>
        <v>0</v>
      </c>
      <c r="F72" s="44">
        <f>'BG n-2'!F234-'BG n-2'!E234</f>
        <v>0</v>
      </c>
      <c r="G72" s="44">
        <f t="shared" si="7"/>
        <v>0</v>
      </c>
    </row>
    <row r="73" spans="1:7" x14ac:dyDescent="0.2">
      <c r="A73" s="86" t="s">
        <v>1309</v>
      </c>
      <c r="B73" s="168"/>
      <c r="C73" s="44">
        <v>16192</v>
      </c>
      <c r="D73" s="44">
        <v>18590</v>
      </c>
      <c r="E73" s="44">
        <f t="shared" si="6"/>
        <v>-2398</v>
      </c>
      <c r="F73" s="44">
        <f>'BG n-2'!F237-'BG n-2'!E237</f>
        <v>0</v>
      </c>
      <c r="G73" s="44">
        <f t="shared" si="7"/>
        <v>18590</v>
      </c>
    </row>
    <row r="74" spans="1:7" x14ac:dyDescent="0.2">
      <c r="A74" s="86" t="s">
        <v>1745</v>
      </c>
      <c r="B74" s="168"/>
      <c r="C74" s="44">
        <v>0</v>
      </c>
      <c r="D74" s="44">
        <v>0</v>
      </c>
      <c r="E74" s="44">
        <f t="shared" si="6"/>
        <v>0</v>
      </c>
      <c r="F74" s="44">
        <f>'BG n-2'!F243 - 'BG n-2'!E246 +'BG n-2'!F26+'BG n-2'!F29+'BG n-2'!F32+'BG n-2'!F35+'BG n-2'!F38+'BG n-2'!F41+'BG n-2'!F45+'BG n-2'!F48+'BG n-2'!F51+'BG n-2'!F54+'BG n-2'!F57+'BG n-2'!F60+'BG n-2'!F64+'BG n-2'!F67+'BG n-2'!F70+'BG n-2'!F73+'BG n-2'!F76+'BG n-2'!F79</f>
        <v>0</v>
      </c>
      <c r="G74" s="44">
        <f t="shared" si="7"/>
        <v>0</v>
      </c>
    </row>
    <row r="75" spans="1:7" x14ac:dyDescent="0.2">
      <c r="A75" s="86"/>
      <c r="B75" s="33"/>
      <c r="C75" s="269">
        <v>925947.51</v>
      </c>
      <c r="D75" s="269">
        <v>727881.25</v>
      </c>
      <c r="E75" s="269">
        <f>SUM(E69:E74)</f>
        <v>198066.26</v>
      </c>
      <c r="F75" s="269">
        <f>SUM(F68:F74)</f>
        <v>0</v>
      </c>
      <c r="G75" s="269">
        <f>SUM(G69:G74)</f>
        <v>727881.25</v>
      </c>
    </row>
    <row r="76" spans="1:7" x14ac:dyDescent="0.2">
      <c r="A76" s="86"/>
      <c r="B76" s="33"/>
      <c r="C76" s="44"/>
      <c r="D76" s="44"/>
      <c r="E76" s="44"/>
      <c r="F76" s="44"/>
      <c r="G76" s="44"/>
    </row>
    <row r="77" spans="1:7" x14ac:dyDescent="0.2">
      <c r="A77" s="27" t="s">
        <v>1034</v>
      </c>
      <c r="B77" s="33"/>
      <c r="C77" s="44"/>
      <c r="D77" s="44"/>
      <c r="E77" s="44"/>
      <c r="F77" s="44"/>
      <c r="G77" s="44"/>
    </row>
    <row r="78" spans="1:7" x14ac:dyDescent="0.2">
      <c r="A78" s="86" t="s">
        <v>1259</v>
      </c>
      <c r="B78" s="168"/>
      <c r="C78" s="44">
        <v>2889358.5300000012</v>
      </c>
      <c r="D78" s="44">
        <v>1410995.8699999973</v>
      </c>
      <c r="E78" s="44">
        <f t="shared" ref="E78:E87" si="8">+C78-D78</f>
        <v>1478362.6600000039</v>
      </c>
      <c r="F78" s="44">
        <f>'BG n-2'!F87+'BG n-2'!F90+'BG n-2'!F93+'BG n-2'!F96+'BG n-2'!F99+'BG n-2'!F102+'BG n-2'!F106+'BG n-2'!F109+'BG n-2'!F112+'BG n-2'!F115+'BG n-2'!F118+'BG n-2'!F121+'BG n-2'!F123 - ('BG n-2'!E126-'BG n-2'!F126)</f>
        <v>2591.8199999999997</v>
      </c>
      <c r="G78" s="44">
        <f t="shared" ref="G78:G87" si="9">D78-F78</f>
        <v>1408404.0499999973</v>
      </c>
    </row>
    <row r="79" spans="1:7" x14ac:dyDescent="0.2">
      <c r="A79" s="86" t="s">
        <v>891</v>
      </c>
      <c r="B79" s="168"/>
      <c r="C79" s="44">
        <v>109847.02000000002</v>
      </c>
      <c r="D79" s="44">
        <v>188611.56</v>
      </c>
      <c r="E79" s="44">
        <f t="shared" si="8"/>
        <v>-78764.539999999979</v>
      </c>
      <c r="F79" s="44">
        <f>'BG n-2'!F80-'BG n-2'!E80</f>
        <v>0</v>
      </c>
      <c r="G79" s="44">
        <f t="shared" si="9"/>
        <v>188611.56</v>
      </c>
    </row>
    <row r="80" spans="1:7" x14ac:dyDescent="0.2">
      <c r="A80" s="86" t="s">
        <v>1363</v>
      </c>
      <c r="B80" s="168"/>
      <c r="C80" s="44">
        <v>547933.61000000045</v>
      </c>
      <c r="D80" s="44">
        <v>264108.66000000003</v>
      </c>
      <c r="E80" s="44">
        <f t="shared" si="8"/>
        <v>283824.95000000042</v>
      </c>
      <c r="F80" s="44">
        <f>'BG n-2'!F142</f>
        <v>3037.2400000000002</v>
      </c>
      <c r="G80" s="44">
        <f t="shared" si="9"/>
        <v>261071.42000000004</v>
      </c>
    </row>
    <row r="81" spans="1:10" x14ac:dyDescent="0.2">
      <c r="A81" s="86" t="s">
        <v>1024</v>
      </c>
      <c r="B81" s="168"/>
      <c r="C81" s="44">
        <v>0</v>
      </c>
      <c r="D81" s="44">
        <v>0</v>
      </c>
      <c r="E81" s="44">
        <f t="shared" si="8"/>
        <v>0</v>
      </c>
      <c r="F81" s="44">
        <f>'BG n-2'!F208+'BG n-2'!F211+'BG n-2'!F214+'BG n-2'!F217+'BG n-2'!F220 - 'BG n-2'!E223</f>
        <v>0</v>
      </c>
      <c r="G81" s="44">
        <f t="shared" si="9"/>
        <v>0</v>
      </c>
    </row>
    <row r="82" spans="1:10" x14ac:dyDescent="0.2">
      <c r="A82" s="86" t="s">
        <v>1528</v>
      </c>
      <c r="B82" s="168"/>
      <c r="C82" s="44">
        <v>1520000</v>
      </c>
      <c r="D82" s="44">
        <v>1074168.25</v>
      </c>
      <c r="E82" s="44">
        <f t="shared" si="8"/>
        <v>445831.75</v>
      </c>
      <c r="F82" s="44">
        <f>'BG n-2'!F183-'BG n-2'!E183+'BG n-2'!F185-'BG n-2'!E185+'BG n-2'!F187-'BG n-2'!E187+'BG n-2'!F189-'BG n-2'!E189+'BG n-2'!F193-'BG n-2'!E193+'BG n-2'!F196-'BG n-2'!E196+'BG n-2'!F198-'BG n-2'!E198+'BG n-2'!F199-'BG n-2'!E199 + 'BG n-2'!F6+'BG n-2'!F7+'BG n-2'!F8</f>
        <v>0</v>
      </c>
      <c r="G82" s="44">
        <f t="shared" si="9"/>
        <v>1074168.25</v>
      </c>
    </row>
    <row r="83" spans="1:10" x14ac:dyDescent="0.2">
      <c r="A83" s="86" t="s">
        <v>1745</v>
      </c>
      <c r="B83" s="168"/>
      <c r="C83" s="44">
        <v>2538900.4899999998</v>
      </c>
      <c r="D83" s="44">
        <v>1931351.1000000006</v>
      </c>
      <c r="E83" s="44">
        <f t="shared" si="8"/>
        <v>607549.3899999992</v>
      </c>
      <c r="F83" s="44">
        <f>'BG n-2'!F128 + 'BG n-2'!F226+'BG n-2'!F231+'BG n-2'!F238+'BG n-2'!F239+'BG n-2'!F240+'BG n-2'!F242 - 'BG n-2'!E245 + 'BG n-2'!F25+'BG n-2'!F28+'BG n-2'!F31+'BG n-2'!F34+'BG n-2'!F37+'BG n-2'!F40+'BG n-2'!F44+'BG n-2'!F47+'BG n-2'!F50+'BG n-2'!F53+'BG n-2'!F56+'BG n-2'!F59+'BG n-2'!F63+'BG n-2'!F66+'BG n-2'!F69+'BG n-2'!F72+'BG n-2'!F75+'BG n-2'!F78</f>
        <v>2093.0699999999997</v>
      </c>
      <c r="G83" s="44">
        <f t="shared" si="9"/>
        <v>1929258.0300000005</v>
      </c>
      <c r="H83" s="4"/>
      <c r="I83" s="4"/>
      <c r="J83" s="4"/>
    </row>
    <row r="84" spans="1:10" x14ac:dyDescent="0.2">
      <c r="A84" s="86" t="s">
        <v>1118</v>
      </c>
      <c r="B84" s="168"/>
      <c r="C84" s="44">
        <v>155874.32</v>
      </c>
      <c r="D84" s="44">
        <v>218224.07</v>
      </c>
      <c r="E84" s="44">
        <f t="shared" si="8"/>
        <v>-62349.75</v>
      </c>
      <c r="F84" s="44">
        <f>'BG n-2'!F247</f>
        <v>0</v>
      </c>
      <c r="G84" s="44">
        <f t="shared" si="9"/>
        <v>218224.07</v>
      </c>
    </row>
    <row r="85" spans="1:10" x14ac:dyDescent="0.2">
      <c r="A85" s="86" t="s">
        <v>1035</v>
      </c>
      <c r="B85" s="168"/>
      <c r="C85" s="44">
        <v>0</v>
      </c>
      <c r="D85" s="44">
        <v>0</v>
      </c>
      <c r="E85" s="44">
        <f t="shared" si="8"/>
        <v>0</v>
      </c>
      <c r="F85" s="44">
        <f>'BG n-2'!F13</f>
        <v>0</v>
      </c>
      <c r="G85" s="44">
        <f t="shared" si="9"/>
        <v>0</v>
      </c>
    </row>
    <row r="86" spans="1:10" x14ac:dyDescent="0.2">
      <c r="A86" s="86" t="s">
        <v>1644</v>
      </c>
      <c r="B86" s="168"/>
      <c r="C86" s="44">
        <f>'BG n'!F10+'BG n'!F16</f>
        <v>0</v>
      </c>
      <c r="D86" s="44">
        <f>'BG n-1'!F10+'BG n-1'!F16</f>
        <v>0</v>
      </c>
      <c r="E86" s="44">
        <f t="shared" si="8"/>
        <v>0</v>
      </c>
      <c r="F86" s="44">
        <f>'BG n-2'!F10+'BG n-2'!F16</f>
        <v>0</v>
      </c>
      <c r="G86" s="44">
        <f t="shared" si="9"/>
        <v>0</v>
      </c>
    </row>
    <row r="87" spans="1:10" x14ac:dyDescent="0.2">
      <c r="A87" s="86" t="s">
        <v>1036</v>
      </c>
      <c r="B87" s="168"/>
      <c r="C87" s="44">
        <v>0</v>
      </c>
      <c r="D87" s="44">
        <v>0</v>
      </c>
      <c r="E87" s="44">
        <f t="shared" si="8"/>
        <v>0</v>
      </c>
      <c r="F87" s="44">
        <v>0</v>
      </c>
      <c r="G87" s="44">
        <f t="shared" si="9"/>
        <v>0</v>
      </c>
    </row>
    <row r="88" spans="1:10" x14ac:dyDescent="0.2">
      <c r="A88" s="86"/>
      <c r="B88" s="33"/>
      <c r="C88" s="269">
        <f>SUM(C78:C87)</f>
        <v>7761913.9700000025</v>
      </c>
      <c r="D88" s="269">
        <f>SUM(D78:D87)</f>
        <v>5087459.5099999979</v>
      </c>
      <c r="E88" s="269">
        <f>SUM(E78:E87)</f>
        <v>2674454.4600000032</v>
      </c>
      <c r="F88" s="269">
        <f>SUM(F78:F87)</f>
        <v>7722.1299999999992</v>
      </c>
      <c r="G88" s="269">
        <f>SUM(G78:G87)</f>
        <v>5079737.379999998</v>
      </c>
    </row>
    <row r="89" spans="1:10" x14ac:dyDescent="0.2">
      <c r="A89" s="86"/>
      <c r="B89" s="33"/>
      <c r="C89" s="44"/>
      <c r="D89" s="44"/>
      <c r="E89" s="44"/>
      <c r="F89" s="44"/>
      <c r="G89" s="44"/>
    </row>
    <row r="90" spans="1:10" ht="12.75" x14ac:dyDescent="0.2">
      <c r="A90" s="350" t="s">
        <v>892</v>
      </c>
      <c r="B90" s="347"/>
      <c r="C90" s="269">
        <f>+C75+C88</f>
        <v>8687861.4800000023</v>
      </c>
      <c r="D90" s="269">
        <f>+D75+D88</f>
        <v>5815340.7599999979</v>
      </c>
      <c r="E90" s="269">
        <f>+E75+E88</f>
        <v>2872520.7200000035</v>
      </c>
      <c r="F90" s="269">
        <f>+F75+F88</f>
        <v>7722.1299999999992</v>
      </c>
      <c r="G90" s="269">
        <f>+G75+G88</f>
        <v>5807618.629999998</v>
      </c>
    </row>
    <row r="91" spans="1:10" x14ac:dyDescent="0.2">
      <c r="A91" s="352"/>
      <c r="B91" s="353"/>
      <c r="C91" s="91"/>
      <c r="D91" s="91"/>
      <c r="E91" s="91"/>
      <c r="F91" s="91"/>
      <c r="G91" s="91"/>
    </row>
    <row r="92" spans="1:10" x14ac:dyDescent="0.2">
      <c r="A92" s="71"/>
      <c r="B92" s="343"/>
      <c r="C92" s="44"/>
      <c r="D92" s="44"/>
      <c r="E92" s="44"/>
      <c r="F92" s="44"/>
      <c r="G92" s="44"/>
    </row>
    <row r="93" spans="1:10" ht="12.75" x14ac:dyDescent="0.2">
      <c r="A93" s="350" t="s">
        <v>1037</v>
      </c>
      <c r="B93" s="345"/>
      <c r="C93" s="269">
        <f>+C63+C90</f>
        <v>15417087.860000001</v>
      </c>
      <c r="D93" s="269">
        <f>+D63+D90</f>
        <v>9635719.1999999993</v>
      </c>
      <c r="E93" s="269">
        <f>+E63+E90</f>
        <v>5781368.6600000011</v>
      </c>
      <c r="F93" s="269">
        <f>+F63+F90</f>
        <v>22615.809999999998</v>
      </c>
      <c r="G93" s="269">
        <f>+G63+G90</f>
        <v>9613103.3900000006</v>
      </c>
    </row>
    <row r="94" spans="1:10" x14ac:dyDescent="0.2">
      <c r="D94" s="58"/>
    </row>
    <row r="95" spans="1:10" x14ac:dyDescent="0.2">
      <c r="A95" s="54"/>
      <c r="D95" s="58"/>
    </row>
    <row r="96" spans="1:10" x14ac:dyDescent="0.2">
      <c r="A96" s="54" t="str">
        <f>Menu!$B$14</f>
        <v>Impresso pelo 'Modelo de Análise Financeira - MAFIN 2026' propriedade de Empresa de Demonstração, Lda.</v>
      </c>
    </row>
  </sheetData>
  <sheetProtection algorithmName="SHA-512" hashValue="WvS15gHGOlml3thV3knewiqd0odwYMoHhrRFyD7zI0SlZq6K129aX2iYmAHyAfbyydMArN9y0hO9PtmqJDW3XQ==" saltValue="6tqA0beMd2c8MJL8LQjclA==" spinCount="100000" sheet="1" objects="1" scenarios="1"/>
  <mergeCells count="5">
    <mergeCell ref="C4:D4"/>
    <mergeCell ref="B4:B5"/>
    <mergeCell ref="A4:A5"/>
    <mergeCell ref="A1:D1"/>
    <mergeCell ref="A2:D2"/>
  </mergeCells>
  <phoneticPr fontId="0" type="noConversion"/>
  <printOptions horizontalCentered="1" verticalCentered="1" gridLinesSet="0"/>
  <pageMargins left="0.39370078740157483" right="0.39370078740157483" top="0.39370078740157483" bottom="0.39370078740157483" header="0.51181102362204722" footer="0.51181102362204722"/>
  <pageSetup paperSize="9" scale="61" orientation="portrait" blackAndWhite="1" horizontalDpi="4294967293" verticalDpi="300" r:id="rId1"/>
  <headerFooter alignWithMargins="0"/>
  <rowBreaks count="1" manualBreakCount="1">
    <brk id="40" max="16383"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olha20">
    <tabColor rgb="FFCCECFF"/>
    <pageSetUpPr autoPageBreaks="0" fitToPage="1"/>
  </sheetPr>
  <dimension ref="A1:IU57"/>
  <sheetViews>
    <sheetView showGridLines="0" showRowColHeaders="0" workbookViewId="0">
      <pane ySplit="6" topLeftCell="A7" activePane="bottomLeft" state="frozen"/>
      <selection activeCell="C39" sqref="C39"/>
      <selection pane="bottomLeft" activeCell="A7" sqref="A7"/>
    </sheetView>
  </sheetViews>
  <sheetFormatPr defaultColWidth="0.5703125" defaultRowHeight="11.25" x14ac:dyDescent="0.2"/>
  <cols>
    <col min="1" max="1" width="60.7109375" style="1" customWidth="1"/>
    <col min="2" max="2" width="10.28515625" style="1" customWidth="1"/>
    <col min="3" max="4" width="18.7109375" style="4" customWidth="1"/>
    <col min="5" max="7" width="18.7109375" style="4" hidden="1" customWidth="1"/>
    <col min="8" max="244" width="9.140625" style="1" hidden="1" customWidth="1"/>
    <col min="245" max="255" width="0.5703125" style="1" hidden="1" customWidth="1"/>
    <col min="256" max="16383" width="0" style="1" hidden="1" customWidth="1"/>
    <col min="16384" max="16384" width="0.5703125" style="1"/>
  </cols>
  <sheetData>
    <row r="1" spans="1:11" ht="21" customHeight="1" x14ac:dyDescent="0.2">
      <c r="A1" s="730" t="s">
        <v>1942</v>
      </c>
      <c r="B1" s="730"/>
      <c r="C1" s="730"/>
      <c r="D1" s="730"/>
      <c r="E1" s="341"/>
      <c r="F1" s="341"/>
      <c r="G1" s="341"/>
      <c r="H1" s="341"/>
    </row>
    <row r="2" spans="1:11" ht="21" customHeight="1" x14ac:dyDescent="0.2">
      <c r="A2" s="730" t="s">
        <v>1458</v>
      </c>
      <c r="B2" s="730"/>
      <c r="C2" s="730"/>
      <c r="D2" s="730"/>
      <c r="E2" s="341"/>
      <c r="F2" s="341"/>
      <c r="G2" s="341"/>
      <c r="H2" s="341"/>
    </row>
    <row r="3" spans="1:11" ht="21" customHeight="1" x14ac:dyDescent="0.2">
      <c r="A3" s="730" t="s">
        <v>1945</v>
      </c>
      <c r="B3" s="730"/>
      <c r="C3" s="730"/>
      <c r="D3" s="730"/>
      <c r="E3" s="341"/>
      <c r="F3" s="341"/>
      <c r="G3" s="341"/>
      <c r="H3" s="341"/>
    </row>
    <row r="4" spans="1:11" ht="12.75" customHeight="1" x14ac:dyDescent="0.2">
      <c r="A4" s="354"/>
      <c r="B4" s="354"/>
      <c r="C4" s="354"/>
      <c r="D4" s="355" t="s">
        <v>1039</v>
      </c>
      <c r="E4" s="24"/>
      <c r="F4" s="24"/>
      <c r="G4" s="24"/>
      <c r="H4" s="24"/>
    </row>
    <row r="5" spans="1:11" s="9" customFormat="1" ht="15" customHeight="1" x14ac:dyDescent="0.2">
      <c r="A5" s="732" t="s">
        <v>1041</v>
      </c>
      <c r="B5" s="732" t="s">
        <v>260</v>
      </c>
      <c r="C5" s="748" t="s">
        <v>1040</v>
      </c>
      <c r="D5" s="749"/>
      <c r="E5" s="340"/>
      <c r="F5" s="50"/>
      <c r="G5" s="43"/>
      <c r="K5" s="23"/>
    </row>
    <row r="6" spans="1:11" s="5" customFormat="1" ht="15" customHeight="1" x14ac:dyDescent="0.2">
      <c r="A6" s="733"/>
      <c r="B6" s="750"/>
      <c r="C6" s="287">
        <v>2025</v>
      </c>
      <c r="D6" s="281">
        <v>2024</v>
      </c>
      <c r="E6" s="339" t="s">
        <v>896</v>
      </c>
      <c r="F6" s="339">
        <f>IF(ISNUMBER(Menu!$D$3),YEAR(Menu!$D$3)-2,"Ano n-2")</f>
        <v>2023</v>
      </c>
      <c r="G6" s="35" t="s">
        <v>896</v>
      </c>
      <c r="K6" s="9"/>
    </row>
    <row r="7" spans="1:11" ht="15" customHeight="1" x14ac:dyDescent="0.2">
      <c r="A7" s="71"/>
      <c r="B7" s="10"/>
      <c r="C7" s="44"/>
      <c r="D7" s="44"/>
      <c r="E7" s="44"/>
      <c r="F7" s="44"/>
      <c r="G7" s="44"/>
    </row>
    <row r="8" spans="1:11" ht="15" customHeight="1" x14ac:dyDescent="0.2">
      <c r="A8" s="72" t="s">
        <v>1042</v>
      </c>
      <c r="B8" s="168"/>
      <c r="C8" s="44">
        <v>31591118.260000002</v>
      </c>
      <c r="D8" s="44">
        <v>37027679.969999999</v>
      </c>
      <c r="E8" s="44">
        <f t="shared" ref="E8:E22" si="0">+C8-D8</f>
        <v>-5436561.7099999972</v>
      </c>
      <c r="F8" s="44">
        <f>('GR n-2'!F178-'GR n-2'!E178)+('GR n-2'!F186-'GR n-2'!E186)</f>
        <v>68123.73</v>
      </c>
      <c r="G8" s="44">
        <f t="shared" ref="G8:G22" si="1">D8-F8</f>
        <v>36959556.240000002</v>
      </c>
    </row>
    <row r="9" spans="1:11" ht="15" customHeight="1" x14ac:dyDescent="0.2">
      <c r="A9" s="72" t="s">
        <v>1255</v>
      </c>
      <c r="B9" s="168"/>
      <c r="C9" s="44">
        <v>0</v>
      </c>
      <c r="D9" s="44">
        <v>0</v>
      </c>
      <c r="E9" s="44">
        <f t="shared" si="0"/>
        <v>0</v>
      </c>
      <c r="F9" s="44">
        <f>'GR n-2'!F204-'GR n-2'!E204</f>
        <v>0</v>
      </c>
      <c r="G9" s="44">
        <f t="shared" si="1"/>
        <v>0</v>
      </c>
    </row>
    <row r="10" spans="1:11" ht="15" customHeight="1" x14ac:dyDescent="0.2">
      <c r="A10" s="72" t="s">
        <v>1043</v>
      </c>
      <c r="B10" s="168"/>
      <c r="C10" s="44">
        <v>750000</v>
      </c>
      <c r="D10" s="44">
        <v>0</v>
      </c>
      <c r="E10" s="44">
        <f t="shared" si="0"/>
        <v>750000</v>
      </c>
      <c r="F10" s="44">
        <f>('GR n-2'!F142-'GR n-2'!E142)+('GR n-2'!F251-'GR n-2'!E251)+('GR n-2'!F279-'GR n-2'!E279)</f>
        <v>0</v>
      </c>
      <c r="G10" s="44">
        <f t="shared" si="1"/>
        <v>0</v>
      </c>
    </row>
    <row r="11" spans="1:11" ht="15" customHeight="1" x14ac:dyDescent="0.2">
      <c r="A11" s="72" t="s">
        <v>1044</v>
      </c>
      <c r="B11" s="168"/>
      <c r="C11" s="44">
        <v>969.84000000000015</v>
      </c>
      <c r="D11" s="44">
        <v>4794.5199999999995</v>
      </c>
      <c r="E11" s="44">
        <f t="shared" si="0"/>
        <v>-3824.6799999999994</v>
      </c>
      <c r="F11" s="44">
        <f>'GR n-2'!F194-'GR n-2'!E194</f>
        <v>0</v>
      </c>
      <c r="G11" s="44">
        <f t="shared" si="1"/>
        <v>4794.5199999999995</v>
      </c>
    </row>
    <row r="12" spans="1:11" ht="15" customHeight="1" x14ac:dyDescent="0.2">
      <c r="A12" s="72" t="s">
        <v>444</v>
      </c>
      <c r="B12" s="168"/>
      <c r="C12" s="44">
        <v>20000</v>
      </c>
      <c r="D12" s="44">
        <v>0</v>
      </c>
      <c r="E12" s="44">
        <f t="shared" si="0"/>
        <v>20000</v>
      </c>
      <c r="F12" s="44">
        <f>'GR n-2'!F199-'GR n-2'!E199</f>
        <v>0</v>
      </c>
      <c r="G12" s="44">
        <f t="shared" si="1"/>
        <v>0</v>
      </c>
    </row>
    <row r="13" spans="1:11" ht="15" customHeight="1" x14ac:dyDescent="0.2">
      <c r="A13" s="72" t="s">
        <v>1485</v>
      </c>
      <c r="B13" s="168"/>
      <c r="C13" s="44">
        <v>-27863333</v>
      </c>
      <c r="D13" s="44">
        <v>-30716266.609999999</v>
      </c>
      <c r="E13" s="44">
        <f t="shared" si="0"/>
        <v>2852933.6099999994</v>
      </c>
      <c r="F13" s="44">
        <f>'GR n-2'!F6-'GR n-2'!E6</f>
        <v>-22300.81</v>
      </c>
      <c r="G13" s="44">
        <f t="shared" si="1"/>
        <v>-30693965.800000001</v>
      </c>
    </row>
    <row r="14" spans="1:11" ht="15" customHeight="1" x14ac:dyDescent="0.2">
      <c r="A14" s="72" t="s">
        <v>1253</v>
      </c>
      <c r="B14" s="168"/>
      <c r="C14" s="44">
        <v>-1849281.99</v>
      </c>
      <c r="D14" s="44">
        <v>-1390138.78</v>
      </c>
      <c r="E14" s="44">
        <f t="shared" si="0"/>
        <v>-459143.20999999996</v>
      </c>
      <c r="F14" s="44">
        <f>'GR n-2'!F10-'GR n-2'!E10</f>
        <v>-9768.35</v>
      </c>
      <c r="G14" s="44">
        <f t="shared" si="1"/>
        <v>-1380370.43</v>
      </c>
    </row>
    <row r="15" spans="1:11" ht="15" customHeight="1" x14ac:dyDescent="0.2">
      <c r="A15" s="72" t="s">
        <v>406</v>
      </c>
      <c r="B15" s="168"/>
      <c r="C15" s="44">
        <v>-3139441.44</v>
      </c>
      <c r="D15" s="44">
        <v>-2960033.3800000004</v>
      </c>
      <c r="E15" s="44">
        <f t="shared" si="0"/>
        <v>-179408.05999999959</v>
      </c>
      <c r="F15" s="44">
        <f>'GR n-2'!F46-'GR n-2'!E46</f>
        <v>-27297.16</v>
      </c>
      <c r="G15" s="44">
        <f t="shared" si="1"/>
        <v>-2932736.22</v>
      </c>
    </row>
    <row r="16" spans="1:11" ht="15" customHeight="1" x14ac:dyDescent="0.2">
      <c r="A16" s="72" t="s">
        <v>1047</v>
      </c>
      <c r="B16" s="168"/>
      <c r="C16" s="44">
        <v>-67131.25</v>
      </c>
      <c r="D16" s="44">
        <v>-88299.97</v>
      </c>
      <c r="E16" s="44">
        <f t="shared" ref="E16:E21" si="2">+C16-D16</f>
        <v>21168.720000000001</v>
      </c>
      <c r="F16" s="44">
        <f>('GR n-2'!F80-'GR n-2'!E80)+('GR n-2'!F216-'GR n-2'!E216)</f>
        <v>0</v>
      </c>
      <c r="G16" s="44">
        <f t="shared" ref="G16:G21" si="3">D16-F16</f>
        <v>-88299.97</v>
      </c>
    </row>
    <row r="17" spans="1:7" ht="15" customHeight="1" x14ac:dyDescent="0.2">
      <c r="A17" s="72" t="s">
        <v>1046</v>
      </c>
      <c r="B17" s="168"/>
      <c r="C17" s="44">
        <v>-26117.42</v>
      </c>
      <c r="D17" s="44">
        <v>0</v>
      </c>
      <c r="E17" s="44">
        <f t="shared" si="2"/>
        <v>-26117.42</v>
      </c>
      <c r="F17" s="44">
        <f>('GR n-2'!F77-'GR n-2'!E77)+('GR n-2'!F213-'GR n-2'!E213)</f>
        <v>-811.8</v>
      </c>
      <c r="G17" s="44">
        <f t="shared" si="3"/>
        <v>811.8</v>
      </c>
    </row>
    <row r="18" spans="1:7" ht="15" customHeight="1" x14ac:dyDescent="0.2">
      <c r="A18" s="72" t="s">
        <v>1045</v>
      </c>
      <c r="B18" s="168"/>
      <c r="C18" s="44">
        <v>-15735.800000000003</v>
      </c>
      <c r="D18" s="44">
        <v>0</v>
      </c>
      <c r="E18" s="44">
        <f t="shared" si="2"/>
        <v>-15735.800000000003</v>
      </c>
      <c r="F18" s="44">
        <f>('GR n-2'!F122-'GR n-2'!E122)+('GR n-2'!F223-'GR n-2'!E223)</f>
        <v>0</v>
      </c>
      <c r="G18" s="44">
        <f t="shared" si="3"/>
        <v>0</v>
      </c>
    </row>
    <row r="19" spans="1:7" ht="15" customHeight="1" x14ac:dyDescent="0.2">
      <c r="A19" s="72" t="s">
        <v>1048</v>
      </c>
      <c r="B19" s="168"/>
      <c r="C19" s="44">
        <v>-1250</v>
      </c>
      <c r="D19" s="44">
        <v>0</v>
      </c>
      <c r="E19" s="44">
        <f t="shared" si="2"/>
        <v>-1250</v>
      </c>
      <c r="F19" s="44">
        <f>('GR n-2'!F81-'GR n-2'!E81+'GR n-2'!F111-'GR n-2'!E111+'GR n-2'!F116-'GR n-2'!E116)+('GR n-2'!F217-'GR n-2'!E217+'GR n-2'!F221-'GR n-2'!E221+'GR n-2'!F222-'GR n-2'!E222)</f>
        <v>0</v>
      </c>
      <c r="G19" s="44">
        <f t="shared" si="3"/>
        <v>0</v>
      </c>
    </row>
    <row r="20" spans="1:7" ht="15" customHeight="1" x14ac:dyDescent="0.2">
      <c r="A20" s="72" t="s">
        <v>1049</v>
      </c>
      <c r="B20" s="168"/>
      <c r="C20" s="44">
        <v>0</v>
      </c>
      <c r="D20" s="44">
        <v>0</v>
      </c>
      <c r="E20" s="44">
        <f t="shared" si="2"/>
        <v>0</v>
      </c>
      <c r="F20" s="44">
        <f>('GR n-2'!F232-'GR n-2'!E232)+('GR n-2'!F117-'GR n-2'!E117)</f>
        <v>0</v>
      </c>
      <c r="G20" s="44">
        <f t="shared" si="3"/>
        <v>0</v>
      </c>
    </row>
    <row r="21" spans="1:7" ht="15" customHeight="1" x14ac:dyDescent="0.2">
      <c r="A21" s="72" t="s">
        <v>1669</v>
      </c>
      <c r="B21" s="168"/>
      <c r="C21" s="44">
        <v>11266624.849999998</v>
      </c>
      <c r="D21" s="44">
        <v>2015367.7999999998</v>
      </c>
      <c r="E21" s="44">
        <f t="shared" si="2"/>
        <v>9251257.049999997</v>
      </c>
      <c r="F21" s="44">
        <f>('GR n-2'!F237-'GR n-2'!E237)-('GR n-2'!F251-'GR n-2'!E251)+('GR n-2'!F272-'GR n-2'!E272)-('GR n-2'!F277-'GR n-2'!E277)+('GR n-2'!F284-'GR n-2'!E284)</f>
        <v>31.32</v>
      </c>
      <c r="G21" s="44">
        <f t="shared" si="3"/>
        <v>2015336.4799999997</v>
      </c>
    </row>
    <row r="22" spans="1:7" ht="15" customHeight="1" x14ac:dyDescent="0.2">
      <c r="A22" s="72" t="s">
        <v>1298</v>
      </c>
      <c r="B22" s="168"/>
      <c r="C22" s="44">
        <v>-1893471.0300000003</v>
      </c>
      <c r="D22" s="44">
        <v>-131587.24</v>
      </c>
      <c r="E22" s="44">
        <f t="shared" si="0"/>
        <v>-1761883.7900000003</v>
      </c>
      <c r="F22" s="44">
        <f>('GR n-2'!F131-'GR n-2'!E131)-('GR n-2'!F142-'GR n-2'!E142)+('GR n-2'!F168-'GR n-2'!E168)+('GR n-2'!F171-'GR n-2'!E171)+('GR n-2'!F174-'GR n-2'!E174)</f>
        <v>-484.91999999999996</v>
      </c>
      <c r="G22" s="44">
        <f t="shared" si="1"/>
        <v>-131102.31999999998</v>
      </c>
    </row>
    <row r="23" spans="1:7" ht="15" customHeight="1" x14ac:dyDescent="0.2">
      <c r="A23" s="86"/>
      <c r="B23" s="33"/>
      <c r="C23" s="44"/>
      <c r="D23" s="44"/>
      <c r="E23" s="44"/>
      <c r="F23" s="44"/>
      <c r="G23" s="44"/>
    </row>
    <row r="24" spans="1:7" ht="15" customHeight="1" x14ac:dyDescent="0.2">
      <c r="A24" s="357" t="s">
        <v>1053</v>
      </c>
      <c r="B24" s="347"/>
      <c r="C24" s="269">
        <v>8772951.0199999996</v>
      </c>
      <c r="D24" s="269">
        <v>3761516.3100000015</v>
      </c>
      <c r="E24" s="269">
        <f>SUM(E8:E22)</f>
        <v>5011434.71</v>
      </c>
      <c r="F24" s="269">
        <f>SUM(F8:F22)</f>
        <v>7492.0099999999993</v>
      </c>
      <c r="G24" s="269">
        <f>SUM(G8:G22)</f>
        <v>3754024.3000000049</v>
      </c>
    </row>
    <row r="25" spans="1:7" ht="15" customHeight="1" x14ac:dyDescent="0.2">
      <c r="A25" s="86"/>
      <c r="B25" s="33"/>
      <c r="C25" s="44"/>
      <c r="D25" s="44"/>
      <c r="E25" s="44"/>
      <c r="F25" s="44"/>
      <c r="G25" s="44"/>
    </row>
    <row r="26" spans="1:7" ht="15" customHeight="1" x14ac:dyDescent="0.2">
      <c r="A26" s="72" t="s">
        <v>1050</v>
      </c>
      <c r="B26" s="168"/>
      <c r="C26" s="44">
        <v>-343528.41</v>
      </c>
      <c r="D26" s="44">
        <v>-401555.44000000006</v>
      </c>
      <c r="E26" s="44">
        <f>+C26-D26</f>
        <v>58027.030000000086</v>
      </c>
      <c r="F26" s="44">
        <f>('GR n-2'!F57-'GR n-2'!E57)+('GR n-2'!F208-'GR n-2'!E208)</f>
        <v>-575.1400000000001</v>
      </c>
      <c r="G26" s="44">
        <f>D26-F26</f>
        <v>-400980.30000000005</v>
      </c>
    </row>
    <row r="27" spans="1:7" ht="15" customHeight="1" x14ac:dyDescent="0.2">
      <c r="A27" s="72" t="s">
        <v>1765</v>
      </c>
      <c r="B27" s="168"/>
      <c r="C27" s="44">
        <v>-2777.5</v>
      </c>
      <c r="D27" s="44">
        <v>-4345.05</v>
      </c>
      <c r="E27" s="44">
        <f>+C27-D27</f>
        <v>1567.5500000000002</v>
      </c>
      <c r="F27" s="44">
        <f>('GR n-2'!F93-'GR n-2'!E93+'GR n-2'!F97-'GR n-2'!E97+'GR n-2'!F105-'GR n-2'!E105)+('GR n-2'!F218-'GR n-2'!E218+'GR n-2'!F219-'GR n-2'!E219+'GR n-2'!F220-'GR n-2'!E220)</f>
        <v>0</v>
      </c>
      <c r="G27" s="44">
        <f>D27-F27</f>
        <v>-4345.05</v>
      </c>
    </row>
    <row r="28" spans="1:7" ht="15" customHeight="1" x14ac:dyDescent="0.2">
      <c r="A28" s="86"/>
      <c r="B28" s="33"/>
      <c r="C28" s="44"/>
      <c r="D28" s="44"/>
      <c r="E28" s="44"/>
      <c r="F28" s="44"/>
      <c r="G28" s="44"/>
    </row>
    <row r="29" spans="1:7" ht="15" customHeight="1" x14ac:dyDescent="0.2">
      <c r="A29" s="356" t="s">
        <v>1054</v>
      </c>
      <c r="B29" s="347"/>
      <c r="C29" s="269">
        <v>8426645.1099999994</v>
      </c>
      <c r="D29" s="269">
        <v>3355615.8200000017</v>
      </c>
      <c r="E29" s="269">
        <f>SUM(E24:E28)</f>
        <v>5071029.29</v>
      </c>
      <c r="F29" s="269">
        <f>SUM(F24:F28)</f>
        <v>6916.869999999999</v>
      </c>
      <c r="G29" s="269">
        <f>SUM(G24:G28)</f>
        <v>3348698.9500000048</v>
      </c>
    </row>
    <row r="30" spans="1:7" ht="15" customHeight="1" x14ac:dyDescent="0.2">
      <c r="A30" s="86"/>
      <c r="B30" s="33"/>
      <c r="C30" s="44"/>
      <c r="D30" s="44"/>
      <c r="E30" s="44"/>
      <c r="F30" s="44"/>
      <c r="G30" s="44"/>
    </row>
    <row r="31" spans="1:7" ht="15" customHeight="1" x14ac:dyDescent="0.2">
      <c r="A31" s="72" t="s">
        <v>1051</v>
      </c>
      <c r="B31" s="168"/>
      <c r="C31" s="44">
        <v>0</v>
      </c>
      <c r="D31" s="44">
        <v>0</v>
      </c>
      <c r="E31" s="44">
        <f>+C31-D31</f>
        <v>0</v>
      </c>
      <c r="F31" s="44">
        <f>'GR n-2'!F277-'GR n-2'!E277</f>
        <v>0</v>
      </c>
      <c r="G31" s="44">
        <f>D31-F31</f>
        <v>0</v>
      </c>
    </row>
    <row r="32" spans="1:7" ht="15" customHeight="1" x14ac:dyDescent="0.2">
      <c r="A32" s="72" t="s">
        <v>1052</v>
      </c>
      <c r="B32" s="168"/>
      <c r="C32" s="44">
        <v>-324541.27</v>
      </c>
      <c r="D32" s="44">
        <v>-365640.82</v>
      </c>
      <c r="E32" s="44">
        <f>+C32-D32</f>
        <v>41099.549999999988</v>
      </c>
      <c r="F32" s="44">
        <f>('GR n-2'!F167-'GR n-2'!E167)+('GR n-2'!F170-'GR n-2'!E170)+('GR n-2'!F173-'GR n-2'!E173)</f>
        <v>-155.22999999999999</v>
      </c>
      <c r="G32" s="44">
        <f>D32-F32</f>
        <v>-365485.59</v>
      </c>
    </row>
    <row r="33" spans="1:7" ht="15" customHeight="1" x14ac:dyDescent="0.2">
      <c r="A33" s="86"/>
      <c r="B33" s="33"/>
      <c r="C33" s="44"/>
      <c r="D33" s="44"/>
      <c r="E33" s="44"/>
      <c r="F33" s="44"/>
      <c r="G33" s="44"/>
    </row>
    <row r="34" spans="1:7" ht="15" customHeight="1" x14ac:dyDescent="0.2">
      <c r="A34" s="356" t="s">
        <v>1055</v>
      </c>
      <c r="B34" s="347"/>
      <c r="C34" s="269">
        <v>8102103.8399999999</v>
      </c>
      <c r="D34" s="269">
        <v>2989975.0000000019</v>
      </c>
      <c r="E34" s="269">
        <f>SUM(E29:E33)</f>
        <v>5112128.84</v>
      </c>
      <c r="F34" s="269">
        <f>SUM(F29:F33)</f>
        <v>6761.6399999999994</v>
      </c>
      <c r="G34" s="269">
        <f>SUM(G29:G33)</f>
        <v>2983213.360000005</v>
      </c>
    </row>
    <row r="35" spans="1:7" ht="15" customHeight="1" x14ac:dyDescent="0.2">
      <c r="A35" s="358"/>
      <c r="B35" s="359"/>
      <c r="C35" s="91"/>
      <c r="D35" s="91"/>
      <c r="E35" s="91"/>
      <c r="F35" s="91"/>
      <c r="G35" s="91"/>
    </row>
    <row r="36" spans="1:7" ht="15" customHeight="1" x14ac:dyDescent="0.2">
      <c r="A36" s="72" t="s">
        <v>475</v>
      </c>
      <c r="B36" s="168"/>
      <c r="C36" s="44">
        <v>-488239.55000000005</v>
      </c>
      <c r="D36" s="44">
        <v>-23676.73</v>
      </c>
      <c r="E36" s="44">
        <f>+C36-D36</f>
        <v>-464562.82000000007</v>
      </c>
      <c r="F36" s="44">
        <f>IF('BG n-2'!E749&gt;0,-'BG n-2'!E749,'BG n-2'!F749)</f>
        <v>-2370.38</v>
      </c>
      <c r="G36" s="44">
        <f>D36-F36</f>
        <v>-21306.35</v>
      </c>
    </row>
    <row r="37" spans="1:7" ht="15" customHeight="1" x14ac:dyDescent="0.2">
      <c r="A37" s="86"/>
      <c r="B37" s="33"/>
      <c r="C37" s="44"/>
      <c r="D37" s="44"/>
      <c r="E37" s="44"/>
      <c r="F37" s="44"/>
      <c r="G37" s="44"/>
    </row>
    <row r="38" spans="1:7" ht="15" customHeight="1" x14ac:dyDescent="0.2">
      <c r="A38" s="360" t="s">
        <v>1056</v>
      </c>
      <c r="B38" s="33"/>
      <c r="C38" s="285">
        <v>7613864.29</v>
      </c>
      <c r="D38" s="269">
        <v>2966298.2700000019</v>
      </c>
      <c r="E38" s="269">
        <f>SUM(E34:E37)</f>
        <v>4647566.0199999996</v>
      </c>
      <c r="F38" s="269">
        <f>SUM(F34:F37)</f>
        <v>4391.2599999999993</v>
      </c>
      <c r="G38" s="269">
        <f>SUM(G34:G37)</f>
        <v>2961907.0100000049</v>
      </c>
    </row>
    <row r="39" spans="1:7" ht="15" customHeight="1" x14ac:dyDescent="0.2">
      <c r="A39" s="361"/>
      <c r="B39" s="362"/>
      <c r="C39" s="92"/>
      <c r="D39" s="92"/>
      <c r="E39" s="92"/>
      <c r="F39" s="92"/>
      <c r="G39" s="92"/>
    </row>
    <row r="40" spans="1:7" ht="15" customHeight="1" x14ac:dyDescent="0.2">
      <c r="A40" s="346"/>
      <c r="B40" s="15"/>
      <c r="C40" s="58"/>
      <c r="D40" s="58"/>
      <c r="E40" s="58"/>
      <c r="F40" s="58"/>
      <c r="G40" s="58"/>
    </row>
    <row r="41" spans="1:7" ht="15" customHeight="1" x14ac:dyDescent="0.2">
      <c r="A41" s="10"/>
      <c r="B41" s="10"/>
      <c r="C41" s="91"/>
      <c r="D41" s="91"/>
      <c r="E41" s="91"/>
      <c r="F41" s="91"/>
      <c r="G41" s="91"/>
    </row>
    <row r="42" spans="1:7" ht="15" customHeight="1" x14ac:dyDescent="0.2">
      <c r="A42" s="34" t="s">
        <v>1057</v>
      </c>
      <c r="B42" s="33"/>
      <c r="C42" s="44"/>
      <c r="D42" s="44"/>
      <c r="E42" s="44"/>
      <c r="F42" s="44"/>
      <c r="G42" s="44"/>
    </row>
    <row r="43" spans="1:7" ht="15" customHeight="1" x14ac:dyDescent="0.2">
      <c r="A43" s="34" t="s">
        <v>1288</v>
      </c>
      <c r="B43" s="168"/>
      <c r="C43" s="44">
        <v>0</v>
      </c>
      <c r="D43" s="44">
        <v>0</v>
      </c>
      <c r="E43" s="44">
        <f>+C43-D43</f>
        <v>0</v>
      </c>
      <c r="F43" s="44">
        <f>'C I n-2'!K93</f>
        <v>0</v>
      </c>
      <c r="G43" s="44">
        <f>D43-F43</f>
        <v>0</v>
      </c>
    </row>
    <row r="44" spans="1:7" ht="15" customHeight="1" x14ac:dyDescent="0.2">
      <c r="A44" s="362"/>
      <c r="B44" s="362"/>
      <c r="C44" s="92"/>
      <c r="D44" s="92"/>
      <c r="E44" s="92"/>
      <c r="F44" s="92"/>
      <c r="G44" s="92"/>
    </row>
    <row r="45" spans="1:7" ht="15" customHeight="1" x14ac:dyDescent="0.2">
      <c r="A45" s="15"/>
      <c r="B45" s="15"/>
      <c r="C45" s="58"/>
      <c r="D45" s="58"/>
      <c r="E45" s="58"/>
      <c r="F45" s="58"/>
      <c r="G45" s="58"/>
    </row>
    <row r="46" spans="1:7" ht="15" customHeight="1" x14ac:dyDescent="0.2">
      <c r="A46" s="359"/>
      <c r="B46" s="359"/>
      <c r="C46" s="258"/>
      <c r="D46" s="91"/>
      <c r="E46" s="91"/>
      <c r="F46" s="91"/>
      <c r="G46" s="91"/>
    </row>
    <row r="47" spans="1:7" ht="15" customHeight="1" x14ac:dyDescent="0.2">
      <c r="A47" s="363" t="s">
        <v>1289</v>
      </c>
      <c r="B47" s="33"/>
      <c r="C47" s="251"/>
      <c r="D47" s="44"/>
      <c r="E47" s="44"/>
      <c r="F47" s="44"/>
      <c r="G47" s="44"/>
    </row>
    <row r="48" spans="1:7" ht="15" customHeight="1" x14ac:dyDescent="0.2">
      <c r="A48" s="33"/>
      <c r="B48" s="33"/>
      <c r="C48" s="251"/>
      <c r="D48" s="44"/>
      <c r="E48" s="44"/>
      <c r="F48" s="44"/>
      <c r="G48" s="44"/>
    </row>
    <row r="49" spans="1:7" ht="15" customHeight="1" x14ac:dyDescent="0.2">
      <c r="A49" s="34" t="s">
        <v>1290</v>
      </c>
      <c r="B49" s="168"/>
      <c r="C49" s="251">
        <v>7613864.29</v>
      </c>
      <c r="D49" s="251">
        <v>2966298.2700000019</v>
      </c>
      <c r="E49" s="44">
        <f>+C49-D49</f>
        <v>4647566.0199999977</v>
      </c>
      <c r="F49" s="251">
        <f>+F38-F50</f>
        <v>4391.2599999999993</v>
      </c>
      <c r="G49" s="44">
        <f>D49-F49</f>
        <v>2961907.0100000021</v>
      </c>
    </row>
    <row r="50" spans="1:7" ht="15" customHeight="1" x14ac:dyDescent="0.2">
      <c r="A50" s="34" t="s">
        <v>1742</v>
      </c>
      <c r="B50" s="168"/>
      <c r="C50" s="89">
        <v>0</v>
      </c>
      <c r="D50" s="89">
        <v>0</v>
      </c>
      <c r="E50" s="44">
        <f>+C50-D50</f>
        <v>0</v>
      </c>
      <c r="F50" s="89">
        <v>0</v>
      </c>
      <c r="G50" s="44">
        <f>D50-F50</f>
        <v>0</v>
      </c>
    </row>
    <row r="51" spans="1:7" ht="15" customHeight="1" x14ac:dyDescent="0.2">
      <c r="A51" s="34"/>
      <c r="B51" s="343"/>
      <c r="C51" s="285">
        <v>7613864.29</v>
      </c>
      <c r="D51" s="285">
        <v>2966298.2700000019</v>
      </c>
      <c r="E51" s="285">
        <f>SUM(E49:E50)</f>
        <v>4647566.0199999977</v>
      </c>
      <c r="F51" s="285">
        <f>SUM(F49:F50)</f>
        <v>4391.2599999999993</v>
      </c>
      <c r="G51" s="285">
        <f>SUM(G49:G50)</f>
        <v>2961907.0100000021</v>
      </c>
    </row>
    <row r="52" spans="1:7" ht="15" customHeight="1" x14ac:dyDescent="0.2">
      <c r="A52" s="32"/>
      <c r="B52" s="32"/>
      <c r="C52" s="258"/>
      <c r="D52" s="91"/>
      <c r="E52" s="91"/>
      <c r="F52" s="91"/>
      <c r="G52" s="91"/>
    </row>
    <row r="53" spans="1:7" ht="15" customHeight="1" x14ac:dyDescent="0.2">
      <c r="A53" s="32" t="s">
        <v>1291</v>
      </c>
      <c r="B53" s="168"/>
      <c r="C53" s="251">
        <v>12.182182864</v>
      </c>
      <c r="D53" s="251">
        <v>4.7460772320000029</v>
      </c>
      <c r="E53" s="44">
        <f>+C53-D53</f>
        <v>7.4361056319999967</v>
      </c>
      <c r="F53" s="251">
        <f>IF(ISERR(F51/'O E G'!E14),0,F51/'O E G'!E14)</f>
        <v>0.83643047619047606</v>
      </c>
      <c r="G53" s="44">
        <f>D53-F53</f>
        <v>3.9096467558095269</v>
      </c>
    </row>
    <row r="54" spans="1:7" ht="15" customHeight="1" x14ac:dyDescent="0.2">
      <c r="A54" s="347"/>
      <c r="B54" s="362"/>
      <c r="C54" s="326"/>
      <c r="D54" s="92"/>
      <c r="E54" s="92"/>
      <c r="F54" s="92"/>
      <c r="G54" s="92"/>
    </row>
    <row r="55" spans="1:7" ht="15" customHeight="1" x14ac:dyDescent="0.2"/>
    <row r="56" spans="1:7" ht="15" customHeight="1" x14ac:dyDescent="0.2">
      <c r="A56" s="54"/>
    </row>
    <row r="57" spans="1:7" ht="15" customHeight="1" x14ac:dyDescent="0.2">
      <c r="A57" s="54" t="s">
        <v>1943</v>
      </c>
    </row>
  </sheetData>
  <sheetProtection algorithmName="SHA-512" hashValue="qhIyzhaAxF6eW71MVyjEOzIW5N2DZNA/Snf2WNu0pRkD8wdwh3oU5hV3akQ2Hn0atiaMM7MMnjkCunmSiVQaVQ==" saltValue="kCZpDkKdUc+aifbxluw4kA==" spinCount="100000" sheet="1" objects="1" scenarios="1"/>
  <mergeCells count="6">
    <mergeCell ref="A1:D1"/>
    <mergeCell ref="A2:D2"/>
    <mergeCell ref="A3:D3"/>
    <mergeCell ref="C5:D5"/>
    <mergeCell ref="B5:B6"/>
    <mergeCell ref="A5:A6"/>
  </mergeCells>
  <phoneticPr fontId="0" type="noConversion"/>
  <printOptions horizontalCentered="1" verticalCentered="1" gridLinesSet="0"/>
  <pageMargins left="0.59055118110236227" right="0.39370078740157483" top="0.39370078740157483" bottom="0.39370078740157483" header="0.51181102362204722" footer="0.51181102362204722"/>
  <pageSetup paperSize="9" scale="85" orientation="portrait" blackAndWhite="1" horizontalDpi="4294967293" verticalDpi="300" r:id="rId1"/>
  <headerFooter alignWithMargins="0"/>
  <rowBreaks count="1" manualBreakCount="1">
    <brk id="39" max="16383"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olha30">
    <tabColor rgb="FFCCECFF"/>
    <pageSetUpPr autoPageBreaks="0" fitToPage="1"/>
  </sheetPr>
  <dimension ref="A1:IU49"/>
  <sheetViews>
    <sheetView showGridLines="0" showRowColHeaders="0" workbookViewId="0">
      <pane ySplit="6" topLeftCell="A7" activePane="bottomLeft" state="frozen"/>
      <selection activeCell="C39" sqref="C39"/>
      <selection pane="bottomLeft" activeCell="A7" sqref="A7"/>
    </sheetView>
  </sheetViews>
  <sheetFormatPr defaultColWidth="0.5703125" defaultRowHeight="11.25" x14ac:dyDescent="0.2"/>
  <cols>
    <col min="1" max="1" width="60.7109375" style="1" customWidth="1"/>
    <col min="2" max="2" width="10.28515625" style="1" customWidth="1"/>
    <col min="3" max="4" width="18.7109375" style="4" customWidth="1"/>
    <col min="5" max="7" width="18.7109375" style="4" hidden="1" customWidth="1"/>
    <col min="8" max="244" width="9.140625" style="1" hidden="1" customWidth="1"/>
    <col min="245" max="255" width="0.5703125" style="1" hidden="1" customWidth="1"/>
    <col min="256" max="16383" width="0" style="1" hidden="1" customWidth="1"/>
    <col min="16384" max="16384" width="0.5703125" style="1"/>
  </cols>
  <sheetData>
    <row r="1" spans="1:11" ht="21" customHeight="1" x14ac:dyDescent="0.2">
      <c r="A1" s="730" t="s">
        <v>1942</v>
      </c>
      <c r="B1" s="730"/>
      <c r="C1" s="730"/>
      <c r="D1" s="730"/>
      <c r="E1" s="341"/>
      <c r="F1" s="341"/>
      <c r="G1" s="341"/>
      <c r="H1" s="341"/>
    </row>
    <row r="2" spans="1:11" ht="21" customHeight="1" x14ac:dyDescent="0.2">
      <c r="A2" s="730" t="s">
        <v>1459</v>
      </c>
      <c r="B2" s="730"/>
      <c r="C2" s="730"/>
      <c r="D2" s="730"/>
      <c r="E2" s="341"/>
      <c r="F2" s="341"/>
      <c r="G2" s="341"/>
      <c r="H2" s="341"/>
    </row>
    <row r="3" spans="1:11" ht="21" customHeight="1" x14ac:dyDescent="0.2">
      <c r="A3" s="730" t="s">
        <v>1945</v>
      </c>
      <c r="B3" s="730"/>
      <c r="C3" s="730"/>
      <c r="D3" s="730"/>
      <c r="E3" s="341"/>
      <c r="F3" s="341"/>
      <c r="G3" s="341"/>
      <c r="H3" s="341"/>
    </row>
    <row r="4" spans="1:11" ht="15" customHeight="1" x14ac:dyDescent="0.2">
      <c r="A4" s="354"/>
      <c r="B4" s="354"/>
      <c r="C4" s="354"/>
      <c r="D4" s="355" t="s">
        <v>1039</v>
      </c>
      <c r="E4" s="24"/>
      <c r="F4" s="24"/>
      <c r="G4" s="24"/>
      <c r="H4" s="24"/>
    </row>
    <row r="5" spans="1:11" s="9" customFormat="1" ht="15" customHeight="1" x14ac:dyDescent="0.2">
      <c r="A5" s="732" t="s">
        <v>259</v>
      </c>
      <c r="B5" s="732" t="s">
        <v>260</v>
      </c>
      <c r="C5" s="748" t="s">
        <v>1040</v>
      </c>
      <c r="D5" s="749"/>
      <c r="E5" s="340"/>
      <c r="F5" s="50"/>
      <c r="G5" s="43"/>
      <c r="K5" s="23"/>
    </row>
    <row r="6" spans="1:11" s="5" customFormat="1" ht="15" customHeight="1" x14ac:dyDescent="0.2">
      <c r="A6" s="733"/>
      <c r="B6" s="750"/>
      <c r="C6" s="287">
        <v>2025</v>
      </c>
      <c r="D6" s="281">
        <v>2024</v>
      </c>
      <c r="E6" s="339" t="s">
        <v>896</v>
      </c>
      <c r="F6" s="339">
        <f>IF(ISNUMBER(Menu!$D$3),YEAR(Menu!$D$3)-2,"Ano n-2")</f>
        <v>2023</v>
      </c>
      <c r="G6" s="35" t="s">
        <v>896</v>
      </c>
      <c r="K6" s="9"/>
    </row>
    <row r="7" spans="1:11" ht="15" customHeight="1" x14ac:dyDescent="0.2">
      <c r="A7" s="71"/>
      <c r="B7" s="10"/>
      <c r="C7" s="44"/>
      <c r="D7" s="44"/>
      <c r="E7" s="44"/>
      <c r="F7" s="44"/>
      <c r="G7" s="44"/>
    </row>
    <row r="8" spans="1:11" ht="15" customHeight="1" x14ac:dyDescent="0.2">
      <c r="A8" s="72" t="s">
        <v>1042</v>
      </c>
      <c r="B8" s="168"/>
      <c r="C8" s="44">
        <v>31591118.260000002</v>
      </c>
      <c r="D8" s="44">
        <v>37027679.969999999</v>
      </c>
      <c r="E8" s="44">
        <f>+C8-D8</f>
        <v>-5436561.7099999972</v>
      </c>
      <c r="F8" s="44">
        <f>'C I n-2'!C93</f>
        <v>68123.73</v>
      </c>
      <c r="G8" s="44">
        <f>D8-F8</f>
        <v>36959556.240000002</v>
      </c>
    </row>
    <row r="9" spans="1:11" ht="15" customHeight="1" x14ac:dyDescent="0.2">
      <c r="A9" s="72"/>
      <c r="B9" s="72"/>
      <c r="C9" s="44"/>
      <c r="D9" s="44"/>
      <c r="E9" s="44"/>
      <c r="F9" s="44"/>
      <c r="G9" s="44"/>
    </row>
    <row r="10" spans="1:11" ht="15" customHeight="1" x14ac:dyDescent="0.2">
      <c r="A10" s="72" t="s">
        <v>1294</v>
      </c>
      <c r="B10" s="168"/>
      <c r="C10" s="44">
        <v>-30319533.438000001</v>
      </c>
      <c r="D10" s="44">
        <v>-32693617.546</v>
      </c>
      <c r="E10" s="44">
        <f>+C10-D10</f>
        <v>2374084.1079999991</v>
      </c>
      <c r="F10" s="44">
        <f>'C I n-2'!D93</f>
        <v>-37528.592000000004</v>
      </c>
      <c r="G10" s="44">
        <f>D10-F10</f>
        <v>-32656088.954</v>
      </c>
    </row>
    <row r="11" spans="1:11" ht="15" customHeight="1" x14ac:dyDescent="0.2">
      <c r="A11" s="86"/>
      <c r="B11" s="33"/>
      <c r="C11" s="44"/>
      <c r="D11" s="44"/>
      <c r="E11" s="44"/>
      <c r="F11" s="44"/>
      <c r="G11" s="44"/>
    </row>
    <row r="12" spans="1:11" ht="15" customHeight="1" x14ac:dyDescent="0.2">
      <c r="A12" s="357" t="s">
        <v>1300</v>
      </c>
      <c r="B12" s="347"/>
      <c r="C12" s="269">
        <v>1271584.8220000006</v>
      </c>
      <c r="D12" s="269">
        <v>4334062.4239999987</v>
      </c>
      <c r="E12" s="269">
        <f>SUM(E8:E11)</f>
        <v>-3062477.6019999981</v>
      </c>
      <c r="F12" s="269">
        <f>SUM(F8:F11)</f>
        <v>30595.137999999992</v>
      </c>
      <c r="G12" s="269">
        <f>SUM(G8:G11)</f>
        <v>4303467.2860000022</v>
      </c>
    </row>
    <row r="13" spans="1:11" ht="15" customHeight="1" x14ac:dyDescent="0.2">
      <c r="A13" s="72"/>
      <c r="B13" s="33"/>
      <c r="C13" s="44"/>
      <c r="D13" s="44"/>
      <c r="E13" s="44"/>
      <c r="F13" s="44"/>
      <c r="G13" s="44"/>
    </row>
    <row r="14" spans="1:11" ht="15" customHeight="1" x14ac:dyDescent="0.2">
      <c r="A14" s="72" t="s">
        <v>1669</v>
      </c>
      <c r="B14" s="168"/>
      <c r="C14" s="44">
        <v>11196784.16</v>
      </c>
      <c r="D14" s="44">
        <v>1949076.02</v>
      </c>
      <c r="E14" s="44">
        <f>+C14-D14</f>
        <v>9247708.1400000006</v>
      </c>
      <c r="F14" s="44">
        <f>'C I n-2'!E93</f>
        <v>0</v>
      </c>
      <c r="G14" s="44">
        <f>D14-F14</f>
        <v>1949076.02</v>
      </c>
    </row>
    <row r="15" spans="1:11" ht="15" customHeight="1" x14ac:dyDescent="0.2">
      <c r="A15" s="72"/>
      <c r="B15" s="72"/>
      <c r="C15" s="44"/>
      <c r="D15" s="44"/>
      <c r="E15" s="44"/>
      <c r="F15" s="44"/>
      <c r="G15" s="44"/>
    </row>
    <row r="16" spans="1:11" ht="15" customHeight="1" x14ac:dyDescent="0.2">
      <c r="A16" s="72" t="s">
        <v>1295</v>
      </c>
      <c r="B16" s="168"/>
      <c r="C16" s="44">
        <v>-1255776.5759999999</v>
      </c>
      <c r="D16" s="44">
        <v>-1184013.3520000002</v>
      </c>
      <c r="E16" s="44">
        <f>+C16-D16</f>
        <v>-71763.223999999696</v>
      </c>
      <c r="F16" s="44">
        <f>'C I n-2'!F93</f>
        <v>-10918.864</v>
      </c>
      <c r="G16" s="44">
        <f>D16-F16</f>
        <v>-1173094.4880000001</v>
      </c>
    </row>
    <row r="17" spans="1:7" ht="15" customHeight="1" x14ac:dyDescent="0.2">
      <c r="A17" s="72"/>
      <c r="B17" s="72"/>
      <c r="C17" s="44"/>
      <c r="D17" s="44"/>
      <c r="E17" s="44"/>
      <c r="F17" s="44"/>
      <c r="G17" s="44"/>
    </row>
    <row r="18" spans="1:7" ht="15" customHeight="1" x14ac:dyDescent="0.2">
      <c r="A18" s="72" t="s">
        <v>1296</v>
      </c>
      <c r="B18" s="168"/>
      <c r="C18" s="44">
        <v>-1696581.156</v>
      </c>
      <c r="D18" s="44">
        <v>-1678213.8120000002</v>
      </c>
      <c r="E18" s="44">
        <f>+C18-D18</f>
        <v>-18367.343999999808</v>
      </c>
      <c r="F18" s="44">
        <f>'C I n-2'!G93</f>
        <v>-12305.803999999998</v>
      </c>
      <c r="G18" s="44">
        <f>D18-F18</f>
        <v>-1665908.0080000001</v>
      </c>
    </row>
    <row r="19" spans="1:7" ht="15" customHeight="1" x14ac:dyDescent="0.2">
      <c r="A19" s="72"/>
      <c r="B19" s="72"/>
      <c r="C19" s="44"/>
      <c r="D19" s="44"/>
      <c r="E19" s="44"/>
      <c r="F19" s="44"/>
      <c r="G19" s="44"/>
    </row>
    <row r="20" spans="1:7" ht="15" customHeight="1" x14ac:dyDescent="0.2">
      <c r="A20" s="72" t="s">
        <v>1297</v>
      </c>
      <c r="B20" s="168"/>
      <c r="C20" s="44">
        <v>0</v>
      </c>
      <c r="D20" s="44">
        <v>0</v>
      </c>
      <c r="E20" s="44">
        <f>+C20-D20</f>
        <v>0</v>
      </c>
      <c r="F20" s="44">
        <f>'C I n-2'!H93</f>
        <v>0</v>
      </c>
      <c r="G20" s="44">
        <f>D20-F20</f>
        <v>0</v>
      </c>
    </row>
    <row r="21" spans="1:7" ht="15" customHeight="1" x14ac:dyDescent="0.2">
      <c r="A21" s="72"/>
      <c r="B21" s="72"/>
      <c r="C21" s="44"/>
      <c r="D21" s="44"/>
      <c r="E21" s="44"/>
      <c r="F21" s="44"/>
      <c r="G21" s="44"/>
    </row>
    <row r="22" spans="1:7" ht="15" customHeight="1" x14ac:dyDescent="0.2">
      <c r="A22" s="72" t="s">
        <v>1298</v>
      </c>
      <c r="B22" s="168"/>
      <c r="C22" s="44">
        <v>-2419645.33</v>
      </c>
      <c r="D22" s="44">
        <v>-131587.24</v>
      </c>
      <c r="E22" s="44">
        <f>+C22-D22</f>
        <v>-2288058.09</v>
      </c>
      <c r="F22" s="44">
        <f>'C I n-2'!I93</f>
        <v>-484.92</v>
      </c>
      <c r="G22" s="44">
        <f>D22-F22</f>
        <v>-131102.31999999998</v>
      </c>
    </row>
    <row r="23" spans="1:7" ht="15" customHeight="1" x14ac:dyDescent="0.2">
      <c r="A23" s="86"/>
      <c r="B23" s="33"/>
      <c r="C23" s="44"/>
      <c r="D23" s="44"/>
      <c r="E23" s="44"/>
      <c r="F23" s="44"/>
      <c r="G23" s="44"/>
    </row>
    <row r="24" spans="1:7" ht="15" customHeight="1" x14ac:dyDescent="0.2">
      <c r="A24" s="356" t="s">
        <v>1054</v>
      </c>
      <c r="B24" s="347"/>
      <c r="C24" s="269">
        <v>7096365.9200000018</v>
      </c>
      <c r="D24" s="269">
        <v>3289324.0399999982</v>
      </c>
      <c r="E24" s="269">
        <f>SUM(E12:E23)</f>
        <v>3807041.8800000036</v>
      </c>
      <c r="F24" s="269">
        <f>SUM(F12:F23)</f>
        <v>6885.549999999992</v>
      </c>
      <c r="G24" s="269">
        <f>SUM(G12:G23)</f>
        <v>3282438.4900000016</v>
      </c>
    </row>
    <row r="25" spans="1:7" ht="15" customHeight="1" x14ac:dyDescent="0.2">
      <c r="A25" s="72"/>
      <c r="B25" s="33"/>
      <c r="C25" s="44"/>
      <c r="D25" s="44"/>
      <c r="E25" s="44"/>
      <c r="F25" s="44"/>
      <c r="G25" s="44"/>
    </row>
    <row r="26" spans="1:7" ht="15" customHeight="1" x14ac:dyDescent="0.2">
      <c r="A26" s="72" t="s">
        <v>1299</v>
      </c>
      <c r="B26" s="168"/>
      <c r="C26" s="44">
        <v>1005737.9199999999</v>
      </c>
      <c r="D26" s="44">
        <v>-299349.04000000004</v>
      </c>
      <c r="E26" s="44">
        <f>+C26-D26</f>
        <v>1305086.96</v>
      </c>
      <c r="F26" s="44">
        <f>'C I n-2'!J93</f>
        <v>-123.91</v>
      </c>
      <c r="G26" s="44">
        <f>D26-F26</f>
        <v>-299225.13000000006</v>
      </c>
    </row>
    <row r="27" spans="1:7" ht="15" customHeight="1" x14ac:dyDescent="0.2">
      <c r="A27" s="86"/>
      <c r="B27" s="33"/>
      <c r="C27" s="44"/>
      <c r="D27" s="44"/>
      <c r="E27" s="44"/>
      <c r="F27" s="44"/>
      <c r="G27" s="44"/>
    </row>
    <row r="28" spans="1:7" ht="15" customHeight="1" x14ac:dyDescent="0.2">
      <c r="A28" s="356" t="s">
        <v>1055</v>
      </c>
      <c r="B28" s="347"/>
      <c r="C28" s="269">
        <v>8102103.8400000017</v>
      </c>
      <c r="D28" s="269">
        <v>2989974.9999999981</v>
      </c>
      <c r="E28" s="269">
        <f>SUM(E24:E27)</f>
        <v>5112128.8400000036</v>
      </c>
      <c r="F28" s="269">
        <f>SUM(F24:F27)</f>
        <v>6761.6399999999921</v>
      </c>
      <c r="G28" s="269">
        <f>SUM(G24:G27)</f>
        <v>2983213.3600000017</v>
      </c>
    </row>
    <row r="29" spans="1:7" ht="15" customHeight="1" x14ac:dyDescent="0.2">
      <c r="A29" s="358"/>
      <c r="B29" s="359"/>
      <c r="C29" s="91"/>
      <c r="D29" s="91"/>
      <c r="E29" s="91"/>
      <c r="F29" s="91"/>
      <c r="G29" s="91"/>
    </row>
    <row r="30" spans="1:7" ht="15" customHeight="1" x14ac:dyDescent="0.2">
      <c r="A30" s="72" t="s">
        <v>475</v>
      </c>
      <c r="B30" s="168"/>
      <c r="C30" s="44">
        <v>-488239.55000000005</v>
      </c>
      <c r="D30" s="44">
        <v>-23676.73</v>
      </c>
      <c r="E30" s="44">
        <f>+C30-D30</f>
        <v>-464562.82000000007</v>
      </c>
      <c r="F30" s="44">
        <f>DN!F36</f>
        <v>-2370.38</v>
      </c>
      <c r="G30" s="44">
        <f>D30-F30</f>
        <v>-21306.35</v>
      </c>
    </row>
    <row r="31" spans="1:7" ht="15" customHeight="1" x14ac:dyDescent="0.2">
      <c r="A31" s="86"/>
      <c r="B31" s="33"/>
      <c r="C31" s="44"/>
      <c r="D31" s="44"/>
      <c r="E31" s="44"/>
      <c r="F31" s="44"/>
      <c r="G31" s="44"/>
    </row>
    <row r="32" spans="1:7" ht="15" customHeight="1" x14ac:dyDescent="0.2">
      <c r="A32" s="360" t="s">
        <v>1056</v>
      </c>
      <c r="B32" s="33"/>
      <c r="C32" s="285">
        <v>7613864.2900000019</v>
      </c>
      <c r="D32" s="269">
        <v>2966298.2699999982</v>
      </c>
      <c r="E32" s="269">
        <f>SUM(E28:E31)</f>
        <v>4647566.0200000033</v>
      </c>
      <c r="F32" s="269">
        <f>SUM(F28:F31)</f>
        <v>4391.259999999992</v>
      </c>
      <c r="G32" s="269">
        <f>SUM(G28:G31)</f>
        <v>2961907.0100000016</v>
      </c>
    </row>
    <row r="33" spans="1:7" ht="15" customHeight="1" x14ac:dyDescent="0.2">
      <c r="A33" s="361"/>
      <c r="B33" s="362"/>
      <c r="C33" s="92"/>
      <c r="D33" s="92"/>
      <c r="E33" s="92"/>
      <c r="F33" s="92"/>
      <c r="G33" s="92"/>
    </row>
    <row r="34" spans="1:7" ht="15" customHeight="1" x14ac:dyDescent="0.2">
      <c r="A34" s="346"/>
      <c r="B34" s="15"/>
      <c r="C34" s="58"/>
      <c r="D34" s="58"/>
      <c r="E34" s="58"/>
      <c r="F34" s="58"/>
      <c r="G34" s="58"/>
    </row>
    <row r="35" spans="1:7" ht="15" customHeight="1" x14ac:dyDescent="0.2">
      <c r="A35" s="10"/>
      <c r="B35" s="10"/>
      <c r="C35" s="91"/>
      <c r="D35" s="91"/>
      <c r="E35" s="91"/>
      <c r="F35" s="91"/>
      <c r="G35" s="91"/>
    </row>
    <row r="36" spans="1:7" ht="15" customHeight="1" x14ac:dyDescent="0.2">
      <c r="A36" s="34" t="s">
        <v>1057</v>
      </c>
      <c r="B36" s="33"/>
      <c r="C36" s="44"/>
      <c r="D36" s="44"/>
      <c r="E36" s="44"/>
      <c r="F36" s="44"/>
      <c r="G36" s="44"/>
    </row>
    <row r="37" spans="1:7" ht="15" customHeight="1" x14ac:dyDescent="0.2">
      <c r="A37" s="34" t="s">
        <v>1288</v>
      </c>
      <c r="B37" s="168"/>
      <c r="C37" s="44">
        <v>0</v>
      </c>
      <c r="D37" s="44">
        <v>0</v>
      </c>
      <c r="E37" s="44">
        <f>+C37-D37</f>
        <v>0</v>
      </c>
      <c r="F37" s="44">
        <f>'C I n-2'!K93</f>
        <v>0</v>
      </c>
      <c r="G37" s="44">
        <f>D37-F37</f>
        <v>0</v>
      </c>
    </row>
    <row r="38" spans="1:7" ht="15" customHeight="1" x14ac:dyDescent="0.2">
      <c r="A38" s="362"/>
      <c r="B38" s="362"/>
      <c r="C38" s="92"/>
      <c r="D38" s="92"/>
      <c r="E38" s="92"/>
      <c r="F38" s="92"/>
      <c r="G38" s="92"/>
    </row>
    <row r="39" spans="1:7" ht="15" customHeight="1" x14ac:dyDescent="0.2">
      <c r="A39" s="15"/>
      <c r="B39" s="15"/>
      <c r="C39" s="58"/>
      <c r="D39" s="58"/>
      <c r="E39" s="58"/>
      <c r="F39" s="58"/>
      <c r="G39" s="58"/>
    </row>
    <row r="40" spans="1:7" ht="15" customHeight="1" x14ac:dyDescent="0.2">
      <c r="A40" s="359"/>
      <c r="B40" s="359"/>
      <c r="C40" s="258"/>
      <c r="D40" s="91"/>
      <c r="E40" s="91"/>
      <c r="F40" s="91"/>
      <c r="G40" s="91"/>
    </row>
    <row r="41" spans="1:7" ht="15" customHeight="1" x14ac:dyDescent="0.2">
      <c r="A41" s="363" t="s">
        <v>1289</v>
      </c>
      <c r="B41" s="33"/>
      <c r="C41" s="251"/>
      <c r="D41" s="44"/>
      <c r="E41" s="44"/>
      <c r="F41" s="44"/>
      <c r="G41" s="44"/>
    </row>
    <row r="42" spans="1:7" ht="15" customHeight="1" x14ac:dyDescent="0.2">
      <c r="A42" s="33"/>
      <c r="B42" s="33"/>
      <c r="C42" s="251"/>
      <c r="D42" s="44"/>
      <c r="E42" s="44"/>
      <c r="F42" s="44"/>
      <c r="G42" s="44"/>
    </row>
    <row r="43" spans="1:7" ht="15" customHeight="1" x14ac:dyDescent="0.2">
      <c r="A43" s="34" t="s">
        <v>1290</v>
      </c>
      <c r="B43" s="168"/>
      <c r="C43" s="251">
        <v>7613864.2900000019</v>
      </c>
      <c r="D43" s="251">
        <v>2966298.2699999982</v>
      </c>
      <c r="E43" s="44">
        <f>+C43-D43</f>
        <v>4647566.0200000033</v>
      </c>
      <c r="F43" s="251">
        <f>+F32-F44</f>
        <v>4391.259999999992</v>
      </c>
      <c r="G43" s="44">
        <f>D43-F43</f>
        <v>2961907.0099999984</v>
      </c>
    </row>
    <row r="44" spans="1:7" ht="15" customHeight="1" x14ac:dyDescent="0.2">
      <c r="A44" s="34" t="s">
        <v>1742</v>
      </c>
      <c r="B44" s="168"/>
      <c r="C44" s="89">
        <v>0</v>
      </c>
      <c r="D44" s="89">
        <v>0</v>
      </c>
      <c r="E44" s="44">
        <f>+C44-D44</f>
        <v>0</v>
      </c>
      <c r="F44" s="89">
        <v>0</v>
      </c>
      <c r="G44" s="44">
        <f>D44-F44</f>
        <v>0</v>
      </c>
    </row>
    <row r="45" spans="1:7" ht="15" customHeight="1" x14ac:dyDescent="0.2">
      <c r="A45" s="34"/>
      <c r="B45" s="343"/>
      <c r="C45" s="285">
        <v>7613864.2900000019</v>
      </c>
      <c r="D45" s="285">
        <v>2966298.2699999982</v>
      </c>
      <c r="E45" s="285">
        <f>SUM(E43:E44)</f>
        <v>4647566.0200000033</v>
      </c>
      <c r="F45" s="285">
        <f>SUM(F43:F44)</f>
        <v>4391.259999999992</v>
      </c>
      <c r="G45" s="285">
        <f>SUM(G43:G44)</f>
        <v>2961907.0099999984</v>
      </c>
    </row>
    <row r="46" spans="1:7" ht="15" customHeight="1" x14ac:dyDescent="0.2">
      <c r="A46" s="347"/>
      <c r="B46" s="362"/>
      <c r="C46" s="326"/>
      <c r="D46" s="92"/>
      <c r="E46" s="92"/>
      <c r="F46" s="92"/>
      <c r="G46" s="92"/>
    </row>
    <row r="47" spans="1:7" ht="15" customHeight="1" x14ac:dyDescent="0.2"/>
    <row r="48" spans="1:7" ht="15" customHeight="1" x14ac:dyDescent="0.2">
      <c r="A48" s="54"/>
    </row>
    <row r="49" spans="1:1" x14ac:dyDescent="0.2">
      <c r="A49" s="54" t="s">
        <v>1943</v>
      </c>
    </row>
  </sheetData>
  <sheetProtection algorithmName="SHA-512" hashValue="sx9yg0GwXXEbtK294ZnC1nCBQeIGlxQ3JNlnhuKXodc5jtExYAICPbTP8RXee9ffxJTNguwN1Q216nFbvzpivg==" saltValue="s8GGxmi9idpSexvhDEz8ag==" spinCount="100000" sheet="1" objects="1" scenarios="1"/>
  <mergeCells count="6">
    <mergeCell ref="A1:D1"/>
    <mergeCell ref="A2:D2"/>
    <mergeCell ref="A3:D3"/>
    <mergeCell ref="C5:D5"/>
    <mergeCell ref="B5:B6"/>
    <mergeCell ref="A5:A6"/>
  </mergeCells>
  <phoneticPr fontId="0" type="noConversion"/>
  <printOptions horizontalCentered="1" verticalCentered="1" gridLinesSet="0"/>
  <pageMargins left="0.59055118110236227" right="0.39370078740157483" top="0.39370078740157483" bottom="0.39370078740157483" header="0.51181102362204722" footer="0.51181102362204722"/>
  <pageSetup paperSize="9" scale="87" orientation="portrait" blackAndWhite="1" horizontalDpi="4294967293" verticalDpi="300" r:id="rId1"/>
  <headerFooter alignWithMargins="0"/>
  <rowBreaks count="1" manualBreakCount="1">
    <brk id="33" max="16383" man="1"/>
  </rowBreak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CCECFF"/>
    <pageSetUpPr fitToPage="1"/>
  </sheetPr>
  <dimension ref="A1:IT53"/>
  <sheetViews>
    <sheetView showGridLines="0" showRowColHeaders="0" workbookViewId="0">
      <pane xSplit="2" ySplit="5" topLeftCell="C6" activePane="bottomRight" state="frozen"/>
      <selection activeCell="C39" sqref="C39"/>
      <selection pane="topRight" activeCell="C39" sqref="C39"/>
      <selection pane="bottomLeft" activeCell="C39" sqref="C39"/>
      <selection pane="bottomRight" activeCell="C6" sqref="C6"/>
    </sheetView>
  </sheetViews>
  <sheetFormatPr defaultColWidth="0.5703125" defaultRowHeight="11.25" x14ac:dyDescent="0.2"/>
  <cols>
    <col min="1" max="1" width="40.7109375" style="1" customWidth="1"/>
    <col min="2" max="2" width="14" style="1" bestFit="1" customWidth="1"/>
    <col min="3" max="3" width="7.140625" style="1" customWidth="1"/>
    <col min="4" max="8" width="11.7109375" style="4" customWidth="1"/>
    <col min="9" max="13" width="11.7109375" style="1" customWidth="1"/>
    <col min="14" max="14" width="12.7109375" style="1" customWidth="1"/>
    <col min="15" max="15" width="11.7109375" style="1" customWidth="1"/>
    <col min="16" max="16" width="12.7109375" style="1" customWidth="1"/>
    <col min="17" max="244" width="9.140625" style="1" hidden="1" customWidth="1"/>
    <col min="245" max="254" width="0.5703125" style="1" hidden="1" customWidth="1"/>
    <col min="255" max="16383" width="0" style="1" hidden="1" customWidth="1"/>
    <col min="16384" max="16384" width="0.5703125" style="1"/>
  </cols>
  <sheetData>
    <row r="1" spans="1:16" ht="21" customHeight="1" x14ac:dyDescent="0.2">
      <c r="A1" s="730" t="s">
        <v>1942</v>
      </c>
      <c r="B1" s="730"/>
      <c r="C1" s="730"/>
      <c r="D1" s="730"/>
      <c r="E1" s="730"/>
      <c r="F1" s="730"/>
      <c r="G1" s="730"/>
      <c r="H1" s="730"/>
      <c r="I1" s="730"/>
      <c r="J1" s="730"/>
      <c r="K1" s="730"/>
      <c r="L1" s="730"/>
      <c r="M1" s="730"/>
      <c r="N1" s="730"/>
      <c r="O1" s="730"/>
      <c r="P1" s="730"/>
    </row>
    <row r="2" spans="1:16" ht="21" customHeight="1" x14ac:dyDescent="0.2">
      <c r="A2" s="730" t="s">
        <v>597</v>
      </c>
      <c r="B2" s="730"/>
      <c r="C2" s="730"/>
      <c r="D2" s="730"/>
      <c r="E2" s="730"/>
      <c r="F2" s="730"/>
      <c r="G2" s="730"/>
      <c r="H2" s="730"/>
      <c r="I2" s="730"/>
      <c r="J2" s="730"/>
      <c r="K2" s="730"/>
      <c r="L2" s="730"/>
      <c r="M2" s="730"/>
      <c r="N2" s="730"/>
      <c r="O2" s="730"/>
      <c r="P2" s="730"/>
    </row>
    <row r="3" spans="1:16" ht="15" customHeight="1" x14ac:dyDescent="0.2">
      <c r="A3" s="395"/>
      <c r="B3" s="395"/>
      <c r="C3" s="395"/>
      <c r="D3" s="395"/>
      <c r="E3" s="395"/>
      <c r="F3" s="24"/>
      <c r="G3" s="24"/>
      <c r="H3" s="24"/>
      <c r="I3" s="24"/>
      <c r="P3" s="385" t="s">
        <v>1039</v>
      </c>
    </row>
    <row r="4" spans="1:16" s="9" customFormat="1" ht="19.5" customHeight="1" x14ac:dyDescent="0.2">
      <c r="A4" s="753" t="s">
        <v>604</v>
      </c>
      <c r="B4" s="754"/>
      <c r="C4" s="757" t="s">
        <v>260</v>
      </c>
      <c r="D4" s="748" t="s">
        <v>605</v>
      </c>
      <c r="E4" s="758"/>
      <c r="F4" s="758"/>
      <c r="G4" s="758"/>
      <c r="H4" s="758"/>
      <c r="I4" s="758"/>
      <c r="J4" s="758"/>
      <c r="K4" s="758"/>
      <c r="L4" s="758"/>
      <c r="M4" s="758"/>
      <c r="N4" s="758"/>
      <c r="O4" s="751" t="s">
        <v>1742</v>
      </c>
      <c r="P4" s="751" t="s">
        <v>1198</v>
      </c>
    </row>
    <row r="5" spans="1:16" s="5" customFormat="1" ht="35.25" customHeight="1" x14ac:dyDescent="0.2">
      <c r="A5" s="755"/>
      <c r="B5" s="756"/>
      <c r="C5" s="757"/>
      <c r="D5" s="386" t="s">
        <v>1744</v>
      </c>
      <c r="E5" s="387" t="s">
        <v>981</v>
      </c>
      <c r="F5" s="286" t="s">
        <v>393</v>
      </c>
      <c r="G5" s="286" t="s">
        <v>394</v>
      </c>
      <c r="H5" s="286" t="s">
        <v>1195</v>
      </c>
      <c r="I5" s="282" t="s">
        <v>1383</v>
      </c>
      <c r="J5" s="282" t="s">
        <v>1196</v>
      </c>
      <c r="K5" s="282" t="s">
        <v>1030</v>
      </c>
      <c r="L5" s="649" t="s">
        <v>1749</v>
      </c>
      <c r="M5" s="282" t="s">
        <v>473</v>
      </c>
      <c r="N5" s="282" t="s">
        <v>586</v>
      </c>
      <c r="O5" s="752"/>
      <c r="P5" s="752"/>
    </row>
    <row r="6" spans="1:16" ht="13.5" customHeight="1" x14ac:dyDescent="0.2">
      <c r="A6" s="358"/>
      <c r="B6" s="389"/>
      <c r="C6" s="28"/>
      <c r="D6" s="251"/>
      <c r="E6" s="251"/>
      <c r="F6" s="251"/>
      <c r="G6" s="251"/>
      <c r="H6" s="251"/>
      <c r="I6" s="251"/>
      <c r="J6" s="251"/>
      <c r="K6" s="251"/>
      <c r="L6" s="251"/>
      <c r="M6" s="251"/>
      <c r="N6" s="251"/>
      <c r="O6" s="251"/>
      <c r="P6" s="251"/>
    </row>
    <row r="7" spans="1:16" ht="13.5" customHeight="1" thickBot="1" x14ac:dyDescent="0.25">
      <c r="A7" s="365" t="s">
        <v>1946</v>
      </c>
      <c r="B7" s="390" t="s">
        <v>606</v>
      </c>
      <c r="C7" s="388"/>
      <c r="D7" s="93">
        <v>5250</v>
      </c>
      <c r="E7" s="391">
        <v>0</v>
      </c>
      <c r="F7" s="391">
        <v>0</v>
      </c>
      <c r="G7" s="391">
        <v>0</v>
      </c>
      <c r="H7" s="391">
        <v>2500</v>
      </c>
      <c r="I7" s="391">
        <v>0</v>
      </c>
      <c r="J7" s="391">
        <v>2887.45</v>
      </c>
      <c r="K7" s="391">
        <v>864.97</v>
      </c>
      <c r="L7" s="391">
        <v>0</v>
      </c>
      <c r="M7" s="391">
        <v>3391.2599999999993</v>
      </c>
      <c r="N7" s="391">
        <v>14893.68</v>
      </c>
      <c r="O7" s="391">
        <v>0</v>
      </c>
      <c r="P7" s="391">
        <v>14893.68</v>
      </c>
    </row>
    <row r="8" spans="1:16" ht="13.5" customHeight="1" thickTop="1" x14ac:dyDescent="0.2">
      <c r="A8" s="86"/>
      <c r="B8" s="28"/>
      <c r="C8" s="28"/>
      <c r="D8" s="251"/>
      <c r="E8" s="251"/>
      <c r="F8" s="251"/>
      <c r="G8" s="251"/>
      <c r="H8" s="251"/>
      <c r="I8" s="251"/>
      <c r="J8" s="251"/>
      <c r="K8" s="251"/>
      <c r="L8" s="251"/>
      <c r="M8" s="251"/>
      <c r="N8" s="251"/>
      <c r="O8" s="251"/>
      <c r="P8" s="251"/>
    </row>
    <row r="9" spans="1:16" ht="13.5" customHeight="1" x14ac:dyDescent="0.2">
      <c r="A9" s="27" t="s">
        <v>933</v>
      </c>
      <c r="B9" s="28"/>
      <c r="C9" s="28"/>
      <c r="D9" s="251"/>
      <c r="E9" s="251"/>
      <c r="F9" s="251"/>
      <c r="G9" s="251"/>
      <c r="H9" s="251"/>
      <c r="I9" s="251"/>
      <c r="J9" s="251"/>
      <c r="K9" s="251"/>
      <c r="L9" s="251"/>
      <c r="M9" s="251"/>
      <c r="N9" s="251"/>
      <c r="O9" s="251"/>
      <c r="P9" s="251"/>
    </row>
    <row r="10" spans="1:16" ht="13.5" customHeight="1" x14ac:dyDescent="0.2">
      <c r="A10" s="86" t="s">
        <v>934</v>
      </c>
      <c r="B10" s="28"/>
      <c r="C10" s="388"/>
      <c r="D10" s="89">
        <v>0</v>
      </c>
      <c r="E10" s="89">
        <v>0</v>
      </c>
      <c r="F10" s="89">
        <v>0</v>
      </c>
      <c r="G10" s="89">
        <v>0</v>
      </c>
      <c r="H10" s="89">
        <v>0</v>
      </c>
      <c r="I10" s="89">
        <v>0</v>
      </c>
      <c r="J10" s="89">
        <v>0</v>
      </c>
      <c r="K10" s="89">
        <v>0</v>
      </c>
      <c r="L10" s="89">
        <v>0</v>
      </c>
      <c r="M10" s="89">
        <v>0</v>
      </c>
      <c r="N10" s="251">
        <v>0</v>
      </c>
      <c r="O10" s="89">
        <v>0</v>
      </c>
      <c r="P10" s="251">
        <v>0</v>
      </c>
    </row>
    <row r="11" spans="1:16" ht="13.5" customHeight="1" x14ac:dyDescent="0.2">
      <c r="A11" s="86" t="s">
        <v>935</v>
      </c>
      <c r="B11" s="29"/>
      <c r="C11" s="388"/>
      <c r="D11" s="89">
        <v>0</v>
      </c>
      <c r="E11" s="89">
        <v>0</v>
      </c>
      <c r="F11" s="89">
        <v>0</v>
      </c>
      <c r="G11" s="89">
        <v>0</v>
      </c>
      <c r="H11" s="89">
        <v>0</v>
      </c>
      <c r="I11" s="89">
        <v>0</v>
      </c>
      <c r="J11" s="89">
        <v>0</v>
      </c>
      <c r="K11" s="89">
        <v>0</v>
      </c>
      <c r="L11" s="89">
        <v>0</v>
      </c>
      <c r="M11" s="89">
        <v>0</v>
      </c>
      <c r="N11" s="251">
        <v>0</v>
      </c>
      <c r="O11" s="89">
        <v>0</v>
      </c>
      <c r="P11" s="251">
        <v>0</v>
      </c>
    </row>
    <row r="12" spans="1:16" ht="13.5" customHeight="1" x14ac:dyDescent="0.2">
      <c r="A12" s="86" t="s">
        <v>397</v>
      </c>
      <c r="B12" s="29"/>
      <c r="C12" s="388"/>
      <c r="D12" s="89">
        <v>0</v>
      </c>
      <c r="E12" s="89">
        <v>0</v>
      </c>
      <c r="F12" s="89">
        <v>0</v>
      </c>
      <c r="G12" s="89">
        <v>0</v>
      </c>
      <c r="H12" s="89">
        <v>0</v>
      </c>
      <c r="I12" s="89">
        <v>0</v>
      </c>
      <c r="J12" s="89">
        <v>0</v>
      </c>
      <c r="K12" s="89">
        <v>0</v>
      </c>
      <c r="L12" s="89">
        <v>0</v>
      </c>
      <c r="M12" s="89">
        <v>0</v>
      </c>
      <c r="N12" s="251">
        <v>0</v>
      </c>
      <c r="O12" s="89">
        <v>0</v>
      </c>
      <c r="P12" s="251">
        <v>0</v>
      </c>
    </row>
    <row r="13" spans="1:16" ht="13.5" customHeight="1" x14ac:dyDescent="0.2">
      <c r="A13" s="86" t="s">
        <v>1767</v>
      </c>
      <c r="B13" s="29"/>
      <c r="C13" s="388"/>
      <c r="D13" s="89">
        <v>0</v>
      </c>
      <c r="E13" s="89">
        <v>0</v>
      </c>
      <c r="F13" s="89">
        <v>0</v>
      </c>
      <c r="G13" s="89">
        <v>0</v>
      </c>
      <c r="H13" s="89">
        <v>0</v>
      </c>
      <c r="I13" s="89">
        <v>0</v>
      </c>
      <c r="J13" s="89">
        <v>0</v>
      </c>
      <c r="K13" s="89">
        <v>0</v>
      </c>
      <c r="L13" s="89">
        <v>0</v>
      </c>
      <c r="M13" s="89">
        <v>0</v>
      </c>
      <c r="N13" s="251">
        <v>0</v>
      </c>
      <c r="O13" s="89">
        <v>0</v>
      </c>
      <c r="P13" s="251">
        <v>0</v>
      </c>
    </row>
    <row r="14" spans="1:16" ht="13.5" customHeight="1" x14ac:dyDescent="0.2">
      <c r="A14" s="86" t="s">
        <v>1030</v>
      </c>
      <c r="B14" s="29"/>
      <c r="C14" s="388"/>
      <c r="D14" s="89">
        <v>0</v>
      </c>
      <c r="E14" s="89">
        <v>0</v>
      </c>
      <c r="F14" s="89">
        <v>0</v>
      </c>
      <c r="G14" s="89">
        <v>0</v>
      </c>
      <c r="H14" s="89">
        <v>0</v>
      </c>
      <c r="I14" s="89">
        <v>0</v>
      </c>
      <c r="J14" s="89">
        <v>0</v>
      </c>
      <c r="K14" s="89">
        <v>0</v>
      </c>
      <c r="L14" s="89">
        <v>0</v>
      </c>
      <c r="M14" s="89">
        <v>0</v>
      </c>
      <c r="N14" s="251">
        <v>0</v>
      </c>
      <c r="O14" s="89">
        <v>0</v>
      </c>
      <c r="P14" s="251">
        <v>0</v>
      </c>
    </row>
    <row r="15" spans="1:16" ht="13.5" customHeight="1" x14ac:dyDescent="0.2">
      <c r="A15" s="86" t="s">
        <v>398</v>
      </c>
      <c r="B15" s="29"/>
      <c r="C15" s="388"/>
      <c r="D15" s="89">
        <v>0</v>
      </c>
      <c r="E15" s="89">
        <v>0</v>
      </c>
      <c r="F15" s="89">
        <v>0</v>
      </c>
      <c r="G15" s="89">
        <v>0</v>
      </c>
      <c r="H15" s="89">
        <v>0</v>
      </c>
      <c r="I15" s="89">
        <v>0</v>
      </c>
      <c r="J15" s="89">
        <v>0</v>
      </c>
      <c r="K15" s="89">
        <v>0</v>
      </c>
      <c r="L15" s="89">
        <v>0</v>
      </c>
      <c r="M15" s="89">
        <v>0</v>
      </c>
      <c r="N15" s="251">
        <v>0</v>
      </c>
      <c r="O15" s="89">
        <v>0</v>
      </c>
      <c r="P15" s="251">
        <v>0</v>
      </c>
    </row>
    <row r="16" spans="1:16" ht="13.5" customHeight="1" x14ac:dyDescent="0.2">
      <c r="A16" s="86" t="s">
        <v>58</v>
      </c>
      <c r="B16" s="29"/>
      <c r="C16" s="388"/>
      <c r="D16" s="412">
        <v>619750</v>
      </c>
      <c r="E16" s="412">
        <v>0</v>
      </c>
      <c r="F16" s="412">
        <v>43644.820000000007</v>
      </c>
      <c r="G16" s="412">
        <v>0</v>
      </c>
      <c r="H16" s="412">
        <v>43286.12</v>
      </c>
      <c r="I16" s="412">
        <v>141406.03000000003</v>
      </c>
      <c r="J16" s="412">
        <v>273695.74999999994</v>
      </c>
      <c r="K16" s="412">
        <v>-29204.97</v>
      </c>
      <c r="L16" s="412">
        <v>750000</v>
      </c>
      <c r="M16" s="412">
        <v>-3391.2599999997765</v>
      </c>
      <c r="N16" s="251">
        <v>1839186.4900000002</v>
      </c>
      <c r="O16" s="89">
        <v>0</v>
      </c>
      <c r="P16" s="251">
        <v>1839186.4900000002</v>
      </c>
    </row>
    <row r="17" spans="1:16" ht="13.5" customHeight="1" thickBot="1" x14ac:dyDescent="0.25">
      <c r="A17" s="86"/>
      <c r="B17" s="390" t="s">
        <v>60</v>
      </c>
      <c r="C17" s="388"/>
      <c r="D17" s="94">
        <v>619750</v>
      </c>
      <c r="E17" s="94">
        <v>0</v>
      </c>
      <c r="F17" s="94">
        <v>43644.820000000007</v>
      </c>
      <c r="G17" s="94">
        <v>0</v>
      </c>
      <c r="H17" s="94">
        <v>43286.12</v>
      </c>
      <c r="I17" s="94">
        <v>141406.03000000003</v>
      </c>
      <c r="J17" s="94">
        <v>273695.74999999994</v>
      </c>
      <c r="K17" s="94">
        <v>-29204.97</v>
      </c>
      <c r="L17" s="94">
        <v>750000</v>
      </c>
      <c r="M17" s="94">
        <v>-3391.2599999997765</v>
      </c>
      <c r="N17" s="94">
        <v>1839186.4900000002</v>
      </c>
      <c r="O17" s="94">
        <v>0</v>
      </c>
      <c r="P17" s="94">
        <v>1839186.4900000002</v>
      </c>
    </row>
    <row r="18" spans="1:16" ht="13.5" customHeight="1" thickTop="1" thickBot="1" x14ac:dyDescent="0.25">
      <c r="A18" s="27" t="s">
        <v>62</v>
      </c>
      <c r="B18" s="390" t="s">
        <v>61</v>
      </c>
      <c r="C18" s="388"/>
      <c r="D18" s="251"/>
      <c r="E18" s="251"/>
      <c r="F18" s="251"/>
      <c r="G18" s="251"/>
      <c r="H18" s="251"/>
      <c r="I18" s="251"/>
      <c r="J18" s="251"/>
      <c r="K18" s="251"/>
      <c r="L18" s="251"/>
      <c r="M18" s="251">
        <v>2966298.2700000019</v>
      </c>
      <c r="N18" s="251">
        <v>2966298.2700000019</v>
      </c>
      <c r="O18" s="89">
        <v>0</v>
      </c>
      <c r="P18" s="251">
        <v>2966298.2700000019</v>
      </c>
    </row>
    <row r="19" spans="1:16" ht="13.5" customHeight="1" thickTop="1" thickBot="1" x14ac:dyDescent="0.25">
      <c r="A19" s="27" t="s">
        <v>63</v>
      </c>
      <c r="B19" s="390" t="s">
        <v>59</v>
      </c>
      <c r="C19" s="388"/>
      <c r="D19" s="251"/>
      <c r="E19" s="251"/>
      <c r="F19" s="251"/>
      <c r="G19" s="251"/>
      <c r="H19" s="251"/>
      <c r="I19" s="251"/>
      <c r="J19" s="251"/>
      <c r="K19" s="251"/>
      <c r="L19" s="251"/>
      <c r="M19" s="392">
        <v>2962907.0100000021</v>
      </c>
      <c r="N19" s="392">
        <v>4805484.7600000016</v>
      </c>
      <c r="O19" s="392">
        <v>0</v>
      </c>
      <c r="P19" s="392">
        <v>4805484.7600000016</v>
      </c>
    </row>
    <row r="20" spans="1:16" ht="13.5" customHeight="1" thickTop="1" x14ac:dyDescent="0.2">
      <c r="A20" s="27" t="s">
        <v>64</v>
      </c>
      <c r="B20" s="28"/>
      <c r="C20" s="28"/>
      <c r="D20" s="251"/>
      <c r="E20" s="251"/>
      <c r="F20" s="251"/>
      <c r="G20" s="251"/>
      <c r="H20" s="251"/>
      <c r="I20" s="251"/>
      <c r="J20" s="251"/>
      <c r="K20" s="251"/>
      <c r="L20" s="251"/>
      <c r="M20" s="251"/>
      <c r="N20" s="251"/>
      <c r="O20" s="251"/>
      <c r="P20" s="251"/>
    </row>
    <row r="21" spans="1:16" ht="13.5" customHeight="1" x14ac:dyDescent="0.2">
      <c r="A21" s="86" t="s">
        <v>1768</v>
      </c>
      <c r="B21" s="28"/>
      <c r="C21" s="388"/>
      <c r="D21" s="89">
        <v>0</v>
      </c>
      <c r="E21" s="89">
        <v>0</v>
      </c>
      <c r="F21" s="89">
        <v>0</v>
      </c>
      <c r="G21" s="89">
        <v>0</v>
      </c>
      <c r="H21" s="89">
        <v>0</v>
      </c>
      <c r="I21" s="89">
        <v>0</v>
      </c>
      <c r="J21" s="89">
        <v>0</v>
      </c>
      <c r="K21" s="89">
        <v>0</v>
      </c>
      <c r="L21" s="89">
        <v>0</v>
      </c>
      <c r="M21" s="89">
        <v>0</v>
      </c>
      <c r="N21" s="251">
        <v>0</v>
      </c>
      <c r="O21" s="89">
        <v>0</v>
      </c>
      <c r="P21" s="251">
        <v>0</v>
      </c>
    </row>
    <row r="22" spans="1:16" ht="13.5" customHeight="1" x14ac:dyDescent="0.2">
      <c r="A22" s="86" t="s">
        <v>1769</v>
      </c>
      <c r="B22" s="29"/>
      <c r="C22" s="388"/>
      <c r="D22" s="89">
        <v>0</v>
      </c>
      <c r="E22" s="89">
        <v>0</v>
      </c>
      <c r="F22" s="89">
        <v>0</v>
      </c>
      <c r="G22" s="89">
        <v>0</v>
      </c>
      <c r="H22" s="89">
        <v>0</v>
      </c>
      <c r="I22" s="89">
        <v>0</v>
      </c>
      <c r="J22" s="89">
        <v>0</v>
      </c>
      <c r="K22" s="89">
        <v>0</v>
      </c>
      <c r="L22" s="89">
        <v>0</v>
      </c>
      <c r="M22" s="89">
        <v>0</v>
      </c>
      <c r="N22" s="251">
        <v>0</v>
      </c>
      <c r="O22" s="89">
        <v>0</v>
      </c>
      <c r="P22" s="251">
        <v>0</v>
      </c>
    </row>
    <row r="23" spans="1:16" ht="13.5" customHeight="1" x14ac:dyDescent="0.2">
      <c r="A23" s="86" t="s">
        <v>65</v>
      </c>
      <c r="B23" s="29"/>
      <c r="C23" s="388"/>
      <c r="D23" s="89">
        <v>0</v>
      </c>
      <c r="E23" s="89">
        <v>0</v>
      </c>
      <c r="F23" s="89">
        <v>0</v>
      </c>
      <c r="G23" s="89">
        <v>0</v>
      </c>
      <c r="H23" s="89">
        <v>0</v>
      </c>
      <c r="I23" s="89">
        <v>0</v>
      </c>
      <c r="J23" s="89">
        <v>0</v>
      </c>
      <c r="K23" s="89">
        <v>0</v>
      </c>
      <c r="L23" s="89">
        <v>0</v>
      </c>
      <c r="M23" s="89">
        <v>-1000000</v>
      </c>
      <c r="N23" s="251">
        <v>-1000000</v>
      </c>
      <c r="O23" s="89">
        <v>0</v>
      </c>
      <c r="P23" s="251">
        <v>-1000000</v>
      </c>
    </row>
    <row r="24" spans="1:16" ht="13.5" customHeight="1" x14ac:dyDescent="0.2">
      <c r="A24" s="86" t="s">
        <v>66</v>
      </c>
      <c r="B24" s="29"/>
      <c r="C24" s="388"/>
      <c r="D24" s="89">
        <v>0</v>
      </c>
      <c r="E24" s="89">
        <v>0</v>
      </c>
      <c r="F24" s="89">
        <v>0</v>
      </c>
      <c r="G24" s="89">
        <v>0</v>
      </c>
      <c r="H24" s="89">
        <v>0</v>
      </c>
      <c r="I24" s="89">
        <v>0</v>
      </c>
      <c r="J24" s="89">
        <v>0</v>
      </c>
      <c r="K24" s="89">
        <v>0</v>
      </c>
      <c r="L24" s="89">
        <v>0</v>
      </c>
      <c r="M24" s="89">
        <v>0</v>
      </c>
      <c r="N24" s="251">
        <v>0</v>
      </c>
      <c r="O24" s="89">
        <v>0</v>
      </c>
      <c r="P24" s="251">
        <v>0</v>
      </c>
    </row>
    <row r="25" spans="1:16" ht="13.5" customHeight="1" x14ac:dyDescent="0.2">
      <c r="A25" s="86" t="s">
        <v>1358</v>
      </c>
      <c r="B25" s="29"/>
      <c r="C25" s="388"/>
      <c r="D25" s="89">
        <v>0</v>
      </c>
      <c r="E25" s="89">
        <v>0</v>
      </c>
      <c r="F25" s="89">
        <v>0</v>
      </c>
      <c r="G25" s="89">
        <v>0</v>
      </c>
      <c r="H25" s="89">
        <v>0</v>
      </c>
      <c r="I25" s="89">
        <v>0</v>
      </c>
      <c r="J25" s="89">
        <v>0</v>
      </c>
      <c r="K25" s="89">
        <v>0</v>
      </c>
      <c r="L25" s="89">
        <v>0</v>
      </c>
      <c r="M25" s="89">
        <v>0</v>
      </c>
      <c r="N25" s="251">
        <v>0</v>
      </c>
      <c r="O25" s="89">
        <v>0</v>
      </c>
      <c r="P25" s="251">
        <v>0</v>
      </c>
    </row>
    <row r="26" spans="1:16" ht="13.5" customHeight="1" thickBot="1" x14ac:dyDescent="0.25">
      <c r="A26" s="86"/>
      <c r="B26" s="390" t="s">
        <v>67</v>
      </c>
      <c r="C26" s="388"/>
      <c r="D26" s="94">
        <v>0</v>
      </c>
      <c r="E26" s="94">
        <v>0</v>
      </c>
      <c r="F26" s="94">
        <v>0</v>
      </c>
      <c r="G26" s="94">
        <v>0</v>
      </c>
      <c r="H26" s="94">
        <v>0</v>
      </c>
      <c r="I26" s="94">
        <v>0</v>
      </c>
      <c r="J26" s="94">
        <v>0</v>
      </c>
      <c r="K26" s="94">
        <v>0</v>
      </c>
      <c r="L26" s="94">
        <v>0</v>
      </c>
      <c r="M26" s="94">
        <v>-1000000</v>
      </c>
      <c r="N26" s="94">
        <v>-1000000</v>
      </c>
      <c r="O26" s="94">
        <v>0</v>
      </c>
      <c r="P26" s="94">
        <v>-1000000</v>
      </c>
    </row>
    <row r="27" spans="1:16" ht="13.5" customHeight="1" thickTop="1" x14ac:dyDescent="0.2">
      <c r="A27" s="365" t="s">
        <v>1947</v>
      </c>
      <c r="B27" s="394" t="s">
        <v>68</v>
      </c>
      <c r="C27" s="388"/>
      <c r="D27" s="251">
        <v>625000</v>
      </c>
      <c r="E27" s="251">
        <v>0</v>
      </c>
      <c r="F27" s="251">
        <v>43644.820000000007</v>
      </c>
      <c r="G27" s="251">
        <v>0</v>
      </c>
      <c r="H27" s="251">
        <v>45786.12</v>
      </c>
      <c r="I27" s="251">
        <v>141406.03000000003</v>
      </c>
      <c r="J27" s="251">
        <v>276583.19999999995</v>
      </c>
      <c r="K27" s="251">
        <v>-28340</v>
      </c>
      <c r="L27" s="251">
        <v>750000</v>
      </c>
      <c r="M27" s="251">
        <v>1966298.2700000019</v>
      </c>
      <c r="N27" s="251">
        <v>3820378.4400000023</v>
      </c>
      <c r="O27" s="251">
        <v>0</v>
      </c>
      <c r="P27" s="251">
        <v>3820378.4400000023</v>
      </c>
    </row>
    <row r="28" spans="1:16" ht="13.5" customHeight="1" x14ac:dyDescent="0.2">
      <c r="A28" s="332"/>
      <c r="B28" s="393"/>
      <c r="C28" s="393"/>
      <c r="D28" s="326"/>
      <c r="E28" s="326"/>
      <c r="F28" s="326"/>
      <c r="G28" s="326"/>
      <c r="H28" s="326"/>
      <c r="I28" s="326"/>
      <c r="J28" s="326"/>
      <c r="K28" s="326"/>
      <c r="L28" s="326"/>
      <c r="M28" s="326"/>
      <c r="N28" s="326"/>
      <c r="O28" s="326"/>
      <c r="P28" s="326"/>
    </row>
    <row r="29" spans="1:16" ht="13.5" customHeight="1" x14ac:dyDescent="0.2">
      <c r="A29" s="358"/>
      <c r="B29" s="389"/>
      <c r="C29" s="28"/>
      <c r="D29" s="251"/>
      <c r="E29" s="251"/>
      <c r="F29" s="251"/>
      <c r="G29" s="251"/>
      <c r="H29" s="251"/>
      <c r="I29" s="251"/>
      <c r="J29" s="251"/>
      <c r="K29" s="251"/>
      <c r="L29" s="251"/>
      <c r="M29" s="251"/>
      <c r="N29" s="251"/>
      <c r="O29" s="251"/>
      <c r="P29" s="251"/>
    </row>
    <row r="30" spans="1:16" ht="13.5" customHeight="1" thickBot="1" x14ac:dyDescent="0.25">
      <c r="A30" s="365" t="s">
        <v>1948</v>
      </c>
      <c r="B30" s="390" t="s">
        <v>69</v>
      </c>
      <c r="C30" s="388"/>
      <c r="D30" s="93">
        <v>625000</v>
      </c>
      <c r="E30" s="93">
        <v>0</v>
      </c>
      <c r="F30" s="93">
        <v>43644.820000000007</v>
      </c>
      <c r="G30" s="93">
        <v>0</v>
      </c>
      <c r="H30" s="93">
        <v>45786.12</v>
      </c>
      <c r="I30" s="93">
        <v>141406.03000000003</v>
      </c>
      <c r="J30" s="93">
        <v>276583.19999999995</v>
      </c>
      <c r="K30" s="93">
        <v>-28340</v>
      </c>
      <c r="L30" s="93">
        <v>750000</v>
      </c>
      <c r="M30" s="93">
        <v>1966298.2700000019</v>
      </c>
      <c r="N30" s="93">
        <v>3820378.4400000023</v>
      </c>
      <c r="O30" s="93">
        <v>0</v>
      </c>
      <c r="P30" s="93">
        <v>3820378.4400000023</v>
      </c>
    </row>
    <row r="31" spans="1:16" ht="13.5" customHeight="1" thickTop="1" x14ac:dyDescent="0.2">
      <c r="A31" s="86"/>
      <c r="B31" s="28"/>
      <c r="C31" s="28"/>
      <c r="D31" s="251"/>
      <c r="E31" s="251"/>
      <c r="F31" s="251"/>
      <c r="G31" s="251"/>
      <c r="H31" s="251"/>
      <c r="I31" s="251"/>
      <c r="J31" s="251"/>
      <c r="K31" s="251"/>
      <c r="L31" s="251"/>
      <c r="M31" s="251"/>
      <c r="N31" s="251"/>
      <c r="O31" s="251"/>
      <c r="P31" s="251"/>
    </row>
    <row r="32" spans="1:16" ht="13.5" customHeight="1" x14ac:dyDescent="0.2">
      <c r="A32" s="27" t="s">
        <v>933</v>
      </c>
      <c r="B32" s="28"/>
      <c r="C32" s="28"/>
      <c r="D32" s="251"/>
      <c r="E32" s="251"/>
      <c r="F32" s="251"/>
      <c r="G32" s="251"/>
      <c r="H32" s="251"/>
      <c r="I32" s="251"/>
      <c r="J32" s="251"/>
      <c r="K32" s="251"/>
      <c r="L32" s="251"/>
      <c r="M32" s="251"/>
      <c r="N32" s="251"/>
      <c r="O32" s="251"/>
      <c r="P32" s="251"/>
    </row>
    <row r="33" spans="1:16" ht="13.5" customHeight="1" x14ac:dyDescent="0.2">
      <c r="A33" s="86" t="s">
        <v>934</v>
      </c>
      <c r="B33" s="28"/>
      <c r="C33" s="388"/>
      <c r="D33" s="89">
        <v>0</v>
      </c>
      <c r="E33" s="89">
        <v>0</v>
      </c>
      <c r="F33" s="89">
        <v>0</v>
      </c>
      <c r="G33" s="89">
        <v>0</v>
      </c>
      <c r="H33" s="89">
        <v>0</v>
      </c>
      <c r="I33" s="89">
        <v>0</v>
      </c>
      <c r="J33" s="89">
        <v>0</v>
      </c>
      <c r="K33" s="89">
        <v>0</v>
      </c>
      <c r="L33" s="89">
        <v>0</v>
      </c>
      <c r="M33" s="89">
        <v>0</v>
      </c>
      <c r="N33" s="251">
        <v>0</v>
      </c>
      <c r="O33" s="89">
        <v>0</v>
      </c>
      <c r="P33" s="251">
        <v>0</v>
      </c>
    </row>
    <row r="34" spans="1:16" ht="13.5" customHeight="1" x14ac:dyDescent="0.2">
      <c r="A34" s="86" t="s">
        <v>935</v>
      </c>
      <c r="B34" s="29"/>
      <c r="C34" s="388"/>
      <c r="D34" s="89">
        <v>0</v>
      </c>
      <c r="E34" s="89">
        <v>0</v>
      </c>
      <c r="F34" s="89">
        <v>0</v>
      </c>
      <c r="G34" s="89">
        <v>0</v>
      </c>
      <c r="H34" s="89">
        <v>0</v>
      </c>
      <c r="I34" s="89">
        <v>0</v>
      </c>
      <c r="J34" s="89">
        <v>0</v>
      </c>
      <c r="K34" s="89">
        <v>0</v>
      </c>
      <c r="L34" s="89">
        <v>0</v>
      </c>
      <c r="M34" s="89">
        <v>0</v>
      </c>
      <c r="N34" s="251">
        <v>0</v>
      </c>
      <c r="O34" s="89">
        <v>0</v>
      </c>
      <c r="P34" s="251">
        <v>0</v>
      </c>
    </row>
    <row r="35" spans="1:16" ht="13.5" customHeight="1" x14ac:dyDescent="0.2">
      <c r="A35" s="86" t="s">
        <v>397</v>
      </c>
      <c r="B35" s="29"/>
      <c r="C35" s="388"/>
      <c r="D35" s="89">
        <v>0</v>
      </c>
      <c r="E35" s="89">
        <v>0</v>
      </c>
      <c r="F35" s="89">
        <v>0</v>
      </c>
      <c r="G35" s="89">
        <v>0</v>
      </c>
      <c r="H35" s="89">
        <v>0</v>
      </c>
      <c r="I35" s="89">
        <v>0</v>
      </c>
      <c r="J35" s="89">
        <v>0</v>
      </c>
      <c r="K35" s="89">
        <v>0</v>
      </c>
      <c r="L35" s="89">
        <v>0</v>
      </c>
      <c r="M35" s="89">
        <v>0</v>
      </c>
      <c r="N35" s="251">
        <v>0</v>
      </c>
      <c r="O35" s="89">
        <v>0</v>
      </c>
      <c r="P35" s="251">
        <v>0</v>
      </c>
    </row>
    <row r="36" spans="1:16" ht="13.5" customHeight="1" x14ac:dyDescent="0.2">
      <c r="A36" s="86" t="s">
        <v>1767</v>
      </c>
      <c r="B36" s="29"/>
      <c r="C36" s="388"/>
      <c r="D36" s="89">
        <v>0</v>
      </c>
      <c r="E36" s="89">
        <v>0</v>
      </c>
      <c r="F36" s="89">
        <v>0</v>
      </c>
      <c r="G36" s="89">
        <v>0</v>
      </c>
      <c r="H36" s="89">
        <v>0</v>
      </c>
      <c r="I36" s="89">
        <v>0</v>
      </c>
      <c r="J36" s="89">
        <v>0</v>
      </c>
      <c r="K36" s="89">
        <v>0</v>
      </c>
      <c r="L36" s="89">
        <v>0</v>
      </c>
      <c r="M36" s="89">
        <v>0</v>
      </c>
      <c r="N36" s="251">
        <v>0</v>
      </c>
      <c r="O36" s="89">
        <v>0</v>
      </c>
      <c r="P36" s="251">
        <v>0</v>
      </c>
    </row>
    <row r="37" spans="1:16" ht="13.5" customHeight="1" x14ac:dyDescent="0.2">
      <c r="A37" s="86" t="s">
        <v>1030</v>
      </c>
      <c r="B37" s="29"/>
      <c r="C37" s="388"/>
      <c r="D37" s="89">
        <v>0</v>
      </c>
      <c r="E37" s="89">
        <v>0</v>
      </c>
      <c r="F37" s="89">
        <v>0</v>
      </c>
      <c r="G37" s="89">
        <v>0</v>
      </c>
      <c r="H37" s="89">
        <v>0</v>
      </c>
      <c r="I37" s="89">
        <v>0</v>
      </c>
      <c r="J37" s="89">
        <v>0</v>
      </c>
      <c r="K37" s="89">
        <v>0</v>
      </c>
      <c r="L37" s="89">
        <v>0</v>
      </c>
      <c r="M37" s="89">
        <v>0</v>
      </c>
      <c r="N37" s="251">
        <v>0</v>
      </c>
      <c r="O37" s="89">
        <v>0</v>
      </c>
      <c r="P37" s="251">
        <v>0</v>
      </c>
    </row>
    <row r="38" spans="1:16" ht="13.5" customHeight="1" x14ac:dyDescent="0.2">
      <c r="A38" s="86" t="s">
        <v>398</v>
      </c>
      <c r="B38" s="29"/>
      <c r="C38" s="388"/>
      <c r="D38" s="89">
        <v>0</v>
      </c>
      <c r="E38" s="89">
        <v>0</v>
      </c>
      <c r="F38" s="89">
        <v>0</v>
      </c>
      <c r="G38" s="89">
        <v>0</v>
      </c>
      <c r="H38" s="89">
        <v>0</v>
      </c>
      <c r="I38" s="89">
        <v>0</v>
      </c>
      <c r="J38" s="89">
        <v>0</v>
      </c>
      <c r="K38" s="89">
        <v>0</v>
      </c>
      <c r="L38" s="89">
        <v>0</v>
      </c>
      <c r="M38" s="89">
        <v>0</v>
      </c>
      <c r="N38" s="251">
        <v>0</v>
      </c>
      <c r="O38" s="89">
        <v>0</v>
      </c>
      <c r="P38" s="251">
        <v>0</v>
      </c>
    </row>
    <row r="39" spans="1:16" ht="13.5" customHeight="1" x14ac:dyDescent="0.2">
      <c r="A39" s="86" t="s">
        <v>58</v>
      </c>
      <c r="B39" s="29"/>
      <c r="C39" s="388"/>
      <c r="D39" s="44">
        <v>0</v>
      </c>
      <c r="E39" s="44">
        <v>0</v>
      </c>
      <c r="F39" s="44">
        <v>0</v>
      </c>
      <c r="G39" s="44">
        <v>0</v>
      </c>
      <c r="H39" s="44">
        <v>18489.339999999997</v>
      </c>
      <c r="I39" s="44">
        <v>631141.78</v>
      </c>
      <c r="J39" s="44">
        <v>-255294.19999999995</v>
      </c>
      <c r="K39" s="44">
        <v>-8055</v>
      </c>
      <c r="L39" s="44">
        <v>-125000</v>
      </c>
      <c r="M39" s="44">
        <v>-1966298.2700000023</v>
      </c>
      <c r="N39" s="251">
        <v>-1705016.3500000024</v>
      </c>
      <c r="O39" s="89">
        <v>0</v>
      </c>
      <c r="P39" s="251">
        <v>-1705016.3500000024</v>
      </c>
    </row>
    <row r="40" spans="1:16" ht="13.5" customHeight="1" thickBot="1" x14ac:dyDescent="0.25">
      <c r="A40" s="86"/>
      <c r="B40" s="390" t="s">
        <v>70</v>
      </c>
      <c r="C40" s="388"/>
      <c r="D40" s="94">
        <v>0</v>
      </c>
      <c r="E40" s="94">
        <v>0</v>
      </c>
      <c r="F40" s="94">
        <v>0</v>
      </c>
      <c r="G40" s="94">
        <v>0</v>
      </c>
      <c r="H40" s="94">
        <v>18489.339999999997</v>
      </c>
      <c r="I40" s="94">
        <v>631141.78</v>
      </c>
      <c r="J40" s="94">
        <v>-255294.19999999995</v>
      </c>
      <c r="K40" s="94">
        <v>-8055</v>
      </c>
      <c r="L40" s="94">
        <v>-125000</v>
      </c>
      <c r="M40" s="94">
        <v>-1966298.2700000023</v>
      </c>
      <c r="N40" s="94">
        <v>-1705016.3500000024</v>
      </c>
      <c r="O40" s="94">
        <v>0</v>
      </c>
      <c r="P40" s="94">
        <v>-1705016.3500000024</v>
      </c>
    </row>
    <row r="41" spans="1:16" ht="13.5" customHeight="1" thickTop="1" thickBot="1" x14ac:dyDescent="0.25">
      <c r="A41" s="27" t="s">
        <v>62</v>
      </c>
      <c r="B41" s="390" t="s">
        <v>71</v>
      </c>
      <c r="C41" s="388"/>
      <c r="D41" s="251"/>
      <c r="E41" s="251"/>
      <c r="F41" s="251"/>
      <c r="G41" s="251"/>
      <c r="H41" s="251"/>
      <c r="I41" s="251"/>
      <c r="J41" s="251"/>
      <c r="K41" s="251"/>
      <c r="L41" s="251"/>
      <c r="M41" s="251">
        <v>7613864.29</v>
      </c>
      <c r="N41" s="251">
        <v>7613864.29</v>
      </c>
      <c r="O41" s="89">
        <v>0</v>
      </c>
      <c r="P41" s="251">
        <v>7613864.29</v>
      </c>
    </row>
    <row r="42" spans="1:16" ht="13.5" customHeight="1" thickTop="1" thickBot="1" x14ac:dyDescent="0.25">
      <c r="A42" s="27" t="s">
        <v>63</v>
      </c>
      <c r="B42" s="390" t="s">
        <v>72</v>
      </c>
      <c r="C42" s="388"/>
      <c r="D42" s="251"/>
      <c r="E42" s="251"/>
      <c r="F42" s="251"/>
      <c r="G42" s="251"/>
      <c r="H42" s="251"/>
      <c r="I42" s="251"/>
      <c r="J42" s="251"/>
      <c r="K42" s="251"/>
      <c r="L42" s="251"/>
      <c r="M42" s="392">
        <v>5647566.0199999977</v>
      </c>
      <c r="N42" s="392">
        <v>5908847.9399999976</v>
      </c>
      <c r="O42" s="392">
        <v>0</v>
      </c>
      <c r="P42" s="392">
        <v>5908847.9399999976</v>
      </c>
    </row>
    <row r="43" spans="1:16" ht="13.5" customHeight="1" thickTop="1" x14ac:dyDescent="0.2">
      <c r="A43" s="27" t="s">
        <v>64</v>
      </c>
      <c r="B43" s="28"/>
      <c r="C43" s="28"/>
      <c r="D43" s="251"/>
      <c r="E43" s="251"/>
      <c r="F43" s="251"/>
      <c r="G43" s="251"/>
      <c r="H43" s="251"/>
      <c r="I43" s="251"/>
      <c r="J43" s="251"/>
      <c r="K43" s="251"/>
      <c r="L43" s="251"/>
      <c r="M43" s="251"/>
      <c r="N43" s="251"/>
      <c r="O43" s="251"/>
      <c r="P43" s="251"/>
    </row>
    <row r="44" spans="1:16" ht="13.5" customHeight="1" x14ac:dyDescent="0.2">
      <c r="A44" s="86" t="s">
        <v>1768</v>
      </c>
      <c r="B44" s="28"/>
      <c r="C44" s="388"/>
      <c r="D44" s="89">
        <v>0</v>
      </c>
      <c r="E44" s="89">
        <v>0</v>
      </c>
      <c r="F44" s="89">
        <v>0</v>
      </c>
      <c r="G44" s="89">
        <v>0</v>
      </c>
      <c r="H44" s="89">
        <v>0</v>
      </c>
      <c r="I44" s="89">
        <v>0</v>
      </c>
      <c r="J44" s="89">
        <v>0</v>
      </c>
      <c r="K44" s="89">
        <v>0</v>
      </c>
      <c r="L44" s="89">
        <v>0</v>
      </c>
      <c r="M44" s="89">
        <v>0</v>
      </c>
      <c r="N44" s="251">
        <v>0</v>
      </c>
      <c r="O44" s="89">
        <v>0</v>
      </c>
      <c r="P44" s="251">
        <v>0</v>
      </c>
    </row>
    <row r="45" spans="1:16" ht="13.5" customHeight="1" x14ac:dyDescent="0.2">
      <c r="A45" s="86" t="s">
        <v>1769</v>
      </c>
      <c r="B45" s="29"/>
      <c r="C45" s="388"/>
      <c r="D45" s="89">
        <v>0</v>
      </c>
      <c r="E45" s="89">
        <v>0</v>
      </c>
      <c r="F45" s="89">
        <v>0</v>
      </c>
      <c r="G45" s="89">
        <v>0</v>
      </c>
      <c r="H45" s="89">
        <v>0</v>
      </c>
      <c r="I45" s="89">
        <v>0</v>
      </c>
      <c r="J45" s="89">
        <v>0</v>
      </c>
      <c r="K45" s="89">
        <v>0</v>
      </c>
      <c r="L45" s="89">
        <v>0</v>
      </c>
      <c r="M45" s="89">
        <v>0</v>
      </c>
      <c r="N45" s="251">
        <v>0</v>
      </c>
      <c r="O45" s="89">
        <v>0</v>
      </c>
      <c r="P45" s="251">
        <v>0</v>
      </c>
    </row>
    <row r="46" spans="1:16" ht="13.5" customHeight="1" x14ac:dyDescent="0.2">
      <c r="A46" s="86" t="s">
        <v>65</v>
      </c>
      <c r="B46" s="29"/>
      <c r="C46" s="388"/>
      <c r="D46" s="89">
        <v>0</v>
      </c>
      <c r="E46" s="89">
        <v>0</v>
      </c>
      <c r="F46" s="89">
        <v>0</v>
      </c>
      <c r="G46" s="89">
        <v>0</v>
      </c>
      <c r="H46" s="89">
        <v>0</v>
      </c>
      <c r="I46" s="89">
        <v>0</v>
      </c>
      <c r="J46" s="89">
        <v>0</v>
      </c>
      <c r="K46" s="89">
        <v>0</v>
      </c>
      <c r="L46" s="89">
        <v>0</v>
      </c>
      <c r="M46" s="89">
        <v>-3000000</v>
      </c>
      <c r="N46" s="251">
        <v>-3000000</v>
      </c>
      <c r="O46" s="89">
        <v>0</v>
      </c>
      <c r="P46" s="251">
        <v>-3000000</v>
      </c>
    </row>
    <row r="47" spans="1:16" ht="13.5" customHeight="1" x14ac:dyDescent="0.2">
      <c r="A47" s="86" t="s">
        <v>66</v>
      </c>
      <c r="B47" s="29"/>
      <c r="C47" s="388"/>
      <c r="D47" s="89">
        <v>0</v>
      </c>
      <c r="E47" s="89">
        <v>0</v>
      </c>
      <c r="F47" s="89">
        <v>0</v>
      </c>
      <c r="G47" s="89">
        <v>0</v>
      </c>
      <c r="H47" s="89">
        <v>0</v>
      </c>
      <c r="I47" s="89">
        <v>0</v>
      </c>
      <c r="J47" s="89">
        <v>0</v>
      </c>
      <c r="K47" s="89">
        <v>0</v>
      </c>
      <c r="L47" s="89">
        <v>0</v>
      </c>
      <c r="M47" s="89">
        <v>0</v>
      </c>
      <c r="N47" s="251">
        <v>0</v>
      </c>
      <c r="O47" s="89">
        <v>0</v>
      </c>
      <c r="P47" s="251">
        <v>0</v>
      </c>
    </row>
    <row r="48" spans="1:16" ht="13.5" customHeight="1" x14ac:dyDescent="0.2">
      <c r="A48" s="86" t="s">
        <v>1358</v>
      </c>
      <c r="B48" s="29"/>
      <c r="C48" s="388"/>
      <c r="D48" s="89">
        <v>0</v>
      </c>
      <c r="E48" s="89">
        <v>0</v>
      </c>
      <c r="F48" s="89">
        <v>0</v>
      </c>
      <c r="G48" s="89">
        <v>0</v>
      </c>
      <c r="H48" s="89">
        <v>0</v>
      </c>
      <c r="I48" s="89">
        <v>0</v>
      </c>
      <c r="J48" s="89">
        <v>0</v>
      </c>
      <c r="K48" s="89">
        <v>0</v>
      </c>
      <c r="L48" s="89">
        <v>0</v>
      </c>
      <c r="M48" s="89">
        <v>0</v>
      </c>
      <c r="N48" s="251">
        <v>0</v>
      </c>
      <c r="O48" s="89">
        <v>0</v>
      </c>
      <c r="P48" s="251">
        <v>0</v>
      </c>
    </row>
    <row r="49" spans="1:16" ht="13.5" customHeight="1" thickBot="1" x14ac:dyDescent="0.25">
      <c r="A49" s="86"/>
      <c r="B49" s="390" t="s">
        <v>73</v>
      </c>
      <c r="C49" s="388"/>
      <c r="D49" s="94">
        <v>0</v>
      </c>
      <c r="E49" s="94">
        <v>0</v>
      </c>
      <c r="F49" s="94">
        <v>0</v>
      </c>
      <c r="G49" s="94">
        <v>0</v>
      </c>
      <c r="H49" s="94">
        <v>0</v>
      </c>
      <c r="I49" s="94">
        <v>0</v>
      </c>
      <c r="J49" s="94">
        <v>0</v>
      </c>
      <c r="K49" s="94">
        <v>0</v>
      </c>
      <c r="L49" s="94">
        <v>0</v>
      </c>
      <c r="M49" s="94">
        <v>-3000000</v>
      </c>
      <c r="N49" s="94">
        <v>-3000000</v>
      </c>
      <c r="O49" s="94">
        <v>0</v>
      </c>
      <c r="P49" s="94">
        <v>-3000000</v>
      </c>
    </row>
    <row r="50" spans="1:16" ht="13.5" customHeight="1" thickTop="1" x14ac:dyDescent="0.2">
      <c r="A50" s="365" t="s">
        <v>1949</v>
      </c>
      <c r="B50" s="394" t="s">
        <v>74</v>
      </c>
      <c r="C50" s="388"/>
      <c r="D50" s="251">
        <v>625000</v>
      </c>
      <c r="E50" s="251">
        <v>0</v>
      </c>
      <c r="F50" s="251">
        <v>43644.820000000007</v>
      </c>
      <c r="G50" s="251">
        <v>0</v>
      </c>
      <c r="H50" s="251">
        <v>64275.46</v>
      </c>
      <c r="I50" s="251">
        <v>772547.81</v>
      </c>
      <c r="J50" s="251">
        <v>21289</v>
      </c>
      <c r="K50" s="251">
        <v>-36395</v>
      </c>
      <c r="L50" s="251">
        <v>625000</v>
      </c>
      <c r="M50" s="251">
        <v>4613864.2899999991</v>
      </c>
      <c r="N50" s="251">
        <v>6729226.379999999</v>
      </c>
      <c r="O50" s="251">
        <v>0</v>
      </c>
      <c r="P50" s="251">
        <v>6729226.379999999</v>
      </c>
    </row>
    <row r="51" spans="1:16" ht="13.5" customHeight="1" x14ac:dyDescent="0.2">
      <c r="A51" s="332"/>
      <c r="B51" s="393"/>
      <c r="C51" s="393"/>
      <c r="D51" s="326"/>
      <c r="E51" s="326"/>
      <c r="F51" s="326"/>
      <c r="G51" s="326"/>
      <c r="H51" s="326"/>
      <c r="I51" s="326"/>
      <c r="J51" s="326"/>
      <c r="K51" s="326"/>
      <c r="L51" s="326"/>
      <c r="M51" s="326"/>
      <c r="N51" s="326"/>
      <c r="O51" s="326"/>
      <c r="P51" s="326"/>
    </row>
    <row r="52" spans="1:16" ht="15" customHeight="1" x14ac:dyDescent="0.2">
      <c r="A52" s="15"/>
      <c r="B52" s="15"/>
      <c r="C52" s="15"/>
      <c r="D52" s="58"/>
      <c r="E52" s="58"/>
      <c r="F52" s="58"/>
      <c r="G52" s="58"/>
      <c r="H52" s="58"/>
      <c r="I52" s="58"/>
      <c r="J52" s="58"/>
      <c r="K52" s="58"/>
      <c r="L52" s="58"/>
      <c r="M52" s="58"/>
      <c r="N52" s="58"/>
      <c r="O52" s="58"/>
      <c r="P52" s="58"/>
    </row>
    <row r="53" spans="1:16" ht="15" customHeight="1" x14ac:dyDescent="0.2">
      <c r="A53" s="54" t="s">
        <v>1943</v>
      </c>
      <c r="B53" s="54"/>
    </row>
  </sheetData>
  <sheetProtection algorithmName="SHA-512" hashValue="IXGBI+OICCEoebi9C2BOSXFfmuK2tQtVSDL+8kx0eYevCV63TT49KRsY2jagQ/EZE1JZgUfgcZ13IV5V+je7fA==" saltValue="NAmYAcoCp2UQ1WgBKcz7XA==" spinCount="100000" sheet="1" objects="1" scenarios="1"/>
  <mergeCells count="7">
    <mergeCell ref="A1:P1"/>
    <mergeCell ref="A2:P2"/>
    <mergeCell ref="O4:O5"/>
    <mergeCell ref="P4:P5"/>
    <mergeCell ref="A4:B5"/>
    <mergeCell ref="C4:C5"/>
    <mergeCell ref="D4:N4"/>
  </mergeCells>
  <phoneticPr fontId="24" type="noConversion"/>
  <printOptions horizontalCentered="1" verticalCentered="1"/>
  <pageMargins left="0.59055118110236227" right="0.39370078740157483" top="0.39370078740157483" bottom="0.39370078740157483" header="0" footer="0"/>
  <pageSetup paperSize="9" scale="63" orientation="landscape" blackAndWhite="1" horizontalDpi="4294967294" verticalDpi="300"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Folha31">
    <tabColor rgb="FFCCECFF"/>
    <pageSetUpPr autoPageBreaks="0" fitToPage="1"/>
  </sheetPr>
  <dimension ref="A1:H61"/>
  <sheetViews>
    <sheetView showGridLines="0" showRowColHeaders="0" workbookViewId="0">
      <pane ySplit="6" topLeftCell="A7" activePane="bottomLeft" state="frozen"/>
      <selection activeCell="C39" sqref="C39"/>
      <selection pane="bottomLeft" activeCell="A8" sqref="A8"/>
    </sheetView>
  </sheetViews>
  <sheetFormatPr defaultColWidth="1" defaultRowHeight="11.25" x14ac:dyDescent="0.2"/>
  <cols>
    <col min="1" max="1" width="60.7109375" style="1" customWidth="1"/>
    <col min="2" max="2" width="10.28515625" style="1" customWidth="1"/>
    <col min="3" max="4" width="18.7109375" style="4" customWidth="1"/>
    <col min="5" max="6" width="0" style="1" hidden="1" customWidth="1"/>
    <col min="7" max="7" width="9.28515625" style="1" hidden="1" customWidth="1"/>
    <col min="8" max="8" width="9.85546875" style="1" hidden="1" customWidth="1"/>
    <col min="9" max="16383" width="0" style="1" hidden="1" customWidth="1"/>
    <col min="16384" max="16384" width="1" style="1"/>
  </cols>
  <sheetData>
    <row r="1" spans="1:8" ht="21" customHeight="1" x14ac:dyDescent="0.2">
      <c r="A1" s="730" t="s">
        <v>1942</v>
      </c>
      <c r="B1" s="730"/>
      <c r="C1" s="730"/>
      <c r="D1" s="730"/>
      <c r="E1" s="341"/>
    </row>
    <row r="2" spans="1:8" ht="21" customHeight="1" x14ac:dyDescent="0.2">
      <c r="A2" s="730" t="s">
        <v>561</v>
      </c>
      <c r="B2" s="730"/>
      <c r="C2" s="730"/>
      <c r="D2" s="730"/>
      <c r="E2" s="341"/>
    </row>
    <row r="3" spans="1:8" ht="21" customHeight="1" x14ac:dyDescent="0.2">
      <c r="A3" s="730" t="s">
        <v>1945</v>
      </c>
      <c r="B3" s="730"/>
      <c r="C3" s="730"/>
      <c r="D3" s="730"/>
      <c r="E3" s="341"/>
    </row>
    <row r="4" spans="1:8" ht="12.75" customHeight="1" x14ac:dyDescent="0.2">
      <c r="A4" s="354"/>
      <c r="B4" s="354"/>
      <c r="C4" s="354"/>
      <c r="D4" s="355" t="s">
        <v>1039</v>
      </c>
      <c r="E4" s="24"/>
    </row>
    <row r="5" spans="1:8" s="9" customFormat="1" ht="15" customHeight="1" x14ac:dyDescent="0.2">
      <c r="A5" s="732" t="s">
        <v>259</v>
      </c>
      <c r="B5" s="732" t="s">
        <v>260</v>
      </c>
      <c r="C5" s="748" t="s">
        <v>1040</v>
      </c>
      <c r="D5" s="749"/>
      <c r="H5" s="23"/>
    </row>
    <row r="6" spans="1:8" s="5" customFormat="1" ht="15" customHeight="1" x14ac:dyDescent="0.2">
      <c r="A6" s="733"/>
      <c r="B6" s="750"/>
      <c r="C6" s="287">
        <v>2025</v>
      </c>
      <c r="D6" s="281">
        <v>2024</v>
      </c>
      <c r="H6" s="9"/>
    </row>
    <row r="7" spans="1:8" x14ac:dyDescent="0.2">
      <c r="A7" s="364"/>
      <c r="B7" s="10"/>
      <c r="C7" s="91"/>
      <c r="D7" s="91"/>
    </row>
    <row r="8" spans="1:8" ht="12.75" x14ac:dyDescent="0.2">
      <c r="A8" s="365" t="s">
        <v>560</v>
      </c>
      <c r="B8" s="33"/>
      <c r="C8" s="44"/>
      <c r="D8" s="44"/>
    </row>
    <row r="9" spans="1:8" x14ac:dyDescent="0.2">
      <c r="A9" s="366" t="s">
        <v>1430</v>
      </c>
      <c r="B9" s="168"/>
      <c r="C9" s="44">
        <v>31561041.40000001</v>
      </c>
      <c r="D9" s="44">
        <v>35237729.679999985</v>
      </c>
    </row>
    <row r="10" spans="1:8" x14ac:dyDescent="0.2">
      <c r="A10" s="366" t="s">
        <v>1431</v>
      </c>
      <c r="B10" s="168"/>
      <c r="C10" s="44">
        <v>-29418483.369999994</v>
      </c>
      <c r="D10" s="44">
        <v>-32299447.890000004</v>
      </c>
    </row>
    <row r="11" spans="1:8" x14ac:dyDescent="0.2">
      <c r="A11" s="366" t="s">
        <v>1432</v>
      </c>
      <c r="B11" s="168"/>
      <c r="C11" s="44">
        <v>-3139441.44</v>
      </c>
      <c r="D11" s="44">
        <v>-2960033.3800000004</v>
      </c>
    </row>
    <row r="12" spans="1:8" x14ac:dyDescent="0.2">
      <c r="A12" s="360" t="s">
        <v>562</v>
      </c>
      <c r="B12" s="33"/>
      <c r="C12" s="97">
        <v>-996883.40999998385</v>
      </c>
      <c r="D12" s="97">
        <v>-21751.590000019874</v>
      </c>
    </row>
    <row r="13" spans="1:8" x14ac:dyDescent="0.2">
      <c r="A13" s="366"/>
      <c r="B13" s="33"/>
      <c r="C13" s="44"/>
      <c r="D13" s="44"/>
    </row>
    <row r="14" spans="1:8" x14ac:dyDescent="0.2">
      <c r="A14" s="366" t="s">
        <v>563</v>
      </c>
      <c r="B14" s="168"/>
      <c r="C14" s="44">
        <v>-488239.55000000005</v>
      </c>
      <c r="D14" s="44">
        <v>-23676.73</v>
      </c>
    </row>
    <row r="15" spans="1:8" x14ac:dyDescent="0.2">
      <c r="A15" s="366" t="s">
        <v>564</v>
      </c>
      <c r="B15" s="168"/>
      <c r="C15" s="44">
        <v>9352427.4800000004</v>
      </c>
      <c r="D15" s="44">
        <v>4612696.7</v>
      </c>
    </row>
    <row r="16" spans="1:8" ht="18.75" customHeight="1" x14ac:dyDescent="0.2">
      <c r="A16" s="360" t="s">
        <v>574</v>
      </c>
      <c r="B16" s="33"/>
      <c r="C16" s="269">
        <v>7867304.5200000163</v>
      </c>
      <c r="D16" s="269">
        <v>4567268.3799999803</v>
      </c>
    </row>
    <row r="17" spans="1:4" x14ac:dyDescent="0.2">
      <c r="A17" s="72"/>
      <c r="B17" s="33"/>
      <c r="C17" s="44"/>
      <c r="D17" s="44"/>
    </row>
    <row r="18" spans="1:4" ht="12.75" x14ac:dyDescent="0.2">
      <c r="A18" s="365" t="s">
        <v>565</v>
      </c>
      <c r="B18" s="33"/>
      <c r="C18" s="44"/>
      <c r="D18" s="44"/>
    </row>
    <row r="19" spans="1:4" x14ac:dyDescent="0.2">
      <c r="A19" s="27"/>
      <c r="B19" s="33"/>
      <c r="C19" s="44"/>
      <c r="D19" s="44"/>
    </row>
    <row r="20" spans="1:4" x14ac:dyDescent="0.2">
      <c r="A20" s="27" t="s">
        <v>1462</v>
      </c>
      <c r="B20" s="33"/>
      <c r="C20" s="44"/>
      <c r="D20" s="44"/>
    </row>
    <row r="21" spans="1:4" x14ac:dyDescent="0.2">
      <c r="A21" s="366" t="s">
        <v>917</v>
      </c>
      <c r="B21" s="168"/>
      <c r="C21" s="44">
        <v>-907365.08</v>
      </c>
      <c r="D21" s="44">
        <v>-4062239.18</v>
      </c>
    </row>
    <row r="22" spans="1:4" x14ac:dyDescent="0.2">
      <c r="A22" s="366" t="s">
        <v>916</v>
      </c>
      <c r="B22" s="168"/>
      <c r="C22" s="44">
        <v>0</v>
      </c>
      <c r="D22" s="44">
        <v>-77730.649999999994</v>
      </c>
    </row>
    <row r="23" spans="1:4" x14ac:dyDescent="0.2">
      <c r="A23" s="366" t="s">
        <v>1482</v>
      </c>
      <c r="B23" s="168"/>
      <c r="C23" s="44">
        <v>0</v>
      </c>
      <c r="D23" s="44">
        <v>-651465.05000000005</v>
      </c>
    </row>
    <row r="24" spans="1:4" x14ac:dyDescent="0.2">
      <c r="A24" s="366" t="s">
        <v>566</v>
      </c>
      <c r="B24" s="168"/>
      <c r="C24" s="44">
        <v>-35000</v>
      </c>
      <c r="D24" s="44">
        <v>-70229.710000000006</v>
      </c>
    </row>
    <row r="25" spans="1:4" x14ac:dyDescent="0.2">
      <c r="A25" s="71"/>
      <c r="B25" s="33"/>
      <c r="C25" s="44"/>
      <c r="D25" s="44"/>
    </row>
    <row r="26" spans="1:4" x14ac:dyDescent="0.2">
      <c r="A26" s="27" t="s">
        <v>1460</v>
      </c>
      <c r="B26" s="33"/>
      <c r="C26" s="44"/>
      <c r="D26" s="44"/>
    </row>
    <row r="27" spans="1:4" x14ac:dyDescent="0.2">
      <c r="A27" s="366" t="s">
        <v>917</v>
      </c>
      <c r="B27" s="168"/>
      <c r="C27" s="44">
        <v>3425</v>
      </c>
      <c r="D27" s="44">
        <v>0</v>
      </c>
    </row>
    <row r="28" spans="1:4" x14ac:dyDescent="0.2">
      <c r="A28" s="366" t="s">
        <v>916</v>
      </c>
      <c r="B28" s="168"/>
      <c r="C28" s="44">
        <v>0</v>
      </c>
      <c r="D28" s="44">
        <v>0</v>
      </c>
    </row>
    <row r="29" spans="1:4" x14ac:dyDescent="0.2">
      <c r="A29" s="366" t="s">
        <v>1482</v>
      </c>
      <c r="B29" s="168"/>
      <c r="C29" s="44">
        <v>500000</v>
      </c>
      <c r="D29" s="44">
        <v>0</v>
      </c>
    </row>
    <row r="30" spans="1:4" x14ac:dyDescent="0.2">
      <c r="A30" s="366" t="s">
        <v>566</v>
      </c>
      <c r="B30" s="168"/>
      <c r="C30" s="44">
        <v>0</v>
      </c>
      <c r="D30" s="44">
        <v>0</v>
      </c>
    </row>
    <row r="31" spans="1:4" x14ac:dyDescent="0.2">
      <c r="A31" s="366" t="s">
        <v>567</v>
      </c>
      <c r="B31" s="168"/>
      <c r="C31" s="44">
        <v>0</v>
      </c>
      <c r="D31" s="44">
        <v>0</v>
      </c>
    </row>
    <row r="32" spans="1:4" x14ac:dyDescent="0.2">
      <c r="A32" s="366" t="s">
        <v>568</v>
      </c>
      <c r="B32" s="168"/>
      <c r="C32" s="44">
        <v>28173.78</v>
      </c>
      <c r="D32" s="44">
        <v>18951.330000000002</v>
      </c>
    </row>
    <row r="33" spans="1:4" x14ac:dyDescent="0.2">
      <c r="A33" s="366" t="s">
        <v>1461</v>
      </c>
      <c r="B33" s="168"/>
      <c r="C33" s="44">
        <v>1250000</v>
      </c>
      <c r="D33" s="44">
        <v>0</v>
      </c>
    </row>
    <row r="34" spans="1:4" ht="18.75" customHeight="1" x14ac:dyDescent="0.2">
      <c r="A34" s="360" t="s">
        <v>575</v>
      </c>
      <c r="B34" s="33"/>
      <c r="C34" s="269">
        <v>839233.70000000007</v>
      </c>
      <c r="D34" s="269">
        <v>-4842713.26</v>
      </c>
    </row>
    <row r="35" spans="1:4" x14ac:dyDescent="0.2">
      <c r="A35" s="72"/>
      <c r="B35" s="33"/>
      <c r="C35" s="44"/>
      <c r="D35" s="44"/>
    </row>
    <row r="36" spans="1:4" ht="12.75" x14ac:dyDescent="0.2">
      <c r="A36" s="365" t="s">
        <v>569</v>
      </c>
      <c r="B36" s="33"/>
      <c r="C36" s="44"/>
      <c r="D36" s="44"/>
    </row>
    <row r="37" spans="1:4" x14ac:dyDescent="0.2">
      <c r="A37" s="71"/>
      <c r="B37" s="33"/>
      <c r="C37" s="44"/>
      <c r="D37" s="44"/>
    </row>
    <row r="38" spans="1:4" x14ac:dyDescent="0.2">
      <c r="A38" s="27" t="s">
        <v>1460</v>
      </c>
      <c r="B38" s="33"/>
      <c r="C38" s="44"/>
      <c r="D38" s="44"/>
    </row>
    <row r="39" spans="1:4" x14ac:dyDescent="0.2">
      <c r="A39" s="366" t="s">
        <v>1528</v>
      </c>
      <c r="B39" s="168"/>
      <c r="C39" s="44">
        <v>597825.5</v>
      </c>
      <c r="D39" s="44">
        <v>1783459.5</v>
      </c>
    </row>
    <row r="40" spans="1:4" x14ac:dyDescent="0.2">
      <c r="A40" s="366" t="s">
        <v>570</v>
      </c>
      <c r="B40" s="168"/>
      <c r="C40" s="44">
        <v>0</v>
      </c>
      <c r="D40" s="44">
        <v>663394.82000000007</v>
      </c>
    </row>
    <row r="41" spans="1:4" x14ac:dyDescent="0.2">
      <c r="A41" s="366" t="s">
        <v>1463</v>
      </c>
      <c r="B41" s="168"/>
      <c r="C41" s="44">
        <v>0</v>
      </c>
      <c r="D41" s="44">
        <v>273695.74999999994</v>
      </c>
    </row>
    <row r="42" spans="1:4" x14ac:dyDescent="0.2">
      <c r="A42" s="366" t="s">
        <v>1109</v>
      </c>
      <c r="B42" s="168"/>
      <c r="C42" s="44">
        <v>0</v>
      </c>
      <c r="D42" s="44">
        <v>0</v>
      </c>
    </row>
    <row r="43" spans="1:4" x14ac:dyDescent="0.2">
      <c r="A43" s="366" t="s">
        <v>571</v>
      </c>
      <c r="B43" s="168"/>
      <c r="C43" s="44">
        <v>631141.78</v>
      </c>
      <c r="D43" s="44">
        <v>934692.15</v>
      </c>
    </row>
    <row r="44" spans="1:4" x14ac:dyDescent="0.2">
      <c r="A44" s="27"/>
      <c r="B44" s="33"/>
      <c r="C44" s="44"/>
      <c r="D44" s="44"/>
    </row>
    <row r="45" spans="1:4" x14ac:dyDescent="0.2">
      <c r="A45" s="27" t="s">
        <v>1462</v>
      </c>
      <c r="B45" s="33"/>
      <c r="C45" s="44"/>
      <c r="D45" s="44"/>
    </row>
    <row r="46" spans="1:4" x14ac:dyDescent="0.2">
      <c r="A46" s="366" t="s">
        <v>1528</v>
      </c>
      <c r="B46" s="168"/>
      <c r="C46" s="44">
        <v>0</v>
      </c>
      <c r="D46" s="44">
        <v>0</v>
      </c>
    </row>
    <row r="47" spans="1:4" x14ac:dyDescent="0.2">
      <c r="A47" s="366" t="s">
        <v>57</v>
      </c>
      <c r="B47" s="168"/>
      <c r="C47" s="44">
        <v>-304472.48000000004</v>
      </c>
      <c r="D47" s="44">
        <v>-327848.52</v>
      </c>
    </row>
    <row r="48" spans="1:4" x14ac:dyDescent="0.2">
      <c r="A48" s="366" t="s">
        <v>1461</v>
      </c>
      <c r="B48" s="168"/>
      <c r="C48" s="44">
        <v>-4947808.93</v>
      </c>
      <c r="D48" s="44">
        <v>-1003391.26</v>
      </c>
    </row>
    <row r="49" spans="1:4" x14ac:dyDescent="0.2">
      <c r="A49" s="366" t="s">
        <v>572</v>
      </c>
      <c r="B49" s="168"/>
      <c r="C49" s="44">
        <v>0</v>
      </c>
      <c r="D49" s="44">
        <v>0</v>
      </c>
    </row>
    <row r="50" spans="1:4" x14ac:dyDescent="0.2">
      <c r="A50" s="366" t="s">
        <v>571</v>
      </c>
      <c r="B50" s="168"/>
      <c r="C50" s="44">
        <v>-356312.57999999996</v>
      </c>
      <c r="D50" s="44">
        <v>-19373.400000000009</v>
      </c>
    </row>
    <row r="51" spans="1:4" ht="18.75" customHeight="1" x14ac:dyDescent="0.2">
      <c r="A51" s="360" t="s">
        <v>576</v>
      </c>
      <c r="B51" s="33"/>
      <c r="C51" s="269">
        <v>-4379626.71</v>
      </c>
      <c r="D51" s="269">
        <v>2304629.0400000005</v>
      </c>
    </row>
    <row r="52" spans="1:4" x14ac:dyDescent="0.2">
      <c r="A52" s="72"/>
      <c r="B52" s="33"/>
      <c r="C52" s="97"/>
      <c r="D52" s="97"/>
    </row>
    <row r="53" spans="1:4" ht="15" customHeight="1" x14ac:dyDescent="0.2">
      <c r="A53" s="366" t="s">
        <v>573</v>
      </c>
      <c r="B53" s="168"/>
      <c r="C53" s="269">
        <v>4326911.5100000156</v>
      </c>
      <c r="D53" s="269">
        <v>2029184.1599999811</v>
      </c>
    </row>
    <row r="54" spans="1:4" ht="15" customHeight="1" x14ac:dyDescent="0.2">
      <c r="A54" s="366" t="s">
        <v>1466</v>
      </c>
      <c r="B54" s="168"/>
      <c r="C54" s="97">
        <v>1453.35</v>
      </c>
      <c r="D54" s="97">
        <v>7.7099999999999795</v>
      </c>
    </row>
    <row r="55" spans="1:4" ht="15" customHeight="1" x14ac:dyDescent="0.2">
      <c r="A55" s="366" t="s">
        <v>1467</v>
      </c>
      <c r="B55" s="168"/>
      <c r="C55" s="97">
        <v>2031689.5900000036</v>
      </c>
      <c r="D55" s="97">
        <v>2505.4300000000076</v>
      </c>
    </row>
    <row r="56" spans="1:4" ht="15" customHeight="1" x14ac:dyDescent="0.2">
      <c r="A56" s="366" t="s">
        <v>1468</v>
      </c>
      <c r="B56" s="168"/>
      <c r="C56" s="97">
        <v>6358601.0999999987</v>
      </c>
      <c r="D56" s="97">
        <v>2031689.5900000036</v>
      </c>
    </row>
    <row r="57" spans="1:4" ht="15" customHeight="1" x14ac:dyDescent="0.2">
      <c r="A57" s="366" t="s">
        <v>1245</v>
      </c>
      <c r="B57" s="168"/>
      <c r="C57" s="269">
        <v>4326911.5099999951</v>
      </c>
      <c r="D57" s="269">
        <v>2029184.1600000036</v>
      </c>
    </row>
    <row r="58" spans="1:4" x14ac:dyDescent="0.2">
      <c r="A58" s="331"/>
      <c r="B58" s="362"/>
      <c r="C58" s="367"/>
      <c r="D58" s="368"/>
    </row>
    <row r="59" spans="1:4" x14ac:dyDescent="0.2">
      <c r="C59" s="58"/>
      <c r="D59" s="58"/>
    </row>
    <row r="60" spans="1:4" x14ac:dyDescent="0.2">
      <c r="C60" s="58"/>
    </row>
    <row r="61" spans="1:4" x14ac:dyDescent="0.2">
      <c r="A61" s="54" t="s">
        <v>1943</v>
      </c>
    </row>
  </sheetData>
  <sheetProtection algorithmName="SHA-512" hashValue="jnXH2xDTnvCouqDcnRnVwnJKCnJzx3XVsG+UOPRGF/76f8URvlBIHtfcQxApliyNgNhoY2wkGzAKHuX7g7SzeA==" saltValue="k1lEanaAveglEw1016A7Dw==" spinCount="100000" sheet="1" objects="1" scenarios="1"/>
  <mergeCells count="6">
    <mergeCell ref="A1:D1"/>
    <mergeCell ref="A2:D2"/>
    <mergeCell ref="A3:D3"/>
    <mergeCell ref="C5:D5"/>
    <mergeCell ref="B5:B6"/>
    <mergeCell ref="A5:A6"/>
  </mergeCells>
  <phoneticPr fontId="0" type="noConversion"/>
  <printOptions horizontalCentered="1" verticalCentered="1" gridLinesSet="0"/>
  <pageMargins left="0.59055118110236227" right="0.39370078740157483" top="0.39370078740157483" bottom="0.39370078740157483" header="0.51181102362204722" footer="0.51181102362204722"/>
  <pageSetup paperSize="9" scale="87" orientation="portrait" blackAndWhite="1" horizontalDpi="4294967293" verticalDpi="300" r:id="rId1"/>
  <headerFooter alignWithMargins="0"/>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Folha26">
    <tabColor rgb="FFFFCCFF"/>
    <pageSetUpPr autoPageBreaks="0" fitToPage="1"/>
  </sheetPr>
  <dimension ref="A1:IU78"/>
  <sheetViews>
    <sheetView showGridLines="0" showRowColHeaders="0" workbookViewId="0">
      <pane ySplit="5" topLeftCell="A6" activePane="bottomLeft" state="frozen"/>
      <selection activeCell="A4" sqref="A4:A6"/>
      <selection pane="bottomLeft" activeCell="A6" sqref="A6"/>
    </sheetView>
  </sheetViews>
  <sheetFormatPr defaultColWidth="0.5703125" defaultRowHeight="11.25" x14ac:dyDescent="0.2"/>
  <cols>
    <col min="1" max="1" width="60.7109375" style="1" customWidth="1"/>
    <col min="2" max="2" width="10.28515625" style="1" customWidth="1"/>
    <col min="3" max="4" width="18.7109375" style="4" customWidth="1"/>
    <col min="5" max="7" width="18.7109375" style="4" hidden="1" customWidth="1"/>
    <col min="8" max="255" width="0.5703125" style="1" hidden="1" customWidth="1"/>
    <col min="256" max="16383" width="0" style="1" hidden="1" customWidth="1"/>
    <col min="16384" max="16384" width="0.5703125" style="1"/>
  </cols>
  <sheetData>
    <row r="1" spans="1:11" ht="21" customHeight="1" x14ac:dyDescent="0.2">
      <c r="A1" s="730" t="str">
        <f>IF(ISTEXT(Menu!$D$2),Menu!$D$2,"Empresa de Demonstração")</f>
        <v>Empresa de Demonstração, Lda.</v>
      </c>
      <c r="B1" s="730"/>
      <c r="C1" s="730"/>
      <c r="D1" s="730"/>
      <c r="E1" s="341"/>
      <c r="F1" s="341"/>
      <c r="G1" s="341"/>
      <c r="H1" s="341"/>
    </row>
    <row r="2" spans="1:11" ht="21" customHeight="1" x14ac:dyDescent="0.2">
      <c r="A2" s="730" t="str">
        <f>"Balanço em "&amp;IF(ISNUMBER(Menu!$D$3),DAY(Menu!$D$3)&amp;" de "&amp;VLOOKUP(MONTH(Menu!$D$3),Menu!$H$1:$I$12,2)&amp;" de "&amp;YEAR(Menu!$D$3),"31 de Dezembro do Ano n")</f>
        <v>Balanço em 31 de Dezembro de 2025</v>
      </c>
      <c r="B2" s="730"/>
      <c r="C2" s="730"/>
      <c r="D2" s="730"/>
      <c r="E2" s="341"/>
      <c r="F2" s="341"/>
      <c r="G2" s="341"/>
      <c r="H2" s="341"/>
    </row>
    <row r="3" spans="1:11" ht="12.75" customHeight="1" x14ac:dyDescent="0.2">
      <c r="A3" s="648" t="s">
        <v>1038</v>
      </c>
      <c r="B3" s="354"/>
      <c r="C3" s="354"/>
      <c r="D3" s="355" t="s">
        <v>1039</v>
      </c>
      <c r="E3" s="24"/>
      <c r="F3" s="24"/>
      <c r="G3" s="24"/>
      <c r="H3" s="24"/>
    </row>
    <row r="4" spans="1:11" s="9" customFormat="1" ht="15" customHeight="1" x14ac:dyDescent="0.2">
      <c r="A4" s="732" t="s">
        <v>259</v>
      </c>
      <c r="B4" s="732" t="s">
        <v>260</v>
      </c>
      <c r="C4" s="748" t="s">
        <v>261</v>
      </c>
      <c r="D4" s="749"/>
      <c r="E4" s="340"/>
      <c r="F4" s="50"/>
      <c r="G4" s="43"/>
      <c r="K4" s="23"/>
    </row>
    <row r="5" spans="1:11" s="5" customFormat="1" ht="15" customHeight="1" x14ac:dyDescent="0.2">
      <c r="A5" s="733"/>
      <c r="B5" s="750"/>
      <c r="C5" s="287">
        <f>IF(ISNUMBER(Menu!$D$3),YEAR(Menu!$D$3),"Ano n")</f>
        <v>2025</v>
      </c>
      <c r="D5" s="281">
        <f>IF(ISNUMBER(Menu!$D$3),YEAR(Menu!$D$3)-1,"Ano n-1")</f>
        <v>2024</v>
      </c>
      <c r="E5" s="339" t="s">
        <v>896</v>
      </c>
      <c r="F5" s="339">
        <f>IF(ISNUMBER(Menu!$D$3),YEAR(Menu!$D$3)-2,"Ano n-2")</f>
        <v>2023</v>
      </c>
      <c r="G5" s="35" t="s">
        <v>896</v>
      </c>
      <c r="K5" s="9"/>
    </row>
    <row r="6" spans="1:11" x14ac:dyDescent="0.2">
      <c r="A6" s="71"/>
      <c r="B6" s="10"/>
      <c r="C6" s="44"/>
      <c r="D6" s="44"/>
      <c r="E6" s="44"/>
      <c r="F6" s="44"/>
      <c r="G6" s="44"/>
    </row>
    <row r="7" spans="1:11" ht="12.75" x14ac:dyDescent="0.2">
      <c r="A7" s="348" t="s">
        <v>1622</v>
      </c>
      <c r="B7" s="342"/>
      <c r="C7" s="44"/>
      <c r="D7" s="44"/>
      <c r="E7" s="44"/>
      <c r="F7" s="44"/>
      <c r="G7" s="44"/>
    </row>
    <row r="8" spans="1:11" x14ac:dyDescent="0.2">
      <c r="A8" s="71"/>
      <c r="B8" s="343"/>
      <c r="C8" s="44"/>
      <c r="D8" s="44"/>
      <c r="E8" s="44"/>
      <c r="F8" s="44"/>
      <c r="G8" s="44"/>
    </row>
    <row r="9" spans="1:11" x14ac:dyDescent="0.2">
      <c r="A9" s="27" t="s">
        <v>1029</v>
      </c>
      <c r="B9" s="32"/>
      <c r="C9" s="44"/>
      <c r="D9" s="44"/>
      <c r="E9" s="44"/>
      <c r="F9" s="44"/>
      <c r="G9" s="44"/>
    </row>
    <row r="10" spans="1:11" x14ac:dyDescent="0.2">
      <c r="A10" s="86" t="s">
        <v>917</v>
      </c>
      <c r="B10" s="168"/>
      <c r="C10" s="44">
        <f>B!C10</f>
        <v>3784539.08</v>
      </c>
      <c r="D10" s="44">
        <f>B!D10</f>
        <v>3068600.1500000004</v>
      </c>
      <c r="E10" s="44">
        <f t="shared" ref="E10:E16" si="0">+C10-D10</f>
        <v>715938.9299999997</v>
      </c>
      <c r="F10" s="44">
        <f>B!F10</f>
        <v>2215.1100000000006</v>
      </c>
      <c r="G10" s="44">
        <f t="shared" ref="G10:G16" si="1">D10-F10</f>
        <v>3066385.0400000005</v>
      </c>
    </row>
    <row r="11" spans="1:11" x14ac:dyDescent="0.2">
      <c r="A11" s="86" t="s">
        <v>1141</v>
      </c>
      <c r="B11" s="168"/>
      <c r="C11" s="44">
        <f>B!C11</f>
        <v>0</v>
      </c>
      <c r="D11" s="44">
        <f>B!D11</f>
        <v>0</v>
      </c>
      <c r="E11" s="44">
        <f t="shared" si="0"/>
        <v>0</v>
      </c>
      <c r="F11" s="44">
        <f>B!F11</f>
        <v>0</v>
      </c>
      <c r="G11" s="44">
        <f t="shared" si="1"/>
        <v>0</v>
      </c>
    </row>
    <row r="12" spans="1:11" x14ac:dyDescent="0.2">
      <c r="A12" s="86" t="s">
        <v>916</v>
      </c>
      <c r="B12" s="168"/>
      <c r="C12" s="44">
        <f>B!C13+B!C12</f>
        <v>77730.649999999994</v>
      </c>
      <c r="D12" s="44">
        <f>B!D13+B!D12</f>
        <v>77730.649999999994</v>
      </c>
      <c r="E12" s="44">
        <f t="shared" si="0"/>
        <v>0</v>
      </c>
      <c r="F12" s="44">
        <f>B!F13+B!F12</f>
        <v>0</v>
      </c>
      <c r="G12" s="44">
        <f t="shared" si="1"/>
        <v>77730.649999999994</v>
      </c>
    </row>
    <row r="13" spans="1:11" x14ac:dyDescent="0.2">
      <c r="A13" s="86" t="s">
        <v>1258</v>
      </c>
      <c r="B13" s="168"/>
      <c r="C13" s="44">
        <f>B!C15</f>
        <v>748659.56</v>
      </c>
      <c r="D13" s="44">
        <f>B!D15</f>
        <v>0</v>
      </c>
      <c r="E13" s="44">
        <f t="shared" si="0"/>
        <v>748659.56</v>
      </c>
      <c r="F13" s="44">
        <f>B!F15</f>
        <v>1217.03</v>
      </c>
      <c r="G13" s="44">
        <f t="shared" si="1"/>
        <v>-1217.03</v>
      </c>
    </row>
    <row r="14" spans="1:11" x14ac:dyDescent="0.2">
      <c r="A14" s="86" t="s">
        <v>1482</v>
      </c>
      <c r="B14" s="168"/>
      <c r="C14" s="44">
        <f>B!C16+B!C17+B!C20+B!C21</f>
        <v>143629.5</v>
      </c>
      <c r="D14" s="44">
        <f>B!D16+B!D17+B!D20+B!D21</f>
        <v>650981</v>
      </c>
      <c r="E14" s="44">
        <f t="shared" si="0"/>
        <v>-507351.5</v>
      </c>
      <c r="F14" s="44">
        <f>B!F16+B!F17+B!F20+B!F21</f>
        <v>0</v>
      </c>
      <c r="G14" s="44">
        <f t="shared" si="1"/>
        <v>650981</v>
      </c>
    </row>
    <row r="15" spans="1:11" x14ac:dyDescent="0.2">
      <c r="A15" s="86" t="s">
        <v>1024</v>
      </c>
      <c r="B15" s="168"/>
      <c r="C15" s="44">
        <f>B!C18</f>
        <v>0</v>
      </c>
      <c r="D15" s="44">
        <f>B!D18</f>
        <v>0</v>
      </c>
      <c r="E15" s="44">
        <f t="shared" si="0"/>
        <v>0</v>
      </c>
      <c r="F15" s="44">
        <f>B!F18</f>
        <v>0</v>
      </c>
      <c r="G15" s="44">
        <f t="shared" si="1"/>
        <v>0</v>
      </c>
    </row>
    <row r="16" spans="1:11" x14ac:dyDescent="0.2">
      <c r="A16" s="86" t="s">
        <v>1746</v>
      </c>
      <c r="B16" s="168"/>
      <c r="C16" s="44">
        <f>B!C19</f>
        <v>0</v>
      </c>
      <c r="D16" s="44">
        <f>B!D19</f>
        <v>0</v>
      </c>
      <c r="E16" s="44">
        <f t="shared" si="0"/>
        <v>0</v>
      </c>
      <c r="F16" s="44">
        <f>B!F19</f>
        <v>0</v>
      </c>
      <c r="G16" s="44">
        <f t="shared" si="1"/>
        <v>0</v>
      </c>
    </row>
    <row r="17" spans="1:7" x14ac:dyDescent="0.2">
      <c r="A17" s="86"/>
      <c r="B17" s="33"/>
      <c r="C17" s="269">
        <f>SUM(C10:C16)</f>
        <v>4754558.79</v>
      </c>
      <c r="D17" s="269">
        <f>SUM(D10:D16)</f>
        <v>3797311.8000000003</v>
      </c>
      <c r="E17" s="269">
        <f>SUM(E10:E15)</f>
        <v>957246.98999999976</v>
      </c>
      <c r="F17" s="269">
        <f>SUM(F10:F16)</f>
        <v>3432.1400000000003</v>
      </c>
      <c r="G17" s="269">
        <f>SUM(G10:G15)</f>
        <v>3793879.6600000006</v>
      </c>
    </row>
    <row r="18" spans="1:7" x14ac:dyDescent="0.2">
      <c r="A18" s="86"/>
      <c r="B18" s="33"/>
      <c r="C18" s="44"/>
      <c r="D18" s="44"/>
      <c r="E18" s="44"/>
      <c r="F18" s="44"/>
      <c r="G18" s="44"/>
    </row>
    <row r="19" spans="1:7" x14ac:dyDescent="0.2">
      <c r="A19" s="27" t="s">
        <v>1028</v>
      </c>
      <c r="B19" s="33"/>
      <c r="C19" s="44"/>
      <c r="D19" s="44"/>
      <c r="E19" s="44"/>
      <c r="F19" s="44"/>
      <c r="G19" s="44"/>
    </row>
    <row r="20" spans="1:7" x14ac:dyDescent="0.2">
      <c r="A20" s="86" t="s">
        <v>1670</v>
      </c>
      <c r="B20" s="168"/>
      <c r="C20" s="44">
        <f>B!C14+B!C25+B!C26</f>
        <v>2742559.13</v>
      </c>
      <c r="D20" s="44">
        <f>B!D14+B!D25+B!D26</f>
        <v>1577713.7200000011</v>
      </c>
      <c r="E20" s="44">
        <f t="shared" ref="E20:E28" si="2">+C20-D20</f>
        <v>1164845.4099999988</v>
      </c>
      <c r="F20" s="44">
        <f>B!F14+B!F25+B!F26</f>
        <v>1596</v>
      </c>
      <c r="G20" s="44">
        <f t="shared" ref="G20:G28" si="3">D20-F20</f>
        <v>1576117.7200000011</v>
      </c>
    </row>
    <row r="21" spans="1:7" x14ac:dyDescent="0.2">
      <c r="A21" s="86" t="s">
        <v>1258</v>
      </c>
      <c r="B21" s="168"/>
      <c r="C21" s="44">
        <f>B!C27</f>
        <v>1060135.6400000053</v>
      </c>
      <c r="D21" s="44">
        <f>B!D27</f>
        <v>1883600.3000000149</v>
      </c>
      <c r="E21" s="44">
        <f t="shared" si="2"/>
        <v>-823464.6600000097</v>
      </c>
      <c r="F21" s="44">
        <f>B!F27</f>
        <v>14690.339999999995</v>
      </c>
      <c r="G21" s="44">
        <f t="shared" si="3"/>
        <v>1868909.9600000149</v>
      </c>
    </row>
    <row r="22" spans="1:7" x14ac:dyDescent="0.2">
      <c r="A22" s="86" t="s">
        <v>1362</v>
      </c>
      <c r="B22" s="168"/>
      <c r="C22" s="44">
        <f>B!C28</f>
        <v>44714.460000000021</v>
      </c>
      <c r="D22" s="44">
        <f>B!D28</f>
        <v>25328.829999999958</v>
      </c>
      <c r="E22" s="44">
        <f t="shared" si="2"/>
        <v>19385.630000000063</v>
      </c>
      <c r="F22" s="44">
        <f>B!F28</f>
        <v>0</v>
      </c>
      <c r="G22" s="44">
        <f t="shared" si="3"/>
        <v>25328.829999999958</v>
      </c>
    </row>
    <row r="23" spans="1:7" x14ac:dyDescent="0.2">
      <c r="A23" s="86" t="s">
        <v>1363</v>
      </c>
      <c r="B23" s="168"/>
      <c r="C23" s="44">
        <f>B!C29</f>
        <v>162000</v>
      </c>
      <c r="D23" s="44">
        <f>B!D29</f>
        <v>26332.080000000002</v>
      </c>
      <c r="E23" s="44">
        <f t="shared" si="2"/>
        <v>135667.91999999998</v>
      </c>
      <c r="F23" s="44">
        <f>B!F29</f>
        <v>0</v>
      </c>
      <c r="G23" s="44">
        <f t="shared" si="3"/>
        <v>26332.080000000002</v>
      </c>
    </row>
    <row r="24" spans="1:7" x14ac:dyDescent="0.2">
      <c r="A24" s="86" t="s">
        <v>1743</v>
      </c>
      <c r="B24" s="168"/>
      <c r="C24" s="44">
        <f>B!C30</f>
        <v>0</v>
      </c>
      <c r="D24" s="44">
        <f>B!D30</f>
        <v>0</v>
      </c>
      <c r="E24" s="44">
        <f t="shared" si="2"/>
        <v>0</v>
      </c>
      <c r="F24" s="44">
        <f>B!F30</f>
        <v>0</v>
      </c>
      <c r="G24" s="44">
        <f t="shared" si="3"/>
        <v>0</v>
      </c>
    </row>
    <row r="25" spans="1:7" x14ac:dyDescent="0.2">
      <c r="A25" s="86" t="s">
        <v>1747</v>
      </c>
      <c r="B25" s="168"/>
      <c r="C25" s="44">
        <f>B!C31</f>
        <v>266388.77</v>
      </c>
      <c r="D25" s="44">
        <f>B!D31</f>
        <v>280396.84999999998</v>
      </c>
      <c r="E25" s="44">
        <f t="shared" si="2"/>
        <v>-14008.079999999958</v>
      </c>
      <c r="F25" s="44">
        <f>B!F31</f>
        <v>69.47</v>
      </c>
      <c r="G25" s="44">
        <f t="shared" si="3"/>
        <v>280327.38</v>
      </c>
    </row>
    <row r="26" spans="1:7" x14ac:dyDescent="0.2">
      <c r="A26" s="86" t="s">
        <v>1118</v>
      </c>
      <c r="B26" s="168"/>
      <c r="C26" s="44">
        <f>B!C32</f>
        <v>28129.97</v>
      </c>
      <c r="D26" s="44">
        <f>B!D32</f>
        <v>13346.03</v>
      </c>
      <c r="E26" s="44">
        <f t="shared" si="2"/>
        <v>14783.94</v>
      </c>
      <c r="F26" s="44">
        <f>B!F32</f>
        <v>322.42999999999995</v>
      </c>
      <c r="G26" s="44">
        <f t="shared" si="3"/>
        <v>13023.6</v>
      </c>
    </row>
    <row r="27" spans="1:7" x14ac:dyDescent="0.2">
      <c r="A27" s="86" t="s">
        <v>1748</v>
      </c>
      <c r="B27" s="168"/>
      <c r="C27" s="44">
        <f>B!C33+B!C34+B!C35</f>
        <v>0</v>
      </c>
      <c r="D27" s="44">
        <f>B!D33+B!D34+B!D35</f>
        <v>0</v>
      </c>
      <c r="E27" s="44">
        <f t="shared" si="2"/>
        <v>0</v>
      </c>
      <c r="F27" s="44">
        <f>B!F33+B!F34+B!F35</f>
        <v>0</v>
      </c>
      <c r="G27" s="44">
        <f t="shared" si="3"/>
        <v>0</v>
      </c>
    </row>
    <row r="28" spans="1:7" x14ac:dyDescent="0.2">
      <c r="A28" s="86" t="s">
        <v>1027</v>
      </c>
      <c r="B28" s="168"/>
      <c r="C28" s="44">
        <f>B!C36</f>
        <v>6358601.0999999987</v>
      </c>
      <c r="D28" s="44">
        <f>B!D36</f>
        <v>2031689.5900000036</v>
      </c>
      <c r="E28" s="44">
        <f t="shared" si="2"/>
        <v>4326911.5099999951</v>
      </c>
      <c r="F28" s="44">
        <f>B!F36</f>
        <v>2505.4300000000076</v>
      </c>
      <c r="G28" s="44">
        <f t="shared" si="3"/>
        <v>2029184.1600000036</v>
      </c>
    </row>
    <row r="29" spans="1:7" x14ac:dyDescent="0.2">
      <c r="A29" s="86"/>
      <c r="B29" s="33"/>
      <c r="C29" s="269">
        <f>SUM(C20:C28)</f>
        <v>10662529.070000004</v>
      </c>
      <c r="D29" s="269">
        <f>SUM(D20:D28)</f>
        <v>5838407.4000000199</v>
      </c>
      <c r="E29" s="269">
        <f>SUM(E20:E28)</f>
        <v>4824121.6699999841</v>
      </c>
      <c r="F29" s="269">
        <f>SUM(F20:F28)</f>
        <v>19183.670000000002</v>
      </c>
      <c r="G29" s="269">
        <f>SUM(G20:G28)</f>
        <v>5819223.73000002</v>
      </c>
    </row>
    <row r="30" spans="1:7" x14ac:dyDescent="0.2">
      <c r="A30" s="86"/>
      <c r="B30" s="33"/>
      <c r="C30" s="44"/>
      <c r="D30" s="44"/>
      <c r="E30" s="44"/>
      <c r="F30" s="44"/>
      <c r="G30" s="44"/>
    </row>
    <row r="31" spans="1:7" ht="12.75" x14ac:dyDescent="0.2">
      <c r="A31" s="350" t="s">
        <v>1367</v>
      </c>
      <c r="B31" s="347"/>
      <c r="C31" s="269">
        <f>+C17+C29</f>
        <v>15417087.860000003</v>
      </c>
      <c r="D31" s="269">
        <f>+D17+D29</f>
        <v>9635719.2000000197</v>
      </c>
      <c r="E31" s="269">
        <f>+E17+E29</f>
        <v>5781368.6599999834</v>
      </c>
      <c r="F31" s="269">
        <f>+F17+F29</f>
        <v>22615.81</v>
      </c>
      <c r="G31" s="269">
        <f>+G17+G29</f>
        <v>9613103.3900000211</v>
      </c>
    </row>
    <row r="32" spans="1:7" x14ac:dyDescent="0.2">
      <c r="A32" s="351"/>
      <c r="B32" s="344"/>
      <c r="C32" s="44"/>
      <c r="D32" s="44"/>
      <c r="E32" s="44"/>
      <c r="F32" s="44"/>
      <c r="G32" s="44"/>
    </row>
    <row r="33" spans="1:7" ht="12.75" x14ac:dyDescent="0.2">
      <c r="A33" s="348" t="s">
        <v>1193</v>
      </c>
      <c r="B33" s="342"/>
      <c r="C33" s="44"/>
      <c r="D33" s="44"/>
      <c r="E33" s="44"/>
      <c r="F33" s="44"/>
      <c r="G33" s="44"/>
    </row>
    <row r="34" spans="1:7" x14ac:dyDescent="0.2">
      <c r="A34" s="71"/>
      <c r="B34" s="343"/>
      <c r="C34" s="44"/>
      <c r="D34" s="44"/>
      <c r="E34" s="44"/>
      <c r="F34" s="44"/>
      <c r="G34" s="44"/>
    </row>
    <row r="35" spans="1:7" x14ac:dyDescent="0.2">
      <c r="A35" s="27" t="s">
        <v>1087</v>
      </c>
      <c r="B35" s="32"/>
      <c r="C35" s="44"/>
      <c r="D35" s="44"/>
      <c r="E35" s="44"/>
      <c r="F35" s="44"/>
      <c r="G35" s="44"/>
    </row>
    <row r="36" spans="1:7" x14ac:dyDescent="0.2">
      <c r="A36" s="86" t="s">
        <v>1744</v>
      </c>
      <c r="B36" s="168"/>
      <c r="C36" s="44">
        <f>B!C44</f>
        <v>625000</v>
      </c>
      <c r="D36" s="44">
        <f>B!D44</f>
        <v>625000</v>
      </c>
      <c r="E36" s="44">
        <f t="shared" ref="E36:E44" si="4">+C36-D36</f>
        <v>0</v>
      </c>
      <c r="F36" s="44">
        <f>B!F44</f>
        <v>5250</v>
      </c>
      <c r="G36" s="44">
        <f t="shared" ref="G36:G44" si="5">D36-F36</f>
        <v>619750</v>
      </c>
    </row>
    <row r="37" spans="1:7" x14ac:dyDescent="0.2">
      <c r="A37" s="86" t="s">
        <v>981</v>
      </c>
      <c r="B37" s="168"/>
      <c r="C37" s="44">
        <f>B!C45</f>
        <v>0</v>
      </c>
      <c r="D37" s="44">
        <f>B!D45</f>
        <v>0</v>
      </c>
      <c r="E37" s="44">
        <f t="shared" si="4"/>
        <v>0</v>
      </c>
      <c r="F37" s="44">
        <f>B!F45</f>
        <v>0</v>
      </c>
      <c r="G37" s="44">
        <f t="shared" si="5"/>
        <v>0</v>
      </c>
    </row>
    <row r="38" spans="1:7" x14ac:dyDescent="0.2">
      <c r="A38" s="86" t="s">
        <v>393</v>
      </c>
      <c r="B38" s="168"/>
      <c r="C38" s="44">
        <f>B!C46</f>
        <v>43644.82</v>
      </c>
      <c r="D38" s="44">
        <f>B!D46</f>
        <v>43644.820000000007</v>
      </c>
      <c r="E38" s="44">
        <f t="shared" si="4"/>
        <v>0</v>
      </c>
      <c r="F38" s="44">
        <f>B!F46</f>
        <v>0</v>
      </c>
      <c r="G38" s="44">
        <f t="shared" si="5"/>
        <v>43644.820000000007</v>
      </c>
    </row>
    <row r="39" spans="1:7" x14ac:dyDescent="0.2">
      <c r="A39" s="86" t="s">
        <v>394</v>
      </c>
      <c r="B39" s="168"/>
      <c r="C39" s="44">
        <f>B!C47</f>
        <v>0</v>
      </c>
      <c r="D39" s="44">
        <f>B!D47</f>
        <v>0</v>
      </c>
      <c r="E39" s="44">
        <f t="shared" si="4"/>
        <v>0</v>
      </c>
      <c r="F39" s="44">
        <f>B!F47</f>
        <v>0</v>
      </c>
      <c r="G39" s="44">
        <f t="shared" si="5"/>
        <v>0</v>
      </c>
    </row>
    <row r="40" spans="1:7" x14ac:dyDescent="0.2">
      <c r="A40" s="86" t="s">
        <v>1195</v>
      </c>
      <c r="B40" s="168"/>
      <c r="C40" s="44">
        <f>B!C48</f>
        <v>64275.46</v>
      </c>
      <c r="D40" s="44">
        <f>B!D48</f>
        <v>45786.12</v>
      </c>
      <c r="E40" s="44">
        <f t="shared" si="4"/>
        <v>18489.339999999997</v>
      </c>
      <c r="F40" s="44">
        <f>B!F48</f>
        <v>2500</v>
      </c>
      <c r="G40" s="44">
        <f t="shared" si="5"/>
        <v>43286.12</v>
      </c>
    </row>
    <row r="41" spans="1:7" x14ac:dyDescent="0.2">
      <c r="A41" s="86" t="s">
        <v>1383</v>
      </c>
      <c r="B41" s="168"/>
      <c r="C41" s="44">
        <f>B!C49</f>
        <v>772547.81</v>
      </c>
      <c r="D41" s="44">
        <f>B!D49</f>
        <v>141406.03000000003</v>
      </c>
      <c r="E41" s="44">
        <f t="shared" si="4"/>
        <v>631141.78</v>
      </c>
      <c r="F41" s="44">
        <f>B!F49</f>
        <v>0</v>
      </c>
      <c r="G41" s="44">
        <f t="shared" si="5"/>
        <v>141406.03000000003</v>
      </c>
    </row>
    <row r="42" spans="1:7" x14ac:dyDescent="0.2">
      <c r="A42" s="86" t="s">
        <v>1196</v>
      </c>
      <c r="B42" s="168"/>
      <c r="C42" s="44">
        <f>B!C50</f>
        <v>21289</v>
      </c>
      <c r="D42" s="44">
        <f>B!D50</f>
        <v>276583.19999999995</v>
      </c>
      <c r="E42" s="44">
        <f>+C42-D42</f>
        <v>-255294.19999999995</v>
      </c>
      <c r="F42" s="44">
        <f>B!F50</f>
        <v>2887.45</v>
      </c>
      <c r="G42" s="44">
        <f>D42-F42</f>
        <v>273695.74999999994</v>
      </c>
    </row>
    <row r="43" spans="1:7" x14ac:dyDescent="0.2">
      <c r="A43" s="86" t="s">
        <v>1030</v>
      </c>
      <c r="B43" s="168"/>
      <c r="C43" s="44">
        <f>B!C52</f>
        <v>-36395</v>
      </c>
      <c r="D43" s="44">
        <f>B!D52</f>
        <v>-28340</v>
      </c>
      <c r="E43" s="44">
        <f t="shared" si="4"/>
        <v>-8055</v>
      </c>
      <c r="F43" s="44">
        <f>B!F52</f>
        <v>864.97</v>
      </c>
      <c r="G43" s="44">
        <f t="shared" si="5"/>
        <v>-29204.97</v>
      </c>
    </row>
    <row r="44" spans="1:7" x14ac:dyDescent="0.2">
      <c r="A44" s="86" t="s">
        <v>1749</v>
      </c>
      <c r="B44" s="168"/>
      <c r="C44" s="44">
        <f>B!C51+B!C53</f>
        <v>625000</v>
      </c>
      <c r="D44" s="44">
        <f>B!D51+B!D53</f>
        <v>750000</v>
      </c>
      <c r="E44" s="44">
        <f t="shared" si="4"/>
        <v>-125000</v>
      </c>
      <c r="F44" s="44">
        <f>B!F51+B!F53</f>
        <v>0</v>
      </c>
      <c r="G44" s="44">
        <f t="shared" si="5"/>
        <v>750000</v>
      </c>
    </row>
    <row r="45" spans="1:7" x14ac:dyDescent="0.2">
      <c r="A45" s="86"/>
      <c r="B45" s="33"/>
      <c r="C45" s="269">
        <f>SUM(C36:C44)</f>
        <v>2115362.09</v>
      </c>
      <c r="D45" s="269">
        <f>SUM(D36:D44)</f>
        <v>1854080.17</v>
      </c>
      <c r="E45" s="269">
        <f>SUM(E36:E44)</f>
        <v>261281.92000000004</v>
      </c>
      <c r="F45" s="269">
        <f>SUM(F36:F44)</f>
        <v>11502.42</v>
      </c>
      <c r="G45" s="269">
        <f>SUM(G36:G44)</f>
        <v>1842577.75</v>
      </c>
    </row>
    <row r="46" spans="1:7" x14ac:dyDescent="0.2">
      <c r="A46" s="86"/>
      <c r="B46" s="33"/>
      <c r="C46" s="44"/>
      <c r="D46" s="44"/>
      <c r="E46" s="44"/>
      <c r="F46" s="44"/>
      <c r="G46" s="44"/>
    </row>
    <row r="47" spans="1:7" x14ac:dyDescent="0.2">
      <c r="A47" s="86" t="s">
        <v>473</v>
      </c>
      <c r="B47" s="168"/>
      <c r="C47" s="44">
        <f>+DN!C38</f>
        <v>7613864.29</v>
      </c>
      <c r="D47" s="44">
        <f>+DN!D38</f>
        <v>2966298.2700000019</v>
      </c>
      <c r="E47" s="44">
        <f>+C47-D47</f>
        <v>4647566.0199999977</v>
      </c>
      <c r="F47" s="44">
        <f>+DN!F38</f>
        <v>4391.2599999999993</v>
      </c>
      <c r="G47" s="44">
        <f>D47-F47</f>
        <v>2961907.0100000021</v>
      </c>
    </row>
    <row r="48" spans="1:7" x14ac:dyDescent="0.2">
      <c r="A48" s="86" t="s">
        <v>1197</v>
      </c>
      <c r="B48" s="168"/>
      <c r="C48" s="44">
        <f>B!C57</f>
        <v>-3000000</v>
      </c>
      <c r="D48" s="44">
        <f>B!D57</f>
        <v>-1000000</v>
      </c>
      <c r="E48" s="44">
        <f>+C48-D48</f>
        <v>-2000000</v>
      </c>
      <c r="F48" s="44">
        <f>B!F57</f>
        <v>-1000</v>
      </c>
      <c r="G48" s="44">
        <f>D48-F48</f>
        <v>-999000</v>
      </c>
    </row>
    <row r="49" spans="1:7" x14ac:dyDescent="0.2">
      <c r="A49" s="86"/>
      <c r="B49" s="33"/>
      <c r="C49" s="44"/>
      <c r="D49" s="44"/>
      <c r="E49" s="44"/>
      <c r="F49" s="44"/>
      <c r="G49" s="44"/>
    </row>
    <row r="50" spans="1:7" ht="12.75" x14ac:dyDescent="0.2">
      <c r="A50" s="350" t="s">
        <v>1198</v>
      </c>
      <c r="B50" s="347"/>
      <c r="C50" s="269">
        <f>SUM(C45:C49)</f>
        <v>6729226.379999999</v>
      </c>
      <c r="D50" s="269">
        <f>SUM(D45:D49)</f>
        <v>3820378.4400000013</v>
      </c>
      <c r="E50" s="269">
        <f>SUM(E45:E49)</f>
        <v>2908847.9399999976</v>
      </c>
      <c r="F50" s="269">
        <f>SUM(F45:F49)</f>
        <v>14893.68</v>
      </c>
      <c r="G50" s="269">
        <f>SUM(G45:G49)</f>
        <v>3805484.7600000016</v>
      </c>
    </row>
    <row r="51" spans="1:7" x14ac:dyDescent="0.2">
      <c r="A51" s="86"/>
      <c r="B51" s="33"/>
      <c r="C51" s="44"/>
      <c r="D51" s="44"/>
      <c r="E51" s="44"/>
      <c r="F51" s="44"/>
      <c r="G51" s="44"/>
    </row>
    <row r="52" spans="1:7" ht="12.75" x14ac:dyDescent="0.2">
      <c r="A52" s="348" t="s">
        <v>1088</v>
      </c>
      <c r="B52" s="343"/>
      <c r="C52" s="44"/>
      <c r="D52" s="44"/>
      <c r="E52" s="44"/>
      <c r="F52" s="44"/>
      <c r="G52" s="44"/>
    </row>
    <row r="53" spans="1:7" x14ac:dyDescent="0.2">
      <c r="A53" s="71"/>
      <c r="B53" s="32"/>
      <c r="C53" s="44"/>
      <c r="D53" s="44"/>
      <c r="E53" s="44"/>
      <c r="F53" s="44"/>
      <c r="G53" s="44"/>
    </row>
    <row r="54" spans="1:7" x14ac:dyDescent="0.2">
      <c r="A54" s="27" t="s">
        <v>1031</v>
      </c>
      <c r="B54" s="33"/>
      <c r="C54" s="44"/>
      <c r="D54" s="44"/>
      <c r="E54" s="44"/>
      <c r="F54" s="44"/>
      <c r="G54" s="44"/>
    </row>
    <row r="55" spans="1:7" x14ac:dyDescent="0.2">
      <c r="A55" s="86" t="s">
        <v>1259</v>
      </c>
      <c r="B55" s="168"/>
      <c r="C55" s="44">
        <f>B!C68</f>
        <v>0</v>
      </c>
      <c r="D55" s="44">
        <f>B!D68</f>
        <v>0</v>
      </c>
      <c r="E55" s="44">
        <f>+C55-D55</f>
        <v>0</v>
      </c>
      <c r="F55" s="44">
        <f>B!F68</f>
        <v>0</v>
      </c>
      <c r="G55" s="44">
        <f>D55-F55</f>
        <v>0</v>
      </c>
    </row>
    <row r="56" spans="1:7" x14ac:dyDescent="0.2">
      <c r="A56" s="86" t="s">
        <v>22</v>
      </c>
      <c r="B56" s="168"/>
      <c r="C56" s="44">
        <f>B!C69</f>
        <v>48470.51</v>
      </c>
      <c r="D56" s="44">
        <f>B!D69</f>
        <v>0</v>
      </c>
      <c r="E56" s="44">
        <f>+C56-D56</f>
        <v>48470.51</v>
      </c>
      <c r="F56" s="44">
        <f>B!F69</f>
        <v>0</v>
      </c>
      <c r="G56" s="44">
        <f>D56-F56</f>
        <v>0</v>
      </c>
    </row>
    <row r="57" spans="1:7" x14ac:dyDescent="0.2">
      <c r="A57" s="86" t="s">
        <v>1024</v>
      </c>
      <c r="B57" s="168"/>
      <c r="C57" s="44">
        <f>B!C70</f>
        <v>0</v>
      </c>
      <c r="D57" s="44">
        <f>B!D70</f>
        <v>0</v>
      </c>
      <c r="E57" s="44">
        <f>+C57-D57</f>
        <v>0</v>
      </c>
      <c r="F57" s="44">
        <f>B!F70</f>
        <v>0</v>
      </c>
      <c r="G57" s="44">
        <f>D57-F57</f>
        <v>0</v>
      </c>
    </row>
    <row r="58" spans="1:7" x14ac:dyDescent="0.2">
      <c r="A58" s="86" t="s">
        <v>1528</v>
      </c>
      <c r="B58" s="168"/>
      <c r="C58" s="44">
        <f>B!C71</f>
        <v>861285</v>
      </c>
      <c r="D58" s="44">
        <f>B!D71</f>
        <v>709291.25</v>
      </c>
      <c r="E58" s="44">
        <f>+C58-D58</f>
        <v>151993.75</v>
      </c>
      <c r="F58" s="44">
        <f>B!F71</f>
        <v>0</v>
      </c>
      <c r="G58" s="44">
        <f>D58-F58</f>
        <v>709291.25</v>
      </c>
    </row>
    <row r="59" spans="1:7" x14ac:dyDescent="0.2">
      <c r="A59" s="86" t="s">
        <v>1745</v>
      </c>
      <c r="B59" s="168"/>
      <c r="C59" s="44">
        <f>B!C72+B!C73+B!C74</f>
        <v>16192</v>
      </c>
      <c r="D59" s="44">
        <f>B!D72+B!D73+B!D74</f>
        <v>18590</v>
      </c>
      <c r="E59" s="44">
        <f>+C59-D59</f>
        <v>-2398</v>
      </c>
      <c r="F59" s="44">
        <f>B!F72+B!F73+B!F74</f>
        <v>0</v>
      </c>
      <c r="G59" s="44">
        <f>D59-F59</f>
        <v>18590</v>
      </c>
    </row>
    <row r="60" spans="1:7" x14ac:dyDescent="0.2">
      <c r="A60" s="86"/>
      <c r="B60" s="33"/>
      <c r="C60" s="269">
        <f>SUM(C55:C59)</f>
        <v>925947.51</v>
      </c>
      <c r="D60" s="269">
        <f>SUM(D55:D59)</f>
        <v>727881.25</v>
      </c>
      <c r="E60" s="269">
        <f>SUM(E56:E59)</f>
        <v>198066.26</v>
      </c>
      <c r="F60" s="269">
        <f>SUM(F55:F59)</f>
        <v>0</v>
      </c>
      <c r="G60" s="269">
        <f>SUM(G56:G59)</f>
        <v>727881.25</v>
      </c>
    </row>
    <row r="61" spans="1:7" x14ac:dyDescent="0.2">
      <c r="A61" s="86"/>
      <c r="B61" s="33"/>
      <c r="C61" s="44"/>
      <c r="D61" s="44"/>
      <c r="E61" s="44"/>
      <c r="F61" s="44"/>
      <c r="G61" s="44"/>
    </row>
    <row r="62" spans="1:7" x14ac:dyDescent="0.2">
      <c r="A62" s="27" t="s">
        <v>1034</v>
      </c>
      <c r="B62" s="33"/>
      <c r="C62" s="44"/>
      <c r="D62" s="44"/>
      <c r="E62" s="44"/>
      <c r="F62" s="44"/>
      <c r="G62" s="44"/>
    </row>
    <row r="63" spans="1:7" x14ac:dyDescent="0.2">
      <c r="A63" s="86" t="s">
        <v>1259</v>
      </c>
      <c r="B63" s="168"/>
      <c r="C63" s="44">
        <f>B!C78</f>
        <v>2889358.5300000012</v>
      </c>
      <c r="D63" s="44">
        <f>B!D78</f>
        <v>1410995.8699999973</v>
      </c>
      <c r="E63" s="44">
        <f t="shared" ref="E63:E69" si="6">+C63-D63</f>
        <v>1478362.6600000039</v>
      </c>
      <c r="F63" s="44">
        <f>B!F78</f>
        <v>2591.8199999999997</v>
      </c>
      <c r="G63" s="44">
        <f t="shared" ref="G63:G69" si="7">D63-F63</f>
        <v>1408404.0499999973</v>
      </c>
    </row>
    <row r="64" spans="1:7" x14ac:dyDescent="0.2">
      <c r="A64" s="86" t="s">
        <v>891</v>
      </c>
      <c r="B64" s="168"/>
      <c r="C64" s="44">
        <f>B!C79</f>
        <v>109847.02000000002</v>
      </c>
      <c r="D64" s="44">
        <f>B!D79</f>
        <v>188611.56</v>
      </c>
      <c r="E64" s="44">
        <f t="shared" si="6"/>
        <v>-78764.539999999979</v>
      </c>
      <c r="F64" s="44">
        <f>B!F79</f>
        <v>0</v>
      </c>
      <c r="G64" s="44">
        <f t="shared" si="7"/>
        <v>188611.56</v>
      </c>
    </row>
    <row r="65" spans="1:10" x14ac:dyDescent="0.2">
      <c r="A65" s="86" t="s">
        <v>1363</v>
      </c>
      <c r="B65" s="168"/>
      <c r="C65" s="44">
        <f>B!C80</f>
        <v>547933.61000000045</v>
      </c>
      <c r="D65" s="44">
        <f>B!D80</f>
        <v>264108.66000000003</v>
      </c>
      <c r="E65" s="44">
        <f t="shared" si="6"/>
        <v>283824.95000000042</v>
      </c>
      <c r="F65" s="44">
        <f>B!F80</f>
        <v>3037.2400000000002</v>
      </c>
      <c r="G65" s="44">
        <f t="shared" si="7"/>
        <v>261071.42000000004</v>
      </c>
    </row>
    <row r="66" spans="1:10" x14ac:dyDescent="0.2">
      <c r="A66" s="86" t="s">
        <v>1024</v>
      </c>
      <c r="B66" s="168"/>
      <c r="C66" s="44">
        <f>B!C81</f>
        <v>0</v>
      </c>
      <c r="D66" s="44">
        <f>B!D81</f>
        <v>0</v>
      </c>
      <c r="E66" s="44">
        <f t="shared" si="6"/>
        <v>0</v>
      </c>
      <c r="F66" s="44">
        <f>B!F81</f>
        <v>0</v>
      </c>
      <c r="G66" s="44">
        <f t="shared" si="7"/>
        <v>0</v>
      </c>
    </row>
    <row r="67" spans="1:10" x14ac:dyDescent="0.2">
      <c r="A67" s="86" t="s">
        <v>1528</v>
      </c>
      <c r="B67" s="168"/>
      <c r="C67" s="44">
        <f>B!C82</f>
        <v>1520000</v>
      </c>
      <c r="D67" s="44">
        <f>B!D82</f>
        <v>1074168.25</v>
      </c>
      <c r="E67" s="44">
        <f t="shared" si="6"/>
        <v>445831.75</v>
      </c>
      <c r="F67" s="44">
        <f>B!F82</f>
        <v>0</v>
      </c>
      <c r="G67" s="44">
        <f t="shared" si="7"/>
        <v>1074168.25</v>
      </c>
    </row>
    <row r="68" spans="1:10" x14ac:dyDescent="0.2">
      <c r="A68" s="86" t="s">
        <v>1118</v>
      </c>
      <c r="B68" s="168"/>
      <c r="C68" s="44">
        <f>B!C84</f>
        <v>155874.32</v>
      </c>
      <c r="D68" s="44">
        <f>B!D84</f>
        <v>218224.07</v>
      </c>
      <c r="E68" s="44">
        <f t="shared" si="6"/>
        <v>-62349.75</v>
      </c>
      <c r="F68" s="44">
        <f>B!F84</f>
        <v>0</v>
      </c>
      <c r="G68" s="44">
        <f t="shared" si="7"/>
        <v>218224.07</v>
      </c>
      <c r="H68" s="4"/>
      <c r="I68" s="4"/>
      <c r="J68" s="4"/>
    </row>
    <row r="69" spans="1:10" x14ac:dyDescent="0.2">
      <c r="A69" s="86" t="s">
        <v>1750</v>
      </c>
      <c r="B69" s="168"/>
      <c r="C69" s="44">
        <f>B!C83+B!C85+B!C86+B!C87</f>
        <v>2538900.4899999998</v>
      </c>
      <c r="D69" s="44">
        <f>B!D83+B!D85+B!D86+B!D87</f>
        <v>1931351.1000000006</v>
      </c>
      <c r="E69" s="44">
        <f t="shared" si="6"/>
        <v>607549.3899999992</v>
      </c>
      <c r="F69" s="44">
        <f>B!F83+B!F85+B!F86+B!F87</f>
        <v>2093.0699999999997</v>
      </c>
      <c r="G69" s="44">
        <f t="shared" si="7"/>
        <v>1929258.0300000005</v>
      </c>
    </row>
    <row r="70" spans="1:10" x14ac:dyDescent="0.2">
      <c r="A70" s="86"/>
      <c r="B70" s="33"/>
      <c r="C70" s="269">
        <f>SUM(C63:C69)</f>
        <v>7761913.9700000025</v>
      </c>
      <c r="D70" s="269">
        <f>SUM(D63:D69)</f>
        <v>5087459.5099999979</v>
      </c>
      <c r="E70" s="269">
        <f>SUM(E63:E69)</f>
        <v>2674454.4600000032</v>
      </c>
      <c r="F70" s="269">
        <f>SUM(F63:F69)</f>
        <v>7722.1299999999992</v>
      </c>
      <c r="G70" s="269">
        <f>SUM(G63:G69)</f>
        <v>5079737.379999998</v>
      </c>
    </row>
    <row r="71" spans="1:10" x14ac:dyDescent="0.2">
      <c r="A71" s="86"/>
      <c r="B71" s="33"/>
      <c r="C71" s="44"/>
      <c r="D71" s="44"/>
      <c r="E71" s="44"/>
      <c r="F71" s="44"/>
      <c r="G71" s="44"/>
    </row>
    <row r="72" spans="1:10" ht="12.75" x14ac:dyDescent="0.2">
      <c r="A72" s="350" t="s">
        <v>892</v>
      </c>
      <c r="B72" s="347"/>
      <c r="C72" s="269">
        <f>+C60+C70</f>
        <v>8687861.4800000023</v>
      </c>
      <c r="D72" s="269">
        <f>+D60+D70</f>
        <v>5815340.7599999979</v>
      </c>
      <c r="E72" s="269">
        <f>+E60+E70</f>
        <v>2872520.7200000035</v>
      </c>
      <c r="F72" s="269">
        <f>+F60+F70</f>
        <v>7722.1299999999992</v>
      </c>
      <c r="G72" s="269">
        <f>+G60+G70</f>
        <v>5807618.629999998</v>
      </c>
    </row>
    <row r="73" spans="1:10" x14ac:dyDescent="0.2">
      <c r="A73" s="352"/>
      <c r="B73" s="353"/>
      <c r="C73" s="91"/>
      <c r="D73" s="91"/>
      <c r="E73" s="91"/>
      <c r="F73" s="91"/>
      <c r="G73" s="91"/>
    </row>
    <row r="74" spans="1:10" x14ac:dyDescent="0.2">
      <c r="A74" s="71"/>
      <c r="B74" s="343"/>
      <c r="C74" s="44"/>
      <c r="D74" s="44"/>
      <c r="E74" s="44"/>
      <c r="F74" s="44"/>
      <c r="G74" s="44"/>
    </row>
    <row r="75" spans="1:10" ht="12.75" x14ac:dyDescent="0.2">
      <c r="A75" s="350" t="s">
        <v>1037</v>
      </c>
      <c r="B75" s="345"/>
      <c r="C75" s="269">
        <f>+C50+C72</f>
        <v>15417087.860000001</v>
      </c>
      <c r="D75" s="269">
        <f>+D50+D72</f>
        <v>9635719.1999999993</v>
      </c>
      <c r="E75" s="269">
        <f>+E50+E72</f>
        <v>5781368.6600000011</v>
      </c>
      <c r="F75" s="269">
        <f>+F50+F72</f>
        <v>22615.809999999998</v>
      </c>
      <c r="G75" s="269">
        <f>+G50+G72</f>
        <v>9613103.3900000006</v>
      </c>
    </row>
    <row r="77" spans="1:10" x14ac:dyDescent="0.2">
      <c r="A77" s="54"/>
    </row>
    <row r="78" spans="1:10" x14ac:dyDescent="0.2">
      <c r="A78" s="54" t="str">
        <f>Menu!$B$14</f>
        <v>Impresso pelo 'Modelo de Análise Financeira - MAFIN 2026' propriedade de Empresa de Demonstração, Lda.</v>
      </c>
    </row>
  </sheetData>
  <sheetProtection algorithmName="SHA-512" hashValue="zFBYqVp+bP7BdxnaDbRaPowh11kd9QyV/IQSN5FjZDZ4tQC9s0hoRfBpY6MozBO56pHi0v3/298+Z8fasYiG/w==" saltValue="G9zxFU4+iuTHxdgOKNHbug==" spinCount="100000" sheet="1" objects="1" scenarios="1"/>
  <mergeCells count="5">
    <mergeCell ref="A1:D1"/>
    <mergeCell ref="A2:D2"/>
    <mergeCell ref="C4:D4"/>
    <mergeCell ref="B4:B5"/>
    <mergeCell ref="A4:A5"/>
  </mergeCells>
  <phoneticPr fontId="0" type="noConversion"/>
  <printOptions horizontalCentered="1" verticalCentered="1" gridLinesSet="0"/>
  <pageMargins left="0.59055118110236227" right="0.39370078740157483" top="0.39370078740157483" bottom="0.59055118110236227" header="0.51181102362204722" footer="0.51181102362204722"/>
  <pageSetup paperSize="9" scale="83" orientation="portrait" blackAndWhite="1" horizontalDpi="4294967293" verticalDpi="300" r:id="rId1"/>
  <headerFooter alignWithMargins="0"/>
  <rowBreaks count="1" manualBreakCount="1">
    <brk id="32" max="16383"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Folha28">
    <tabColor rgb="FFFFCCFF"/>
    <pageSetUpPr autoPageBreaks="0" fitToPage="1"/>
  </sheetPr>
  <dimension ref="A1:IU40"/>
  <sheetViews>
    <sheetView showGridLines="0" showRowColHeaders="0" workbookViewId="0">
      <pane ySplit="6" topLeftCell="A7" activePane="bottomLeft" state="frozen"/>
      <selection activeCell="A4" sqref="A4:A6"/>
      <selection pane="bottomLeft" activeCell="A7" sqref="A7"/>
    </sheetView>
  </sheetViews>
  <sheetFormatPr defaultColWidth="0.5703125" defaultRowHeight="11.25" x14ac:dyDescent="0.2"/>
  <cols>
    <col min="1" max="1" width="60.7109375" style="1" customWidth="1"/>
    <col min="2" max="2" width="10.28515625" style="1" customWidth="1"/>
    <col min="3" max="4" width="18.7109375" style="4" customWidth="1"/>
    <col min="5" max="7" width="18.7109375" style="4" hidden="1" customWidth="1"/>
    <col min="8" max="255" width="0.5703125" style="1" hidden="1" customWidth="1"/>
    <col min="256" max="16383" width="0" style="1" hidden="1" customWidth="1"/>
    <col min="16384" max="16384" width="0.5703125" style="1"/>
  </cols>
  <sheetData>
    <row r="1" spans="1:11" ht="21" customHeight="1" x14ac:dyDescent="0.2">
      <c r="A1" s="730" t="str">
        <f>IF(ISTEXT(Menu!$D$2),Menu!$D$2,"Empresa de Demonstração")</f>
        <v>Empresa de Demonstração, Lda.</v>
      </c>
      <c r="B1" s="730"/>
      <c r="C1" s="730"/>
      <c r="D1" s="730"/>
      <c r="E1" s="341"/>
      <c r="F1" s="341"/>
      <c r="G1" s="341"/>
      <c r="H1" s="341"/>
    </row>
    <row r="2" spans="1:11" ht="21" customHeight="1" x14ac:dyDescent="0.2">
      <c r="A2" s="730" t="s">
        <v>1458</v>
      </c>
      <c r="B2" s="730"/>
      <c r="C2" s="730"/>
      <c r="D2" s="730"/>
      <c r="E2" s="341"/>
      <c r="F2" s="341"/>
      <c r="G2" s="341"/>
      <c r="H2" s="341"/>
    </row>
    <row r="3" spans="1:11" ht="21" customHeight="1" x14ac:dyDescent="0.2">
      <c r="A3" s="730"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0"/>
      <c r="C3" s="730"/>
      <c r="D3" s="730"/>
      <c r="E3" s="341"/>
      <c r="F3" s="341"/>
      <c r="G3" s="341"/>
      <c r="H3" s="341"/>
    </row>
    <row r="4" spans="1:11" ht="12.75" customHeight="1" x14ac:dyDescent="0.2">
      <c r="A4" s="648" t="s">
        <v>1038</v>
      </c>
      <c r="B4" s="354"/>
      <c r="C4" s="354"/>
      <c r="D4" s="355" t="s">
        <v>1039</v>
      </c>
      <c r="E4" s="24"/>
      <c r="F4" s="24"/>
      <c r="G4" s="24"/>
      <c r="H4" s="24"/>
    </row>
    <row r="5" spans="1:11" s="9" customFormat="1" ht="15" customHeight="1" x14ac:dyDescent="0.2">
      <c r="A5" s="732" t="s">
        <v>1041</v>
      </c>
      <c r="B5" s="732" t="s">
        <v>260</v>
      </c>
      <c r="C5" s="748" t="s">
        <v>1040</v>
      </c>
      <c r="D5" s="749"/>
      <c r="E5" s="340"/>
      <c r="F5" s="50"/>
      <c r="G5" s="43"/>
      <c r="K5" s="23"/>
    </row>
    <row r="6" spans="1:11" s="5" customFormat="1" ht="15" customHeight="1" x14ac:dyDescent="0.2">
      <c r="A6" s="733"/>
      <c r="B6" s="750"/>
      <c r="C6" s="287">
        <f>IF(ISNUMBER(Menu!$D$3),YEAR(Menu!$D$3),"Ano n")</f>
        <v>2025</v>
      </c>
      <c r="D6" s="281">
        <f>IF(ISNUMBER(Menu!$D$3),YEAR(Menu!$D$3)-1,"Ano n-1")</f>
        <v>2024</v>
      </c>
      <c r="E6" s="339" t="s">
        <v>896</v>
      </c>
      <c r="F6" s="339">
        <f>IF(ISNUMBER(Menu!$D$3),YEAR(Menu!$D$3)-2,"Ano n-2")</f>
        <v>2023</v>
      </c>
      <c r="G6" s="35" t="s">
        <v>896</v>
      </c>
      <c r="K6" s="9"/>
    </row>
    <row r="7" spans="1:11" ht="15" customHeight="1" x14ac:dyDescent="0.2">
      <c r="A7" s="71"/>
      <c r="B7" s="10"/>
      <c r="C7" s="44"/>
      <c r="D7" s="44"/>
      <c r="E7" s="44"/>
      <c r="F7" s="44"/>
      <c r="G7" s="44"/>
    </row>
    <row r="8" spans="1:11" ht="15" customHeight="1" x14ac:dyDescent="0.2">
      <c r="A8" s="72" t="s">
        <v>1042</v>
      </c>
      <c r="B8" s="168"/>
      <c r="C8" s="44">
        <f>DN!C8</f>
        <v>31591118.260000002</v>
      </c>
      <c r="D8" s="44">
        <f>DN!D8</f>
        <v>37027679.969999999</v>
      </c>
      <c r="E8" s="44">
        <f t="shared" ref="E8:E21" si="0">+C8-D8</f>
        <v>-5436561.7099999972</v>
      </c>
      <c r="F8" s="44">
        <f>DN!F8</f>
        <v>68123.73</v>
      </c>
      <c r="G8" s="44">
        <f t="shared" ref="G8:G21" si="1">D8-F8</f>
        <v>36959556.240000002</v>
      </c>
    </row>
    <row r="9" spans="1:11" ht="15" customHeight="1" x14ac:dyDescent="0.2">
      <c r="A9" s="72" t="s">
        <v>1255</v>
      </c>
      <c r="B9" s="168"/>
      <c r="C9" s="44">
        <f>DN!C9</f>
        <v>0</v>
      </c>
      <c r="D9" s="44">
        <f>DN!D9</f>
        <v>0</v>
      </c>
      <c r="E9" s="44">
        <f t="shared" si="0"/>
        <v>0</v>
      </c>
      <c r="F9" s="44">
        <f>DN!F9</f>
        <v>0</v>
      </c>
      <c r="G9" s="44">
        <f t="shared" si="1"/>
        <v>0</v>
      </c>
    </row>
    <row r="10" spans="1:11" ht="15" customHeight="1" x14ac:dyDescent="0.2">
      <c r="A10" s="72" t="s">
        <v>1044</v>
      </c>
      <c r="B10" s="168"/>
      <c r="C10" s="44">
        <f>DN!C11</f>
        <v>969.84000000000015</v>
      </c>
      <c r="D10" s="44">
        <f>DN!D11</f>
        <v>4794.5199999999995</v>
      </c>
      <c r="E10" s="44">
        <f t="shared" si="0"/>
        <v>-3824.6799999999994</v>
      </c>
      <c r="F10" s="44">
        <f>DN!F11</f>
        <v>0</v>
      </c>
      <c r="G10" s="44">
        <f t="shared" si="1"/>
        <v>4794.5199999999995</v>
      </c>
    </row>
    <row r="11" spans="1:11" ht="15" customHeight="1" x14ac:dyDescent="0.2">
      <c r="A11" s="72" t="s">
        <v>444</v>
      </c>
      <c r="B11" s="168"/>
      <c r="C11" s="44">
        <f>DN!C12</f>
        <v>20000</v>
      </c>
      <c r="D11" s="44">
        <f>DN!D12</f>
        <v>0</v>
      </c>
      <c r="E11" s="44">
        <f t="shared" si="0"/>
        <v>20000</v>
      </c>
      <c r="F11" s="44">
        <f>DN!F12</f>
        <v>0</v>
      </c>
      <c r="G11" s="44">
        <f t="shared" si="1"/>
        <v>0</v>
      </c>
    </row>
    <row r="12" spans="1:11" ht="15" customHeight="1" x14ac:dyDescent="0.2">
      <c r="A12" s="72" t="s">
        <v>1485</v>
      </c>
      <c r="B12" s="168"/>
      <c r="C12" s="44">
        <f>DN!C13</f>
        <v>-27863333</v>
      </c>
      <c r="D12" s="44">
        <f>DN!D13</f>
        <v>-30716266.609999999</v>
      </c>
      <c r="E12" s="44">
        <f t="shared" si="0"/>
        <v>2852933.6099999994</v>
      </c>
      <c r="F12" s="44">
        <f>DN!F13</f>
        <v>-22300.81</v>
      </c>
      <c r="G12" s="44">
        <f t="shared" si="1"/>
        <v>-30693965.800000001</v>
      </c>
    </row>
    <row r="13" spans="1:11" ht="15" customHeight="1" x14ac:dyDescent="0.2">
      <c r="A13" s="72" t="s">
        <v>1253</v>
      </c>
      <c r="B13" s="168"/>
      <c r="C13" s="44">
        <f>DN!C14</f>
        <v>-1849281.99</v>
      </c>
      <c r="D13" s="44">
        <f>DN!D14</f>
        <v>-1390138.78</v>
      </c>
      <c r="E13" s="44">
        <f t="shared" si="0"/>
        <v>-459143.20999999996</v>
      </c>
      <c r="F13" s="44">
        <f>DN!F14</f>
        <v>-9768.35</v>
      </c>
      <c r="G13" s="44">
        <f t="shared" si="1"/>
        <v>-1380370.43</v>
      </c>
    </row>
    <row r="14" spans="1:11" ht="15" customHeight="1" x14ac:dyDescent="0.2">
      <c r="A14" s="72" t="s">
        <v>406</v>
      </c>
      <c r="B14" s="168"/>
      <c r="C14" s="44">
        <f>DN!C15</f>
        <v>-3139441.44</v>
      </c>
      <c r="D14" s="44">
        <f>DN!D15</f>
        <v>-2960033.3800000004</v>
      </c>
      <c r="E14" s="44">
        <f t="shared" si="0"/>
        <v>-179408.05999999959</v>
      </c>
      <c r="F14" s="44">
        <f>DN!F15</f>
        <v>-27297.16</v>
      </c>
      <c r="G14" s="44">
        <f t="shared" si="1"/>
        <v>-2932736.22</v>
      </c>
    </row>
    <row r="15" spans="1:11" ht="15" customHeight="1" x14ac:dyDescent="0.2">
      <c r="A15" s="72" t="s">
        <v>1292</v>
      </c>
      <c r="B15" s="168"/>
      <c r="C15" s="44">
        <f>DN!C16</f>
        <v>-67131.25</v>
      </c>
      <c r="D15" s="44">
        <f>DN!D16</f>
        <v>-88299.97</v>
      </c>
      <c r="E15" s="44">
        <f t="shared" si="0"/>
        <v>21168.720000000001</v>
      </c>
      <c r="F15" s="44">
        <f>DN!F16</f>
        <v>0</v>
      </c>
      <c r="G15" s="44">
        <f t="shared" si="1"/>
        <v>-88299.97</v>
      </c>
    </row>
    <row r="16" spans="1:11" ht="15" customHeight="1" x14ac:dyDescent="0.2">
      <c r="A16" s="72" t="s">
        <v>1046</v>
      </c>
      <c r="B16" s="168"/>
      <c r="C16" s="44">
        <f>DN!C17</f>
        <v>-26117.42</v>
      </c>
      <c r="D16" s="44">
        <f>DN!D17</f>
        <v>0</v>
      </c>
      <c r="E16" s="44">
        <f t="shared" si="0"/>
        <v>-26117.42</v>
      </c>
      <c r="F16" s="44">
        <f>DN!F17</f>
        <v>-811.8</v>
      </c>
      <c r="G16" s="44">
        <f t="shared" si="1"/>
        <v>811.8</v>
      </c>
    </row>
    <row r="17" spans="1:7" ht="15" customHeight="1" x14ac:dyDescent="0.2">
      <c r="A17" s="72" t="s">
        <v>1045</v>
      </c>
      <c r="B17" s="168"/>
      <c r="C17" s="44">
        <f>DN!C18</f>
        <v>-15735.800000000003</v>
      </c>
      <c r="D17" s="44">
        <f>DN!D18</f>
        <v>0</v>
      </c>
      <c r="E17" s="44">
        <f t="shared" si="0"/>
        <v>-15735.800000000003</v>
      </c>
      <c r="F17" s="44">
        <f>DN!F18</f>
        <v>0</v>
      </c>
      <c r="G17" s="44">
        <f t="shared" si="1"/>
        <v>0</v>
      </c>
    </row>
    <row r="18" spans="1:7" ht="15" customHeight="1" x14ac:dyDescent="0.2">
      <c r="A18" s="72" t="s">
        <v>1293</v>
      </c>
      <c r="B18" s="168"/>
      <c r="C18" s="44">
        <f>DN!C19+DN!C27</f>
        <v>-4027.5</v>
      </c>
      <c r="D18" s="44">
        <f>DN!D19+DN!D27</f>
        <v>-4345.05</v>
      </c>
      <c r="E18" s="44">
        <f t="shared" si="0"/>
        <v>317.55000000000018</v>
      </c>
      <c r="F18" s="44">
        <f>DN!F19+DN!F27</f>
        <v>0</v>
      </c>
      <c r="G18" s="44">
        <f t="shared" si="1"/>
        <v>-4345.05</v>
      </c>
    </row>
    <row r="19" spans="1:7" ht="15" customHeight="1" x14ac:dyDescent="0.2">
      <c r="A19" s="72" t="s">
        <v>1049</v>
      </c>
      <c r="B19" s="168"/>
      <c r="C19" s="44">
        <f>DN!C20</f>
        <v>0</v>
      </c>
      <c r="D19" s="44">
        <f>DN!D20</f>
        <v>0</v>
      </c>
      <c r="E19" s="44">
        <f t="shared" si="0"/>
        <v>0</v>
      </c>
      <c r="F19" s="44">
        <f>DN!F20</f>
        <v>0</v>
      </c>
      <c r="G19" s="44">
        <f t="shared" si="1"/>
        <v>0</v>
      </c>
    </row>
    <row r="20" spans="1:7" ht="15" customHeight="1" x14ac:dyDescent="0.2">
      <c r="A20" s="72" t="s">
        <v>1669</v>
      </c>
      <c r="B20" s="168"/>
      <c r="C20" s="44">
        <f>DN!C21+IF(DN!C10&gt;0,DN!C10,0)</f>
        <v>12016624.849999998</v>
      </c>
      <c r="D20" s="44">
        <f>DN!D21+IF(DN!D10&gt;0,DN!D10,0)</f>
        <v>2015367.7999999998</v>
      </c>
      <c r="E20" s="44">
        <f t="shared" si="0"/>
        <v>10001257.049999997</v>
      </c>
      <c r="F20" s="44">
        <f>DN!F21+IF(DN!F10&gt;0,DN!F10,0)</f>
        <v>31.32</v>
      </c>
      <c r="G20" s="44">
        <f t="shared" si="1"/>
        <v>2015336.4799999997</v>
      </c>
    </row>
    <row r="21" spans="1:7" ht="15" customHeight="1" x14ac:dyDescent="0.2">
      <c r="A21" s="72" t="s">
        <v>1298</v>
      </c>
      <c r="B21" s="168"/>
      <c r="C21" s="44">
        <f>DN!C22+IF(DN!C10&lt;0,DN!C10,0)</f>
        <v>-1893471.0300000003</v>
      </c>
      <c r="D21" s="44">
        <f>DN!D22+IF(DN!D10&lt;0,DN!D10,0)</f>
        <v>-131587.24</v>
      </c>
      <c r="E21" s="44">
        <f t="shared" si="0"/>
        <v>-1761883.7900000003</v>
      </c>
      <c r="F21" s="44">
        <f>DN!F22+IF(DN!F10&lt;0,DN!F10,0)</f>
        <v>-484.91999999999996</v>
      </c>
      <c r="G21" s="44">
        <f t="shared" si="1"/>
        <v>-131102.31999999998</v>
      </c>
    </row>
    <row r="22" spans="1:7" ht="15" customHeight="1" x14ac:dyDescent="0.2">
      <c r="A22" s="86"/>
      <c r="B22" s="33"/>
      <c r="C22" s="44"/>
      <c r="D22" s="44"/>
      <c r="E22" s="44"/>
      <c r="F22" s="44"/>
      <c r="G22" s="44"/>
    </row>
    <row r="23" spans="1:7" ht="15" customHeight="1" x14ac:dyDescent="0.2">
      <c r="A23" s="357" t="s">
        <v>1053</v>
      </c>
      <c r="B23" s="347"/>
      <c r="C23" s="269">
        <f>SUM(C8:C21)</f>
        <v>8770173.5199999996</v>
      </c>
      <c r="D23" s="269">
        <f>SUM(D8:D21)</f>
        <v>3757171.2600000016</v>
      </c>
      <c r="E23" s="269">
        <f>SUM(E8:E21)</f>
        <v>5013002.2600000007</v>
      </c>
      <c r="F23" s="269">
        <f>SUM(F8:F21)</f>
        <v>7492.0099999999993</v>
      </c>
      <c r="G23" s="269">
        <f>SUM(G8:G21)</f>
        <v>3749679.2500000047</v>
      </c>
    </row>
    <row r="24" spans="1:7" ht="15" customHeight="1" x14ac:dyDescent="0.2">
      <c r="A24" s="86"/>
      <c r="B24" s="33"/>
      <c r="C24" s="44"/>
      <c r="D24" s="44"/>
      <c r="E24" s="44"/>
      <c r="F24" s="44"/>
      <c r="G24" s="44"/>
    </row>
    <row r="25" spans="1:7" ht="15" customHeight="1" x14ac:dyDescent="0.2">
      <c r="A25" s="72" t="s">
        <v>1050</v>
      </c>
      <c r="B25" s="168"/>
      <c r="C25" s="44">
        <f>DN!C26</f>
        <v>-343528.41</v>
      </c>
      <c r="D25" s="44">
        <f>DN!D26</f>
        <v>-401555.44000000006</v>
      </c>
      <c r="E25" s="44">
        <f>+C25-D25</f>
        <v>58027.030000000086</v>
      </c>
      <c r="F25" s="44">
        <f>DN!F26</f>
        <v>-575.1400000000001</v>
      </c>
      <c r="G25" s="44">
        <f>D25-F25</f>
        <v>-400980.30000000005</v>
      </c>
    </row>
    <row r="26" spans="1:7" ht="15" customHeight="1" x14ac:dyDescent="0.2">
      <c r="A26" s="86"/>
      <c r="B26" s="33"/>
      <c r="C26" s="44"/>
      <c r="D26" s="44"/>
      <c r="E26" s="44"/>
      <c r="F26" s="44"/>
      <c r="G26" s="44"/>
    </row>
    <row r="27" spans="1:7" ht="15" customHeight="1" x14ac:dyDescent="0.2">
      <c r="A27" s="356" t="s">
        <v>1054</v>
      </c>
      <c r="B27" s="347"/>
      <c r="C27" s="269">
        <f>SUM(C23:C26)</f>
        <v>8426645.1099999994</v>
      </c>
      <c r="D27" s="269">
        <f>SUM(D23:D26)</f>
        <v>3355615.8200000017</v>
      </c>
      <c r="E27" s="269">
        <f>SUM(E23:E26)</f>
        <v>5071029.290000001</v>
      </c>
      <c r="F27" s="269">
        <f>SUM(F23:F26)</f>
        <v>6916.869999999999</v>
      </c>
      <c r="G27" s="269">
        <f>SUM(G23:G26)</f>
        <v>3348698.9500000048</v>
      </c>
    </row>
    <row r="28" spans="1:7" ht="15" customHeight="1" x14ac:dyDescent="0.2">
      <c r="A28" s="86"/>
      <c r="B28" s="33"/>
      <c r="C28" s="44"/>
      <c r="D28" s="44"/>
      <c r="E28" s="44"/>
      <c r="F28" s="44"/>
      <c r="G28" s="44"/>
    </row>
    <row r="29" spans="1:7" ht="15" customHeight="1" x14ac:dyDescent="0.2">
      <c r="A29" s="72" t="s">
        <v>1051</v>
      </c>
      <c r="B29" s="168"/>
      <c r="C29" s="44">
        <f>DN!C31</f>
        <v>0</v>
      </c>
      <c r="D29" s="44">
        <f>DN!D31</f>
        <v>0</v>
      </c>
      <c r="E29" s="44">
        <f>+C29-D29</f>
        <v>0</v>
      </c>
      <c r="F29" s="44">
        <f>DN!F31</f>
        <v>0</v>
      </c>
      <c r="G29" s="44">
        <f>D29-F29</f>
        <v>0</v>
      </c>
    </row>
    <row r="30" spans="1:7" ht="15" customHeight="1" x14ac:dyDescent="0.2">
      <c r="A30" s="72" t="s">
        <v>1052</v>
      </c>
      <c r="B30" s="168"/>
      <c r="C30" s="44">
        <f>DN!C32</f>
        <v>-324541.27</v>
      </c>
      <c r="D30" s="44">
        <f>DN!D32</f>
        <v>-365640.82</v>
      </c>
      <c r="E30" s="44">
        <f>+C30-D30</f>
        <v>41099.549999999988</v>
      </c>
      <c r="F30" s="44">
        <f>DN!F32</f>
        <v>-155.22999999999999</v>
      </c>
      <c r="G30" s="44">
        <f>D30-F30</f>
        <v>-365485.59</v>
      </c>
    </row>
    <row r="31" spans="1:7" ht="15" customHeight="1" x14ac:dyDescent="0.2">
      <c r="A31" s="86"/>
      <c r="B31" s="33"/>
      <c r="C31" s="44"/>
      <c r="D31" s="44"/>
      <c r="E31" s="44"/>
      <c r="F31" s="44"/>
      <c r="G31" s="44"/>
    </row>
    <row r="32" spans="1:7" ht="15" customHeight="1" x14ac:dyDescent="0.2">
      <c r="A32" s="356" t="s">
        <v>1055</v>
      </c>
      <c r="B32" s="347"/>
      <c r="C32" s="269">
        <f>SUM(C27:C31)</f>
        <v>8102103.8399999999</v>
      </c>
      <c r="D32" s="269">
        <f>SUM(D27:D31)</f>
        <v>2989975.0000000019</v>
      </c>
      <c r="E32" s="269">
        <f>SUM(E27:E31)</f>
        <v>5112128.8400000008</v>
      </c>
      <c r="F32" s="269">
        <f>SUM(F27:F31)</f>
        <v>6761.6399999999994</v>
      </c>
      <c r="G32" s="269">
        <f>SUM(G27:G31)</f>
        <v>2983213.360000005</v>
      </c>
    </row>
    <row r="33" spans="1:7" ht="15" customHeight="1" x14ac:dyDescent="0.2">
      <c r="A33" s="358"/>
      <c r="B33" s="359"/>
      <c r="C33" s="91"/>
      <c r="D33" s="91"/>
      <c r="E33" s="91"/>
      <c r="F33" s="91"/>
      <c r="G33" s="91"/>
    </row>
    <row r="34" spans="1:7" ht="15" customHeight="1" x14ac:dyDescent="0.2">
      <c r="A34" s="72" t="s">
        <v>475</v>
      </c>
      <c r="B34" s="168"/>
      <c r="C34" s="44">
        <f>DN!C36</f>
        <v>-488239.55000000005</v>
      </c>
      <c r="D34" s="44">
        <f>DN!D36</f>
        <v>-23676.73</v>
      </c>
      <c r="E34" s="44">
        <f>+C34-D34</f>
        <v>-464562.82000000007</v>
      </c>
      <c r="F34" s="44">
        <f>DN!F36</f>
        <v>-2370.38</v>
      </c>
      <c r="G34" s="44">
        <f>D34-F34</f>
        <v>-21306.35</v>
      </c>
    </row>
    <row r="35" spans="1:7" ht="15" customHeight="1" x14ac:dyDescent="0.2">
      <c r="A35" s="86"/>
      <c r="B35" s="33"/>
      <c r="C35" s="44"/>
      <c r="D35" s="44"/>
      <c r="E35" s="44"/>
      <c r="F35" s="44"/>
      <c r="G35" s="44"/>
    </row>
    <row r="36" spans="1:7" ht="15" customHeight="1" x14ac:dyDescent="0.2">
      <c r="A36" s="360" t="s">
        <v>1056</v>
      </c>
      <c r="B36" s="33"/>
      <c r="C36" s="285">
        <f>SUM(C32:C35)</f>
        <v>7613864.29</v>
      </c>
      <c r="D36" s="269">
        <f>SUM(D32:D35)</f>
        <v>2966298.2700000019</v>
      </c>
      <c r="E36" s="269">
        <f>SUM(E32:E35)</f>
        <v>4647566.0200000005</v>
      </c>
      <c r="F36" s="269">
        <f>SUM(F32:F35)</f>
        <v>4391.2599999999993</v>
      </c>
      <c r="G36" s="269">
        <f>SUM(G32:G35)</f>
        <v>2961907.0100000049</v>
      </c>
    </row>
    <row r="37" spans="1:7" ht="15" customHeight="1" x14ac:dyDescent="0.2">
      <c r="A37" s="361"/>
      <c r="B37" s="362"/>
      <c r="C37" s="92"/>
      <c r="D37" s="92"/>
      <c r="E37" s="92"/>
      <c r="F37" s="92"/>
      <c r="G37" s="92"/>
    </row>
    <row r="38" spans="1:7" ht="15" customHeight="1" x14ac:dyDescent="0.2"/>
    <row r="39" spans="1:7" ht="15" customHeight="1" x14ac:dyDescent="0.2">
      <c r="A39" s="54"/>
    </row>
    <row r="40" spans="1:7" ht="15" customHeight="1" x14ac:dyDescent="0.2">
      <c r="A40" s="54" t="str">
        <f>Menu!$B$14</f>
        <v>Impresso pelo 'Modelo de Análise Financeira - MAFIN 2026' propriedade de Empresa de Demonstração, Lda.</v>
      </c>
    </row>
  </sheetData>
  <sheetProtection algorithmName="SHA-512" hashValue="1U5l43UskIHEk+lVZM6p+wnIlrs45iKeLax+hs2IyN8Fn0CeCtXVraIn5SDNjxXdXe76I8x6iZOj1uV2nbB1mg==" saltValue="7abGAvltb9OYB171wBfuQA==" spinCount="100000" sheet="1" objects="1" scenarios="1"/>
  <mergeCells count="6">
    <mergeCell ref="A1:D1"/>
    <mergeCell ref="A2:D2"/>
    <mergeCell ref="A3:D3"/>
    <mergeCell ref="C5:D5"/>
    <mergeCell ref="B5:B6"/>
    <mergeCell ref="A5:A6"/>
  </mergeCells>
  <phoneticPr fontId="0" type="noConversion"/>
  <printOptions horizontalCentered="1" verticalCentered="1" gridLinesSet="0"/>
  <pageMargins left="0.59055118110236227" right="0.39370078740157483" top="0.39370078740157483" bottom="0.39370078740157483" header="0.51181102362204722" footer="0.51181102362204722"/>
  <pageSetup paperSize="9" scale="87" orientation="portrait" blackAndWhite="1" horizontalDpi="4294967293"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Folha29">
    <tabColor rgb="FFFFCCFF"/>
    <pageSetUpPr autoPageBreaks="0" fitToPage="1"/>
  </sheetPr>
  <dimension ref="A1:IU36"/>
  <sheetViews>
    <sheetView showGridLines="0" showRowColHeaders="0" workbookViewId="0">
      <pane ySplit="6" topLeftCell="A7" activePane="bottomLeft" state="frozen"/>
      <selection activeCell="A4" sqref="A4:A6"/>
      <selection pane="bottomLeft" activeCell="A7" sqref="A7"/>
    </sheetView>
  </sheetViews>
  <sheetFormatPr defaultColWidth="0.5703125" defaultRowHeight="11.25" x14ac:dyDescent="0.2"/>
  <cols>
    <col min="1" max="1" width="60.7109375" style="1" customWidth="1"/>
    <col min="2" max="2" width="10.28515625" style="1" customWidth="1"/>
    <col min="3" max="4" width="18.7109375" style="4" customWidth="1"/>
    <col min="5" max="7" width="18.7109375" style="4" hidden="1" customWidth="1"/>
    <col min="8" max="244" width="0" style="1" hidden="1" customWidth="1"/>
    <col min="245" max="255" width="0.5703125" style="1" hidden="1" customWidth="1"/>
    <col min="256" max="16383" width="0" style="1" hidden="1" customWidth="1"/>
    <col min="16384" max="16384" width="0.5703125" style="1"/>
  </cols>
  <sheetData>
    <row r="1" spans="1:11" ht="21" customHeight="1" x14ac:dyDescent="0.2">
      <c r="A1" s="730" t="str">
        <f>IF(ISTEXT(Menu!$D$2),Menu!$D$2,"Empresa de Demonstração")</f>
        <v>Empresa de Demonstração, Lda.</v>
      </c>
      <c r="B1" s="730"/>
      <c r="C1" s="730"/>
      <c r="D1" s="730"/>
      <c r="E1" s="341"/>
      <c r="F1" s="341"/>
      <c r="G1" s="341"/>
      <c r="H1" s="341"/>
    </row>
    <row r="2" spans="1:11" ht="21" customHeight="1" x14ac:dyDescent="0.2">
      <c r="A2" s="730" t="s">
        <v>1459</v>
      </c>
      <c r="B2" s="730"/>
      <c r="C2" s="730"/>
      <c r="D2" s="730"/>
      <c r="E2" s="341"/>
      <c r="F2" s="341"/>
      <c r="G2" s="341"/>
      <c r="H2" s="341"/>
    </row>
    <row r="3" spans="1:11" ht="21" customHeight="1" x14ac:dyDescent="0.2">
      <c r="A3" s="730"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0"/>
      <c r="C3" s="730"/>
      <c r="D3" s="730"/>
      <c r="E3" s="341"/>
      <c r="F3" s="341"/>
      <c r="G3" s="341"/>
      <c r="H3" s="341"/>
    </row>
    <row r="4" spans="1:11" ht="15" customHeight="1" x14ac:dyDescent="0.2">
      <c r="A4" s="648" t="s">
        <v>1038</v>
      </c>
      <c r="B4" s="354"/>
      <c r="C4" s="354"/>
      <c r="D4" s="355" t="s">
        <v>1039</v>
      </c>
      <c r="E4" s="24"/>
      <c r="F4" s="24"/>
      <c r="G4" s="24"/>
      <c r="H4" s="24"/>
    </row>
    <row r="5" spans="1:11" s="9" customFormat="1" ht="15" customHeight="1" x14ac:dyDescent="0.2">
      <c r="A5" s="732" t="s">
        <v>259</v>
      </c>
      <c r="B5" s="732" t="s">
        <v>260</v>
      </c>
      <c r="C5" s="748" t="s">
        <v>1040</v>
      </c>
      <c r="D5" s="749"/>
      <c r="E5" s="340"/>
      <c r="F5" s="50"/>
      <c r="G5" s="43"/>
      <c r="K5" s="23"/>
    </row>
    <row r="6" spans="1:11" s="5" customFormat="1" ht="15" customHeight="1" x14ac:dyDescent="0.2">
      <c r="A6" s="733"/>
      <c r="B6" s="750"/>
      <c r="C6" s="287">
        <f>IF(ISNUMBER(Menu!$D$3),YEAR(Menu!$D$3),"Ano n")</f>
        <v>2025</v>
      </c>
      <c r="D6" s="281">
        <f>IF(ISNUMBER(Menu!$D$3),YEAR(Menu!$D$3)-1,"Ano n-1")</f>
        <v>2024</v>
      </c>
      <c r="E6" s="339" t="s">
        <v>896</v>
      </c>
      <c r="F6" s="339">
        <f>IF(ISNUMBER(Menu!$D$3),YEAR(Menu!$D$3)-2,"Ano n-2")</f>
        <v>2023</v>
      </c>
      <c r="G6" s="35" t="s">
        <v>896</v>
      </c>
      <c r="K6" s="9"/>
    </row>
    <row r="7" spans="1:11" ht="15" customHeight="1" x14ac:dyDescent="0.2">
      <c r="A7" s="71"/>
      <c r="B7" s="10"/>
      <c r="C7" s="44"/>
      <c r="D7" s="44"/>
      <c r="E7" s="44"/>
      <c r="F7" s="44"/>
      <c r="G7" s="44"/>
    </row>
    <row r="8" spans="1:11" ht="15" customHeight="1" x14ac:dyDescent="0.2">
      <c r="A8" s="72" t="s">
        <v>1042</v>
      </c>
      <c r="B8" s="168"/>
      <c r="C8" s="44">
        <f>DF!C8</f>
        <v>31591118.260000002</v>
      </c>
      <c r="D8" s="44">
        <f>DF!D8</f>
        <v>37027679.969999999</v>
      </c>
      <c r="E8" s="44">
        <f t="shared" ref="E8:E22" si="0">+C8-D8</f>
        <v>-5436561.7099999972</v>
      </c>
      <c r="F8" s="44">
        <f>DF!F8</f>
        <v>68123.73</v>
      </c>
      <c r="G8" s="44">
        <f t="shared" ref="G8:G22" si="1">D8-F8</f>
        <v>36959556.240000002</v>
      </c>
    </row>
    <row r="9" spans="1:11" ht="15" customHeight="1" x14ac:dyDescent="0.2">
      <c r="A9" s="72"/>
      <c r="B9" s="44"/>
      <c r="C9" s="44"/>
      <c r="D9" s="44"/>
      <c r="E9" s="44"/>
      <c r="F9" s="44"/>
      <c r="G9" s="44"/>
    </row>
    <row r="10" spans="1:11" ht="15" customHeight="1" x14ac:dyDescent="0.2">
      <c r="A10" s="72" t="s">
        <v>1294</v>
      </c>
      <c r="B10" s="168"/>
      <c r="C10" s="44">
        <f>DF!C10</f>
        <v>-30319533.438000001</v>
      </c>
      <c r="D10" s="44">
        <f>DF!D10</f>
        <v>-32693617.546</v>
      </c>
      <c r="E10" s="44">
        <f t="shared" si="0"/>
        <v>2374084.1079999991</v>
      </c>
      <c r="F10" s="44">
        <f>DF!F10</f>
        <v>-37528.592000000004</v>
      </c>
      <c r="G10" s="44">
        <f t="shared" si="1"/>
        <v>-32656088.954</v>
      </c>
    </row>
    <row r="11" spans="1:11" ht="15" customHeight="1" x14ac:dyDescent="0.2">
      <c r="A11" s="86"/>
      <c r="B11" s="33"/>
      <c r="C11" s="44"/>
      <c r="D11" s="44"/>
      <c r="E11" s="44"/>
      <c r="F11" s="44"/>
      <c r="G11" s="44"/>
    </row>
    <row r="12" spans="1:11" ht="15" customHeight="1" x14ac:dyDescent="0.2">
      <c r="A12" s="357" t="s">
        <v>1300</v>
      </c>
      <c r="B12" s="347"/>
      <c r="C12" s="269">
        <f>SUM(C8:C11)</f>
        <v>1271584.8220000006</v>
      </c>
      <c r="D12" s="269">
        <f>SUM(D8:D11)</f>
        <v>4334062.4239999987</v>
      </c>
      <c r="E12" s="269">
        <f>SUM(E8:E11)</f>
        <v>-3062477.6019999981</v>
      </c>
      <c r="F12" s="269">
        <f>SUM(F8:F11)</f>
        <v>30595.137999999992</v>
      </c>
      <c r="G12" s="269">
        <f>SUM(G8:G11)</f>
        <v>4303467.2860000022</v>
      </c>
    </row>
    <row r="13" spans="1:11" ht="15" customHeight="1" x14ac:dyDescent="0.2">
      <c r="A13" s="72"/>
      <c r="B13" s="33"/>
      <c r="C13" s="44"/>
      <c r="D13" s="44"/>
      <c r="E13" s="44"/>
      <c r="F13" s="44"/>
      <c r="G13" s="44"/>
    </row>
    <row r="14" spans="1:11" ht="15" customHeight="1" x14ac:dyDescent="0.2">
      <c r="A14" s="72" t="s">
        <v>1669</v>
      </c>
      <c r="B14" s="168"/>
      <c r="C14" s="44">
        <f>DF!C14</f>
        <v>11196784.16</v>
      </c>
      <c r="D14" s="44">
        <f>DF!D14</f>
        <v>1949076.02</v>
      </c>
      <c r="E14" s="44">
        <f t="shared" si="0"/>
        <v>9247708.1400000006</v>
      </c>
      <c r="F14" s="44">
        <f>DF!F14</f>
        <v>0</v>
      </c>
      <c r="G14" s="44">
        <f t="shared" si="1"/>
        <v>1949076.02</v>
      </c>
    </row>
    <row r="15" spans="1:11" ht="15" customHeight="1" x14ac:dyDescent="0.2">
      <c r="A15" s="72"/>
      <c r="B15" s="44"/>
      <c r="C15" s="44"/>
      <c r="D15" s="44"/>
      <c r="E15" s="44"/>
      <c r="F15" s="44"/>
      <c r="G15" s="44"/>
    </row>
    <row r="16" spans="1:11" ht="15" customHeight="1" x14ac:dyDescent="0.2">
      <c r="A16" s="72" t="s">
        <v>1295</v>
      </c>
      <c r="B16" s="168"/>
      <c r="C16" s="44">
        <f>DF!C16</f>
        <v>-1255776.5759999999</v>
      </c>
      <c r="D16" s="44">
        <f>DF!D16</f>
        <v>-1184013.3520000002</v>
      </c>
      <c r="E16" s="44">
        <f t="shared" si="0"/>
        <v>-71763.223999999696</v>
      </c>
      <c r="F16" s="44">
        <f>DF!F16</f>
        <v>-10918.864</v>
      </c>
      <c r="G16" s="44">
        <f t="shared" si="1"/>
        <v>-1173094.4880000001</v>
      </c>
    </row>
    <row r="17" spans="1:7" ht="15" customHeight="1" x14ac:dyDescent="0.2">
      <c r="A17" s="72"/>
      <c r="B17" s="44"/>
      <c r="C17" s="44"/>
      <c r="D17" s="44"/>
      <c r="E17" s="44"/>
      <c r="F17" s="44"/>
      <c r="G17" s="44"/>
    </row>
    <row r="18" spans="1:7" ht="15" customHeight="1" x14ac:dyDescent="0.2">
      <c r="A18" s="72" t="s">
        <v>1296</v>
      </c>
      <c r="B18" s="168"/>
      <c r="C18" s="44">
        <f>DF!C18</f>
        <v>-1696581.156</v>
      </c>
      <c r="D18" s="44">
        <f>DF!D18</f>
        <v>-1678213.8120000002</v>
      </c>
      <c r="E18" s="44">
        <f t="shared" si="0"/>
        <v>-18367.343999999808</v>
      </c>
      <c r="F18" s="44">
        <f>DF!F18</f>
        <v>-12305.803999999998</v>
      </c>
      <c r="G18" s="44">
        <f t="shared" si="1"/>
        <v>-1665908.0080000001</v>
      </c>
    </row>
    <row r="19" spans="1:7" ht="15" customHeight="1" x14ac:dyDescent="0.2">
      <c r="A19" s="72"/>
      <c r="B19" s="44"/>
      <c r="C19" s="44"/>
      <c r="D19" s="44"/>
      <c r="E19" s="44"/>
      <c r="F19" s="44"/>
      <c r="G19" s="44"/>
    </row>
    <row r="20" spans="1:7" ht="15" customHeight="1" x14ac:dyDescent="0.2">
      <c r="A20" s="72" t="s">
        <v>1297</v>
      </c>
      <c r="B20" s="168"/>
      <c r="C20" s="44">
        <f>DF!C20</f>
        <v>0</v>
      </c>
      <c r="D20" s="44">
        <f>DF!D20</f>
        <v>0</v>
      </c>
      <c r="E20" s="44">
        <f t="shared" si="0"/>
        <v>0</v>
      </c>
      <c r="F20" s="44">
        <f>DF!F20</f>
        <v>0</v>
      </c>
      <c r="G20" s="44">
        <f t="shared" si="1"/>
        <v>0</v>
      </c>
    </row>
    <row r="21" spans="1:7" ht="15" customHeight="1" x14ac:dyDescent="0.2">
      <c r="A21" s="72"/>
      <c r="B21" s="44"/>
      <c r="C21" s="44"/>
      <c r="D21" s="44"/>
      <c r="E21" s="44"/>
      <c r="F21" s="44"/>
      <c r="G21" s="44"/>
    </row>
    <row r="22" spans="1:7" ht="15" customHeight="1" x14ac:dyDescent="0.2">
      <c r="A22" s="72" t="s">
        <v>1298</v>
      </c>
      <c r="B22" s="168"/>
      <c r="C22" s="44">
        <f>DF!C22</f>
        <v>-2419645.33</v>
      </c>
      <c r="D22" s="44">
        <f>DF!D22</f>
        <v>-131587.24</v>
      </c>
      <c r="E22" s="44">
        <f t="shared" si="0"/>
        <v>-2288058.09</v>
      </c>
      <c r="F22" s="44">
        <f>DF!F22</f>
        <v>-484.92</v>
      </c>
      <c r="G22" s="44">
        <f t="shared" si="1"/>
        <v>-131102.31999999998</v>
      </c>
    </row>
    <row r="23" spans="1:7" ht="15" customHeight="1" x14ac:dyDescent="0.2">
      <c r="A23" s="86"/>
      <c r="B23" s="33"/>
      <c r="C23" s="44"/>
      <c r="D23" s="44"/>
      <c r="E23" s="44"/>
      <c r="F23" s="44"/>
      <c r="G23" s="44"/>
    </row>
    <row r="24" spans="1:7" ht="15" customHeight="1" x14ac:dyDescent="0.2">
      <c r="A24" s="356" t="s">
        <v>1054</v>
      </c>
      <c r="B24" s="347"/>
      <c r="C24" s="269">
        <f>SUM(C12:C23)</f>
        <v>7096365.9200000018</v>
      </c>
      <c r="D24" s="269">
        <f>SUM(D12:D23)</f>
        <v>3289324.0399999982</v>
      </c>
      <c r="E24" s="269">
        <f>SUM(E12:E23)</f>
        <v>3807041.8800000036</v>
      </c>
      <c r="F24" s="269">
        <f>SUM(F12:F23)</f>
        <v>6885.549999999992</v>
      </c>
      <c r="G24" s="269">
        <f>SUM(G12:G23)</f>
        <v>3282438.4900000016</v>
      </c>
    </row>
    <row r="25" spans="1:7" ht="15" customHeight="1" x14ac:dyDescent="0.2">
      <c r="A25" s="72"/>
      <c r="B25" s="33"/>
      <c r="C25" s="44"/>
      <c r="D25" s="44"/>
      <c r="E25" s="44"/>
      <c r="F25" s="44"/>
      <c r="G25" s="44"/>
    </row>
    <row r="26" spans="1:7" ht="15" customHeight="1" x14ac:dyDescent="0.2">
      <c r="A26" s="72" t="s">
        <v>1299</v>
      </c>
      <c r="B26" s="168"/>
      <c r="C26" s="44">
        <f>DF!C26</f>
        <v>1005737.9199999999</v>
      </c>
      <c r="D26" s="44">
        <f>DF!D26</f>
        <v>-299349.04000000004</v>
      </c>
      <c r="E26" s="44">
        <f>+C26-D26</f>
        <v>1305086.96</v>
      </c>
      <c r="F26" s="44">
        <f>DF!F26</f>
        <v>-123.91</v>
      </c>
      <c r="G26" s="44">
        <f>D26-F26</f>
        <v>-299225.13000000006</v>
      </c>
    </row>
    <row r="27" spans="1:7" ht="15" customHeight="1" x14ac:dyDescent="0.2">
      <c r="A27" s="86"/>
      <c r="B27" s="33"/>
      <c r="C27" s="44"/>
      <c r="D27" s="44"/>
      <c r="E27" s="44"/>
      <c r="F27" s="44"/>
      <c r="G27" s="44"/>
    </row>
    <row r="28" spans="1:7" ht="15" customHeight="1" x14ac:dyDescent="0.2">
      <c r="A28" s="356" t="s">
        <v>1055</v>
      </c>
      <c r="B28" s="347"/>
      <c r="C28" s="269">
        <f>SUM(C24:C27)</f>
        <v>8102103.8400000017</v>
      </c>
      <c r="D28" s="269">
        <f>SUM(D24:D27)</f>
        <v>2989974.9999999981</v>
      </c>
      <c r="E28" s="269">
        <f>SUM(E24:E27)</f>
        <v>5112128.8400000036</v>
      </c>
      <c r="F28" s="269">
        <f>SUM(F24:F27)</f>
        <v>6761.6399999999921</v>
      </c>
      <c r="G28" s="269">
        <f>SUM(G24:G27)</f>
        <v>2983213.3600000017</v>
      </c>
    </row>
    <row r="29" spans="1:7" ht="15" customHeight="1" x14ac:dyDescent="0.2">
      <c r="A29" s="358"/>
      <c r="B29" s="359"/>
      <c r="C29" s="91"/>
      <c r="D29" s="91"/>
      <c r="E29" s="91"/>
      <c r="F29" s="91"/>
      <c r="G29" s="91"/>
    </row>
    <row r="30" spans="1:7" ht="15" customHeight="1" x14ac:dyDescent="0.2">
      <c r="A30" s="72" t="s">
        <v>475</v>
      </c>
      <c r="B30" s="168"/>
      <c r="C30" s="44">
        <f>DF!C30</f>
        <v>-488239.55000000005</v>
      </c>
      <c r="D30" s="44">
        <f>DF!D30</f>
        <v>-23676.73</v>
      </c>
      <c r="E30" s="44">
        <f>+C30-D30</f>
        <v>-464562.82000000007</v>
      </c>
      <c r="F30" s="44">
        <f>DF!F30</f>
        <v>-2370.38</v>
      </c>
      <c r="G30" s="44">
        <f>D30-F30</f>
        <v>-21306.35</v>
      </c>
    </row>
    <row r="31" spans="1:7" ht="15" customHeight="1" x14ac:dyDescent="0.2">
      <c r="A31" s="86"/>
      <c r="B31" s="33"/>
      <c r="C31" s="44"/>
      <c r="D31" s="44"/>
      <c r="E31" s="44"/>
      <c r="F31" s="44"/>
      <c r="G31" s="44"/>
    </row>
    <row r="32" spans="1:7" ht="15" customHeight="1" x14ac:dyDescent="0.2">
      <c r="A32" s="360" t="s">
        <v>1056</v>
      </c>
      <c r="B32" s="33"/>
      <c r="C32" s="285">
        <f>SUM(C28:C31)</f>
        <v>7613864.2900000019</v>
      </c>
      <c r="D32" s="285">
        <f>SUM(D28:D31)</f>
        <v>2966298.2699999982</v>
      </c>
      <c r="E32" s="285">
        <f>SUM(E28:E31)</f>
        <v>4647566.0200000033</v>
      </c>
      <c r="F32" s="285">
        <f>SUM(F28:F31)</f>
        <v>4391.259999999992</v>
      </c>
      <c r="G32" s="285">
        <f>SUM(G28:G31)</f>
        <v>2961907.0100000016</v>
      </c>
    </row>
    <row r="33" spans="1:7" ht="15" customHeight="1" x14ac:dyDescent="0.2">
      <c r="A33" s="361"/>
      <c r="B33" s="362"/>
      <c r="C33" s="92"/>
      <c r="D33" s="92"/>
      <c r="E33" s="92"/>
      <c r="F33" s="92"/>
      <c r="G33" s="92"/>
    </row>
    <row r="34" spans="1:7" ht="15" customHeight="1" x14ac:dyDescent="0.2"/>
    <row r="35" spans="1:7" x14ac:dyDescent="0.2">
      <c r="A35" s="54"/>
    </row>
    <row r="36" spans="1:7" x14ac:dyDescent="0.2">
      <c r="A36" s="54" t="str">
        <f>Menu!$B$14</f>
        <v>Impresso pelo 'Modelo de Análise Financeira - MAFIN 2026' propriedade de Empresa de Demonstração, Lda.</v>
      </c>
    </row>
  </sheetData>
  <sheetProtection algorithmName="SHA-512" hashValue="/ibaVe0f7uMH1JcsczWTxbVRdNnx+9AetyK3T8XOGdyQEhC9Ww2TOImOC+d6quZBfNfzAZf6JF/BqJdH8VUaSg==" saltValue="fXZ5QTcFx02wh2J3yuxS2A==" spinCount="100000" sheet="1" objects="1" scenarios="1"/>
  <mergeCells count="6">
    <mergeCell ref="A1:D1"/>
    <mergeCell ref="A2:D2"/>
    <mergeCell ref="A3:D3"/>
    <mergeCell ref="C5:D5"/>
    <mergeCell ref="B5:B6"/>
    <mergeCell ref="A5:A6"/>
  </mergeCells>
  <phoneticPr fontId="0" type="noConversion"/>
  <printOptions horizontalCentered="1" verticalCentered="1" gridLinesSet="0"/>
  <pageMargins left="0.59055118110236227" right="0.39370078740157483" top="0.39370078740157483" bottom="0.39370078740157483" header="0.51181102362204722" footer="0.51181102362204722"/>
  <pageSetup paperSize="9" scale="87" orientation="portrait" blackAndWhite="1" horizontalDpi="4294967293" verticalDpi="300"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olha34">
    <tabColor rgb="FF99FFCC"/>
    <pageSetUpPr autoPageBreaks="0" fitToPage="1"/>
  </sheetPr>
  <dimension ref="A1:IT65"/>
  <sheetViews>
    <sheetView showGridLines="0" showRowColHeaders="0" workbookViewId="0">
      <pane ySplit="5" topLeftCell="A6" activePane="bottomLeft" state="frozen"/>
      <selection activeCell="A13" sqref="A13"/>
      <selection pane="bottomLeft" activeCell="A6" sqref="A6"/>
    </sheetView>
  </sheetViews>
  <sheetFormatPr defaultColWidth="0.5703125" defaultRowHeight="11.25" x14ac:dyDescent="0.2"/>
  <cols>
    <col min="1" max="1" width="60.7109375" style="1" customWidth="1"/>
    <col min="2" max="3" width="18.7109375" style="4" customWidth="1"/>
    <col min="4" max="6" width="18.7109375" style="4" hidden="1" customWidth="1"/>
    <col min="7" max="254" width="0.5703125" style="1" hidden="1" customWidth="1"/>
    <col min="255" max="16383" width="0" style="1" hidden="1" customWidth="1"/>
    <col min="16384" max="16384" width="0.5703125" style="1"/>
  </cols>
  <sheetData>
    <row r="1" spans="1:10" ht="21" customHeight="1" x14ac:dyDescent="0.2">
      <c r="A1" s="730" t="str">
        <f>IF(ISTEXT(Menu!$D$2),Menu!$D$2,"Empresa de Demonstração")</f>
        <v>Empresa de Demonstração, Lda.</v>
      </c>
      <c r="B1" s="730"/>
      <c r="C1" s="730"/>
      <c r="D1" s="341"/>
      <c r="E1" s="341"/>
      <c r="F1" s="341"/>
      <c r="G1" s="341"/>
    </row>
    <row r="2" spans="1:10" ht="21" customHeight="1" x14ac:dyDescent="0.2">
      <c r="A2" s="730" t="str">
        <f>"Balanço em "&amp;IF(ISNUMBER(Menu!$D$3),DAY(Menu!$D$3)&amp;" de "&amp;VLOOKUP(MONTH(Menu!$D$3),Menu!$H$1:$I$12,2)&amp;" de "&amp;YEAR(Menu!$D$3),"31 de Dezembro do Ano n")</f>
        <v>Balanço em 31 de Dezembro de 2025</v>
      </c>
      <c r="B2" s="730"/>
      <c r="C2" s="730"/>
      <c r="D2" s="341"/>
      <c r="E2" s="341"/>
      <c r="F2" s="341"/>
      <c r="G2" s="341"/>
    </row>
    <row r="3" spans="1:10" ht="12.75" customHeight="1" x14ac:dyDescent="0.2">
      <c r="A3" s="648" t="s">
        <v>1751</v>
      </c>
      <c r="B3" s="354"/>
      <c r="C3" s="355" t="s">
        <v>1039</v>
      </c>
      <c r="D3" s="24"/>
      <c r="E3" s="24"/>
      <c r="F3" s="24"/>
      <c r="G3" s="24"/>
    </row>
    <row r="4" spans="1:10" s="9" customFormat="1" ht="15" customHeight="1" x14ac:dyDescent="0.2">
      <c r="A4" s="732" t="s">
        <v>259</v>
      </c>
      <c r="B4" s="748" t="s">
        <v>261</v>
      </c>
      <c r="C4" s="749"/>
      <c r="D4" s="340"/>
      <c r="E4" s="50"/>
      <c r="F4" s="43"/>
      <c r="J4" s="23"/>
    </row>
    <row r="5" spans="1:10" s="5" customFormat="1" ht="15" customHeight="1" x14ac:dyDescent="0.2">
      <c r="A5" s="733"/>
      <c r="B5" s="287">
        <f>IF(ISNUMBER(Menu!$D$3),YEAR(Menu!$D$3),"Ano n")</f>
        <v>2025</v>
      </c>
      <c r="C5" s="281">
        <f>IF(ISNUMBER(Menu!$D$3),YEAR(Menu!$D$3)-1,"Ano n-1")</f>
        <v>2024</v>
      </c>
      <c r="D5" s="339" t="s">
        <v>896</v>
      </c>
      <c r="E5" s="339">
        <f>IF(ISNUMBER(Menu!$D$3),YEAR(Menu!$D$3)-2,"Ano n-2")</f>
        <v>2023</v>
      </c>
      <c r="F5" s="35" t="s">
        <v>896</v>
      </c>
      <c r="J5" s="9"/>
    </row>
    <row r="6" spans="1:10" x14ac:dyDescent="0.2">
      <c r="A6" s="71"/>
      <c r="B6" s="44"/>
      <c r="C6" s="44"/>
      <c r="D6" s="44"/>
      <c r="E6" s="44"/>
      <c r="F6" s="44"/>
    </row>
    <row r="7" spans="1:10" ht="12.75" x14ac:dyDescent="0.2">
      <c r="A7" s="348" t="s">
        <v>1622</v>
      </c>
      <c r="B7" s="44"/>
      <c r="C7" s="44"/>
      <c r="D7" s="44"/>
      <c r="E7" s="44"/>
      <c r="F7" s="44"/>
    </row>
    <row r="8" spans="1:10" x14ac:dyDescent="0.2">
      <c r="A8" s="71"/>
      <c r="B8" s="44"/>
      <c r="C8" s="44"/>
      <c r="D8" s="44"/>
      <c r="E8" s="44"/>
      <c r="F8" s="44"/>
    </row>
    <row r="9" spans="1:10" x14ac:dyDescent="0.2">
      <c r="A9" s="27" t="s">
        <v>1029</v>
      </c>
      <c r="B9" s="44"/>
      <c r="C9" s="44"/>
      <c r="D9" s="44"/>
      <c r="E9" s="44"/>
      <c r="F9" s="44"/>
    </row>
    <row r="10" spans="1:10" x14ac:dyDescent="0.2">
      <c r="A10" s="86" t="s">
        <v>917</v>
      </c>
      <c r="B10" s="44">
        <f>B!C10</f>
        <v>3784539.08</v>
      </c>
      <c r="C10" s="44">
        <f>B!D10</f>
        <v>3068600.1500000004</v>
      </c>
      <c r="D10" s="44">
        <f>+B10-C10</f>
        <v>715938.9299999997</v>
      </c>
      <c r="E10" s="44">
        <f>B!F10</f>
        <v>2215.1100000000006</v>
      </c>
      <c r="F10" s="44">
        <f>C10-E10</f>
        <v>3066385.0400000005</v>
      </c>
    </row>
    <row r="11" spans="1:10" x14ac:dyDescent="0.2">
      <c r="A11" s="86" t="s">
        <v>916</v>
      </c>
      <c r="B11" s="44">
        <f>B!C13+B!C12</f>
        <v>77730.649999999994</v>
      </c>
      <c r="C11" s="44">
        <f>B!D13+B!D12</f>
        <v>77730.649999999994</v>
      </c>
      <c r="D11" s="44">
        <f>+B11-C11</f>
        <v>0</v>
      </c>
      <c r="E11" s="44">
        <f>B!F13+B!F12</f>
        <v>0</v>
      </c>
      <c r="F11" s="44">
        <f>C11-E11</f>
        <v>77730.649999999994</v>
      </c>
    </row>
    <row r="12" spans="1:10" x14ac:dyDescent="0.2">
      <c r="A12" s="86" t="s">
        <v>1482</v>
      </c>
      <c r="B12" s="44">
        <f>B!C16+B!C17+B!C20+B!C21</f>
        <v>143629.5</v>
      </c>
      <c r="C12" s="44">
        <f>B!D16+B!D17+B!D20+B!D21</f>
        <v>650981</v>
      </c>
      <c r="D12" s="44">
        <f>+B12-C12</f>
        <v>-507351.5</v>
      </c>
      <c r="E12" s="44">
        <f>B!F16+B!F17+B!F20+B!F21</f>
        <v>0</v>
      </c>
      <c r="F12" s="44">
        <f>C12-E12</f>
        <v>650981</v>
      </c>
    </row>
    <row r="13" spans="1:10" x14ac:dyDescent="0.2">
      <c r="A13" s="86" t="s">
        <v>1025</v>
      </c>
      <c r="B13" s="44">
        <f>B!C19+B!C11+B!C15+B!C18</f>
        <v>748659.56</v>
      </c>
      <c r="C13" s="44">
        <f>B!D19+B!D11+B!D15+B!D18</f>
        <v>0</v>
      </c>
      <c r="D13" s="44">
        <f>+B13-C13</f>
        <v>748659.56</v>
      </c>
      <c r="E13" s="44">
        <f>B!F19+B!F11+B!F15+B!F18</f>
        <v>1217.03</v>
      </c>
      <c r="F13" s="44">
        <f>C13-E13</f>
        <v>-1217.03</v>
      </c>
    </row>
    <row r="14" spans="1:10" x14ac:dyDescent="0.2">
      <c r="A14" s="86"/>
      <c r="B14" s="269">
        <f>SUM(B10:B13)</f>
        <v>4754558.79</v>
      </c>
      <c r="C14" s="269">
        <f>SUM(C10:C13)</f>
        <v>3797311.8000000003</v>
      </c>
      <c r="D14" s="269">
        <f>SUM(D10:D12)</f>
        <v>208587.4299999997</v>
      </c>
      <c r="E14" s="269">
        <f>SUM(E10:E13)</f>
        <v>3432.1400000000003</v>
      </c>
      <c r="F14" s="269">
        <f>SUM(F10:F12)</f>
        <v>3795096.6900000004</v>
      </c>
    </row>
    <row r="15" spans="1:10" x14ac:dyDescent="0.2">
      <c r="A15" s="86"/>
      <c r="B15" s="44"/>
      <c r="C15" s="44"/>
      <c r="D15" s="44"/>
      <c r="E15" s="44"/>
      <c r="F15" s="44"/>
    </row>
    <row r="16" spans="1:10" x14ac:dyDescent="0.2">
      <c r="A16" s="27" t="s">
        <v>1028</v>
      </c>
      <c r="B16" s="44"/>
      <c r="C16" s="44"/>
      <c r="D16" s="44"/>
      <c r="E16" s="44"/>
      <c r="F16" s="44"/>
    </row>
    <row r="17" spans="1:6" x14ac:dyDescent="0.2">
      <c r="A17" s="86" t="s">
        <v>1670</v>
      </c>
      <c r="B17" s="44">
        <f>B!C14+B!C25+B!C26</f>
        <v>2742559.13</v>
      </c>
      <c r="C17" s="44">
        <f>B!D14+B!D25+B!D26</f>
        <v>1577713.7200000011</v>
      </c>
      <c r="D17" s="44">
        <f t="shared" ref="D17:D23" si="0">+B17-C17</f>
        <v>1164845.4099999988</v>
      </c>
      <c r="E17" s="44">
        <f>B!F14+B!F25+B!F26</f>
        <v>1596</v>
      </c>
      <c r="F17" s="44">
        <f t="shared" ref="F17:F23" si="1">C17-E17</f>
        <v>1576117.7200000011</v>
      </c>
    </row>
    <row r="18" spans="1:6" x14ac:dyDescent="0.2">
      <c r="A18" s="86" t="s">
        <v>1258</v>
      </c>
      <c r="B18" s="44">
        <f>B!C27</f>
        <v>1060135.6400000053</v>
      </c>
      <c r="C18" s="44">
        <f>B!D27</f>
        <v>1883600.3000000149</v>
      </c>
      <c r="D18" s="44">
        <f t="shared" si="0"/>
        <v>-823464.6600000097</v>
      </c>
      <c r="E18" s="44">
        <f>B!F27</f>
        <v>14690.339999999995</v>
      </c>
      <c r="F18" s="44">
        <f t="shared" si="1"/>
        <v>1868909.9600000149</v>
      </c>
    </row>
    <row r="19" spans="1:6" x14ac:dyDescent="0.2">
      <c r="A19" s="86" t="s">
        <v>1363</v>
      </c>
      <c r="B19" s="44">
        <f>B!C29</f>
        <v>162000</v>
      </c>
      <c r="C19" s="44">
        <f>B!D29</f>
        <v>26332.080000000002</v>
      </c>
      <c r="D19" s="44">
        <f t="shared" si="0"/>
        <v>135667.91999999998</v>
      </c>
      <c r="E19" s="44">
        <f>B!F29</f>
        <v>0</v>
      </c>
      <c r="F19" s="44">
        <f t="shared" si="1"/>
        <v>26332.080000000002</v>
      </c>
    </row>
    <row r="20" spans="1:6" x14ac:dyDescent="0.2">
      <c r="A20" s="86" t="s">
        <v>1743</v>
      </c>
      <c r="B20" s="44">
        <f>B!C30</f>
        <v>0</v>
      </c>
      <c r="C20" s="44">
        <f>B!D30</f>
        <v>0</v>
      </c>
      <c r="D20" s="44">
        <f t="shared" si="0"/>
        <v>0</v>
      </c>
      <c r="E20" s="44">
        <f>B!F30</f>
        <v>0</v>
      </c>
      <c r="F20" s="44">
        <f t="shared" si="1"/>
        <v>0</v>
      </c>
    </row>
    <row r="21" spans="1:6" x14ac:dyDescent="0.2">
      <c r="A21" s="86" t="s">
        <v>1118</v>
      </c>
      <c r="B21" s="44">
        <f>B!C32</f>
        <v>28129.97</v>
      </c>
      <c r="C21" s="44">
        <f>B!D32</f>
        <v>13346.03</v>
      </c>
      <c r="D21" s="44">
        <f t="shared" si="0"/>
        <v>14783.94</v>
      </c>
      <c r="E21" s="44">
        <f>B!F32</f>
        <v>322.42999999999995</v>
      </c>
      <c r="F21" s="44">
        <f t="shared" si="1"/>
        <v>13023.6</v>
      </c>
    </row>
    <row r="22" spans="1:6" x14ac:dyDescent="0.2">
      <c r="A22" s="86" t="s">
        <v>1748</v>
      </c>
      <c r="B22" s="44">
        <f>B!C33+B!C34+B!C35+B!C28+B!C31</f>
        <v>311103.23000000004</v>
      </c>
      <c r="C22" s="44">
        <f>B!D33+B!D34+B!D35+B!D28+B!D31</f>
        <v>305725.67999999993</v>
      </c>
      <c r="D22" s="44">
        <f t="shared" si="0"/>
        <v>5377.5500000001048</v>
      </c>
      <c r="E22" s="44">
        <f>B!F33+B!F34+B!F35+B!F28+B!F31</f>
        <v>69.47</v>
      </c>
      <c r="F22" s="44">
        <f t="shared" si="1"/>
        <v>305656.20999999996</v>
      </c>
    </row>
    <row r="23" spans="1:6" x14ac:dyDescent="0.2">
      <c r="A23" s="86" t="s">
        <v>1027</v>
      </c>
      <c r="B23" s="44">
        <f>B!C36</f>
        <v>6358601.0999999987</v>
      </c>
      <c r="C23" s="44">
        <f>B!D36</f>
        <v>2031689.5900000036</v>
      </c>
      <c r="D23" s="44">
        <f t="shared" si="0"/>
        <v>4326911.5099999951</v>
      </c>
      <c r="E23" s="44">
        <f>B!F36</f>
        <v>2505.4300000000076</v>
      </c>
      <c r="F23" s="44">
        <f t="shared" si="1"/>
        <v>2029184.1600000036</v>
      </c>
    </row>
    <row r="24" spans="1:6" x14ac:dyDescent="0.2">
      <c r="A24" s="86"/>
      <c r="B24" s="269">
        <f>SUM(B17:B23)</f>
        <v>10662529.070000004</v>
      </c>
      <c r="C24" s="269">
        <f>SUM(C17:C23)</f>
        <v>5838407.4000000199</v>
      </c>
      <c r="D24" s="269">
        <f>SUM(D17:D23)</f>
        <v>4824121.6699999841</v>
      </c>
      <c r="E24" s="269">
        <f>SUM(E17:E23)</f>
        <v>19183.670000000002</v>
      </c>
      <c r="F24" s="269">
        <f>SUM(F17:F23)</f>
        <v>5819223.73000002</v>
      </c>
    </row>
    <row r="25" spans="1:6" x14ac:dyDescent="0.2">
      <c r="A25" s="86"/>
      <c r="B25" s="44"/>
      <c r="C25" s="44"/>
      <c r="D25" s="44"/>
      <c r="E25" s="44"/>
      <c r="F25" s="44"/>
    </row>
    <row r="26" spans="1:6" ht="12.75" x14ac:dyDescent="0.2">
      <c r="A26" s="350" t="s">
        <v>1367</v>
      </c>
      <c r="B26" s="269">
        <f>+B14+B24</f>
        <v>15417087.860000003</v>
      </c>
      <c r="C26" s="269">
        <f>+C14+C24</f>
        <v>9635719.2000000197</v>
      </c>
      <c r="D26" s="269">
        <f>+D14+D24</f>
        <v>5032709.0999999838</v>
      </c>
      <c r="E26" s="269">
        <f>+E14+E24</f>
        <v>22615.81</v>
      </c>
      <c r="F26" s="269">
        <f>+F14+F24</f>
        <v>9614320.4200000204</v>
      </c>
    </row>
    <row r="27" spans="1:6" x14ac:dyDescent="0.2">
      <c r="A27" s="351"/>
      <c r="B27" s="44"/>
      <c r="C27" s="44"/>
      <c r="D27" s="44"/>
      <c r="E27" s="44"/>
      <c r="F27" s="44"/>
    </row>
    <row r="28" spans="1:6" ht="12.75" x14ac:dyDescent="0.2">
      <c r="A28" s="348" t="s">
        <v>1193</v>
      </c>
      <c r="B28" s="44"/>
      <c r="C28" s="44"/>
      <c r="D28" s="44"/>
      <c r="E28" s="44"/>
      <c r="F28" s="44"/>
    </row>
    <row r="29" spans="1:6" x14ac:dyDescent="0.2">
      <c r="A29" s="71"/>
      <c r="B29" s="44"/>
      <c r="C29" s="44"/>
      <c r="D29" s="44"/>
      <c r="E29" s="44"/>
      <c r="F29" s="44"/>
    </row>
    <row r="30" spans="1:6" x14ac:dyDescent="0.2">
      <c r="A30" s="27" t="s">
        <v>1087</v>
      </c>
      <c r="B30" s="44"/>
      <c r="C30" s="44"/>
      <c r="D30" s="44"/>
      <c r="E30" s="44"/>
      <c r="F30" s="44"/>
    </row>
    <row r="31" spans="1:6" x14ac:dyDescent="0.2">
      <c r="A31" s="86" t="s">
        <v>1744</v>
      </c>
      <c r="B31" s="44">
        <f>B!C44</f>
        <v>625000</v>
      </c>
      <c r="C31" s="44">
        <f>B!D44</f>
        <v>625000</v>
      </c>
      <c r="D31" s="44">
        <f>+B31-C31</f>
        <v>0</v>
      </c>
      <c r="E31" s="44">
        <f>B!F44</f>
        <v>5250</v>
      </c>
      <c r="F31" s="44">
        <f>C31-E31</f>
        <v>619750</v>
      </c>
    </row>
    <row r="32" spans="1:6" x14ac:dyDescent="0.2">
      <c r="A32" s="86" t="s">
        <v>393</v>
      </c>
      <c r="B32" s="44">
        <f>B!C46</f>
        <v>43644.82</v>
      </c>
      <c r="C32" s="44">
        <f>B!D46</f>
        <v>43644.820000000007</v>
      </c>
      <c r="D32" s="44">
        <f>+B32-C32</f>
        <v>0</v>
      </c>
      <c r="E32" s="44">
        <f>B!F46</f>
        <v>0</v>
      </c>
      <c r="F32" s="44">
        <f>C32-E32</f>
        <v>43644.820000000007</v>
      </c>
    </row>
    <row r="33" spans="1:6" x14ac:dyDescent="0.2">
      <c r="A33" s="86" t="s">
        <v>982</v>
      </c>
      <c r="B33" s="44">
        <f>B!C48+B!C49</f>
        <v>836823.27</v>
      </c>
      <c r="C33" s="44">
        <f>B!D48+B!D49</f>
        <v>187192.15000000002</v>
      </c>
      <c r="D33" s="44">
        <f>+B33-C33</f>
        <v>649631.12</v>
      </c>
      <c r="E33" s="44">
        <f>B!F48+B!F49</f>
        <v>2500</v>
      </c>
      <c r="F33" s="44">
        <f>C33-E33</f>
        <v>184692.15000000002</v>
      </c>
    </row>
    <row r="34" spans="1:6" x14ac:dyDescent="0.2">
      <c r="A34" s="86" t="s">
        <v>1196</v>
      </c>
      <c r="B34" s="44">
        <f>B!C50</f>
        <v>21289</v>
      </c>
      <c r="C34" s="44">
        <f>B!D50</f>
        <v>276583.19999999995</v>
      </c>
      <c r="D34" s="44">
        <f>+B34-C34</f>
        <v>-255294.19999999995</v>
      </c>
      <c r="E34" s="44">
        <f>B!F50</f>
        <v>2887.45</v>
      </c>
      <c r="F34" s="44">
        <f>C34-E34</f>
        <v>273695.74999999994</v>
      </c>
    </row>
    <row r="35" spans="1:6" x14ac:dyDescent="0.2">
      <c r="A35" s="86" t="s">
        <v>396</v>
      </c>
      <c r="B35" s="44">
        <f>B!C51+B!C53+B!C45+B!C47+B!C52</f>
        <v>588605</v>
      </c>
      <c r="C35" s="44">
        <f>B!D51+B!D53+B!D45+B!D47+B!D52</f>
        <v>721660</v>
      </c>
      <c r="D35" s="44">
        <f>+B35-C35</f>
        <v>-133055</v>
      </c>
      <c r="E35" s="44">
        <f>B!F51+B!F53+B!F45+B!F47+B!F52</f>
        <v>864.97</v>
      </c>
      <c r="F35" s="44">
        <f>C35-E35</f>
        <v>720795.03</v>
      </c>
    </row>
    <row r="36" spans="1:6" x14ac:dyDescent="0.2">
      <c r="A36" s="86"/>
      <c r="B36" s="269">
        <f>SUM(B31:B35)</f>
        <v>2115362.09</v>
      </c>
      <c r="C36" s="269">
        <f>SUM(C31:C35)</f>
        <v>1854080.17</v>
      </c>
      <c r="D36" s="269">
        <f>SUM(D31:D35)</f>
        <v>261281.92000000004</v>
      </c>
      <c r="E36" s="269">
        <f>SUM(E31:E35)</f>
        <v>11502.42</v>
      </c>
      <c r="F36" s="269">
        <f>SUM(F31:F35)</f>
        <v>1842577.75</v>
      </c>
    </row>
    <row r="37" spans="1:6" x14ac:dyDescent="0.2">
      <c r="A37" s="86"/>
      <c r="B37" s="44"/>
      <c r="C37" s="44"/>
      <c r="D37" s="44"/>
      <c r="E37" s="44"/>
      <c r="F37" s="44"/>
    </row>
    <row r="38" spans="1:6" x14ac:dyDescent="0.2">
      <c r="A38" s="86" t="s">
        <v>473</v>
      </c>
      <c r="B38" s="44">
        <f>+DN!C38</f>
        <v>7613864.29</v>
      </c>
      <c r="C38" s="44">
        <f>+DN!D38</f>
        <v>2966298.2700000019</v>
      </c>
      <c r="D38" s="44">
        <f>+B38-C38</f>
        <v>4647566.0199999977</v>
      </c>
      <c r="E38" s="44">
        <f>+DN!F38</f>
        <v>4391.2599999999993</v>
      </c>
      <c r="F38" s="44">
        <f>C38-E38</f>
        <v>2961907.0100000021</v>
      </c>
    </row>
    <row r="39" spans="1:6" x14ac:dyDescent="0.2">
      <c r="A39" s="86" t="s">
        <v>1197</v>
      </c>
      <c r="B39" s="44">
        <f>B!C57</f>
        <v>-3000000</v>
      </c>
      <c r="C39" s="44">
        <f>B!D57</f>
        <v>-1000000</v>
      </c>
      <c r="D39" s="44">
        <f>+B39-C39</f>
        <v>-2000000</v>
      </c>
      <c r="E39" s="44">
        <f>B!F57</f>
        <v>-1000</v>
      </c>
      <c r="F39" s="44">
        <f>C39-E39</f>
        <v>-999000</v>
      </c>
    </row>
    <row r="40" spans="1:6" x14ac:dyDescent="0.2">
      <c r="A40" s="86"/>
      <c r="B40" s="44"/>
      <c r="C40" s="44"/>
      <c r="D40" s="44"/>
      <c r="E40" s="44"/>
      <c r="F40" s="44"/>
    </row>
    <row r="41" spans="1:6" ht="12.75" x14ac:dyDescent="0.2">
      <c r="A41" s="350" t="s">
        <v>1198</v>
      </c>
      <c r="B41" s="269">
        <f>SUM(B36:B40)</f>
        <v>6729226.379999999</v>
      </c>
      <c r="C41" s="269">
        <f>SUM(C36:C40)</f>
        <v>3820378.4400000013</v>
      </c>
      <c r="D41" s="269">
        <f>SUM(D36:D40)</f>
        <v>2908847.9399999976</v>
      </c>
      <c r="E41" s="269">
        <f>SUM(E36:E40)</f>
        <v>14893.68</v>
      </c>
      <c r="F41" s="269">
        <f>SUM(F36:F40)</f>
        <v>3805484.7600000016</v>
      </c>
    </row>
    <row r="42" spans="1:6" x14ac:dyDescent="0.2">
      <c r="A42" s="86"/>
      <c r="B42" s="44"/>
      <c r="C42" s="44"/>
      <c r="D42" s="44"/>
      <c r="E42" s="44"/>
      <c r="F42" s="44"/>
    </row>
    <row r="43" spans="1:6" ht="12.75" x14ac:dyDescent="0.2">
      <c r="A43" s="348" t="s">
        <v>1088</v>
      </c>
      <c r="B43" s="44"/>
      <c r="C43" s="44"/>
      <c r="D43" s="44"/>
      <c r="E43" s="44"/>
      <c r="F43" s="44"/>
    </row>
    <row r="44" spans="1:6" x14ac:dyDescent="0.2">
      <c r="A44" s="71"/>
      <c r="B44" s="44"/>
      <c r="C44" s="44"/>
      <c r="D44" s="44"/>
      <c r="E44" s="44"/>
      <c r="F44" s="44"/>
    </row>
    <row r="45" spans="1:6" x14ac:dyDescent="0.2">
      <c r="A45" s="27" t="s">
        <v>1031</v>
      </c>
      <c r="B45" s="44"/>
      <c r="C45" s="44"/>
      <c r="D45" s="44"/>
      <c r="E45" s="44"/>
      <c r="F45" s="44"/>
    </row>
    <row r="46" spans="1:6" x14ac:dyDescent="0.2">
      <c r="A46" s="86" t="s">
        <v>22</v>
      </c>
      <c r="B46" s="44">
        <f>B!C69</f>
        <v>48470.51</v>
      </c>
      <c r="C46" s="44">
        <f>B!D69</f>
        <v>0</v>
      </c>
      <c r="D46" s="44">
        <f>+B46-C46</f>
        <v>48470.51</v>
      </c>
      <c r="E46" s="44">
        <f>B!F69</f>
        <v>0</v>
      </c>
      <c r="F46" s="44">
        <f>C46-E46</f>
        <v>0</v>
      </c>
    </row>
    <row r="47" spans="1:6" x14ac:dyDescent="0.2">
      <c r="A47" s="86" t="s">
        <v>1528</v>
      </c>
      <c r="B47" s="44">
        <f>B!C71</f>
        <v>861285</v>
      </c>
      <c r="C47" s="44">
        <f>B!D71</f>
        <v>709291.25</v>
      </c>
      <c r="D47" s="44">
        <f>+B47-C47</f>
        <v>151993.75</v>
      </c>
      <c r="E47" s="44">
        <f>B!F71</f>
        <v>0</v>
      </c>
      <c r="F47" s="44">
        <f>C47-E47</f>
        <v>709291.25</v>
      </c>
    </row>
    <row r="48" spans="1:6" x14ac:dyDescent="0.2">
      <c r="A48" s="86" t="s">
        <v>1745</v>
      </c>
      <c r="B48" s="44">
        <f>B!C72+B!C73+B!C74+B!C68+B!C70</f>
        <v>16192</v>
      </c>
      <c r="C48" s="44">
        <f>B!D72+B!D73+B!D74+B!D68+B!D70</f>
        <v>18590</v>
      </c>
      <c r="D48" s="44">
        <f>+B48-C48</f>
        <v>-2398</v>
      </c>
      <c r="E48" s="44">
        <f>B!F72+B!F73+B!F74+B!F68+B!F70</f>
        <v>0</v>
      </c>
      <c r="F48" s="44">
        <f>C48-E48</f>
        <v>18590</v>
      </c>
    </row>
    <row r="49" spans="1:9" x14ac:dyDescent="0.2">
      <c r="A49" s="86"/>
      <c r="B49" s="269">
        <f>SUM(B46:B48)</f>
        <v>925947.51</v>
      </c>
      <c r="C49" s="269">
        <f>SUM(C46:C48)</f>
        <v>727881.25</v>
      </c>
      <c r="D49" s="269">
        <f>SUM(D46:D48)</f>
        <v>198066.26</v>
      </c>
      <c r="E49" s="269">
        <f>SUM(E46:E48)</f>
        <v>0</v>
      </c>
      <c r="F49" s="269">
        <f>SUM(F46:F48)</f>
        <v>727881.25</v>
      </c>
    </row>
    <row r="50" spans="1:9" x14ac:dyDescent="0.2">
      <c r="A50" s="86"/>
      <c r="B50" s="44"/>
      <c r="C50" s="44"/>
      <c r="D50" s="44"/>
      <c r="E50" s="44"/>
      <c r="F50" s="44"/>
    </row>
    <row r="51" spans="1:9" x14ac:dyDescent="0.2">
      <c r="A51" s="27" t="s">
        <v>1034</v>
      </c>
      <c r="B51" s="44"/>
      <c r="C51" s="44"/>
      <c r="D51" s="44"/>
      <c r="E51" s="44"/>
      <c r="F51" s="44"/>
    </row>
    <row r="52" spans="1:9" x14ac:dyDescent="0.2">
      <c r="A52" s="86" t="s">
        <v>1259</v>
      </c>
      <c r="B52" s="44">
        <f>B!C78</f>
        <v>2889358.5300000012</v>
      </c>
      <c r="C52" s="44">
        <f>B!D78</f>
        <v>1410995.8699999973</v>
      </c>
      <c r="D52" s="44">
        <f>+B52-C52</f>
        <v>1478362.6600000039</v>
      </c>
      <c r="E52" s="44">
        <f>B!F78</f>
        <v>2591.8199999999997</v>
      </c>
      <c r="F52" s="44">
        <f>C52-E52</f>
        <v>1408404.0499999973</v>
      </c>
    </row>
    <row r="53" spans="1:9" x14ac:dyDescent="0.2">
      <c r="A53" s="86" t="s">
        <v>1363</v>
      </c>
      <c r="B53" s="44">
        <f>B!C80</f>
        <v>547933.61000000045</v>
      </c>
      <c r="C53" s="44">
        <f>B!D80</f>
        <v>264108.66000000003</v>
      </c>
      <c r="D53" s="44">
        <f>+B53-C53</f>
        <v>283824.95000000042</v>
      </c>
      <c r="E53" s="44">
        <f>B!F80</f>
        <v>3037.2400000000002</v>
      </c>
      <c r="F53" s="44">
        <f>C53-E53</f>
        <v>261071.42000000004</v>
      </c>
    </row>
    <row r="54" spans="1:9" x14ac:dyDescent="0.2">
      <c r="A54" s="86" t="s">
        <v>1528</v>
      </c>
      <c r="B54" s="44">
        <f>B!C82</f>
        <v>1520000</v>
      </c>
      <c r="C54" s="44">
        <f>B!D82</f>
        <v>1074168.25</v>
      </c>
      <c r="D54" s="44">
        <f>+B54-C54</f>
        <v>445831.75</v>
      </c>
      <c r="E54" s="44">
        <f>B!F82</f>
        <v>0</v>
      </c>
      <c r="F54" s="44">
        <f>C54-E54</f>
        <v>1074168.25</v>
      </c>
    </row>
    <row r="55" spans="1:9" x14ac:dyDescent="0.2">
      <c r="A55" s="86" t="s">
        <v>1118</v>
      </c>
      <c r="B55" s="44">
        <f>B!C84</f>
        <v>155874.32</v>
      </c>
      <c r="C55" s="44">
        <f>B!D84</f>
        <v>218224.07</v>
      </c>
      <c r="D55" s="44">
        <f>+B55-C55</f>
        <v>-62349.75</v>
      </c>
      <c r="E55" s="44">
        <f>B!F84</f>
        <v>0</v>
      </c>
      <c r="F55" s="44">
        <f>C55-E55</f>
        <v>218224.07</v>
      </c>
      <c r="G55" s="4"/>
      <c r="H55" s="4"/>
      <c r="I55" s="4"/>
    </row>
    <row r="56" spans="1:9" x14ac:dyDescent="0.2">
      <c r="A56" s="86" t="s">
        <v>1750</v>
      </c>
      <c r="B56" s="44">
        <f>B!C83+B!C85+B!C86+B!C87+B!C79+B!C81</f>
        <v>2648747.5099999998</v>
      </c>
      <c r="C56" s="44">
        <f>B!D83+B!D85+B!D86+B!D87+B!D79+B!D81</f>
        <v>2119962.6600000006</v>
      </c>
      <c r="D56" s="44">
        <f>+B56-C56</f>
        <v>528784.84999999916</v>
      </c>
      <c r="E56" s="44">
        <f>B!F83+B!F85+B!F86+B!F87+B!F79+B!F81</f>
        <v>2093.0699999999997</v>
      </c>
      <c r="F56" s="44">
        <f>C56-E56</f>
        <v>2117869.5900000008</v>
      </c>
    </row>
    <row r="57" spans="1:9" x14ac:dyDescent="0.2">
      <c r="A57" s="86"/>
      <c r="B57" s="269">
        <f>SUM(B52:B56)</f>
        <v>7761913.9700000016</v>
      </c>
      <c r="C57" s="269">
        <f>SUM(C52:C56)</f>
        <v>5087459.5099999979</v>
      </c>
      <c r="D57" s="269">
        <f>SUM(D52:D56)</f>
        <v>2674454.4600000032</v>
      </c>
      <c r="E57" s="269">
        <f>SUM(E52:E56)</f>
        <v>7722.1299999999992</v>
      </c>
      <c r="F57" s="269">
        <f>SUM(F52:F56)</f>
        <v>5079737.379999998</v>
      </c>
    </row>
    <row r="58" spans="1:9" x14ac:dyDescent="0.2">
      <c r="A58" s="86"/>
      <c r="B58" s="44"/>
      <c r="C58" s="44"/>
      <c r="D58" s="44"/>
      <c r="E58" s="44"/>
      <c r="F58" s="44"/>
    </row>
    <row r="59" spans="1:9" ht="12.75" x14ac:dyDescent="0.2">
      <c r="A59" s="350" t="s">
        <v>892</v>
      </c>
      <c r="B59" s="269">
        <f>+B49+B57</f>
        <v>8687861.4800000023</v>
      </c>
      <c r="C59" s="269">
        <f>+C49+C57</f>
        <v>5815340.7599999979</v>
      </c>
      <c r="D59" s="269">
        <f>+D49+D57</f>
        <v>2872520.7200000035</v>
      </c>
      <c r="E59" s="269">
        <f>+E49+E57</f>
        <v>7722.1299999999992</v>
      </c>
      <c r="F59" s="269">
        <f>+F49+F57</f>
        <v>5807618.629999998</v>
      </c>
    </row>
    <row r="60" spans="1:9" x14ac:dyDescent="0.2">
      <c r="A60" s="352"/>
      <c r="B60" s="91"/>
      <c r="C60" s="91"/>
      <c r="D60" s="91"/>
      <c r="E60" s="91"/>
      <c r="F60" s="91"/>
    </row>
    <row r="61" spans="1:9" x14ac:dyDescent="0.2">
      <c r="A61" s="71"/>
      <c r="B61" s="44"/>
      <c r="C61" s="44"/>
      <c r="D61" s="44"/>
      <c r="E61" s="44"/>
      <c r="F61" s="44"/>
    </row>
    <row r="62" spans="1:9" ht="12.75" x14ac:dyDescent="0.2">
      <c r="A62" s="350" t="s">
        <v>1037</v>
      </c>
      <c r="B62" s="269">
        <f>+B41+B59</f>
        <v>15417087.860000001</v>
      </c>
      <c r="C62" s="269">
        <f>+C41+C59</f>
        <v>9635719.1999999993</v>
      </c>
      <c r="D62" s="269">
        <f>+D41+D59</f>
        <v>5781368.6600000011</v>
      </c>
      <c r="E62" s="269">
        <f>+E41+E59</f>
        <v>22615.809999999998</v>
      </c>
      <c r="F62" s="269">
        <f>+F41+F59</f>
        <v>9613103.3900000006</v>
      </c>
    </row>
    <row r="64" spans="1:9" x14ac:dyDescent="0.2">
      <c r="A64" s="54"/>
    </row>
    <row r="65" spans="1:1" x14ac:dyDescent="0.2">
      <c r="A65" s="54" t="str">
        <f>Menu!$B$14</f>
        <v>Impresso pelo 'Modelo de Análise Financeira - MAFIN 2026' propriedade de Empresa de Demonstração, Lda.</v>
      </c>
    </row>
  </sheetData>
  <sheetProtection algorithmName="SHA-512" hashValue="kYkbh/tROUOlcQctRlag+Vw0J6KZkHUYaE19xw9S+kcPBHV4dKEUAx0nVgp7mtrU1f41kr99uIV5JIUA5OCk4g==" saltValue="jPyrzmIF5lJNMxm6bZo4PQ==" spinCount="100000" sheet="1" objects="1" scenarios="1"/>
  <mergeCells count="4">
    <mergeCell ref="A1:C1"/>
    <mergeCell ref="A2:C2"/>
    <mergeCell ref="A4:A5"/>
    <mergeCell ref="B4:C4"/>
  </mergeCells>
  <printOptions horizontalCentered="1" verticalCentered="1" gridLinesSet="0"/>
  <pageMargins left="0.59055118110236227" right="0.39370078740157483" top="0.39370078740157483" bottom="0.59055118110236227" header="0.51181102362204722" footer="0.51181102362204722"/>
  <pageSetup paperSize="9" scale="96" orientation="portrait" blackAndWhite="1" horizontalDpi="4294967293" verticalDpi="300" r:id="rId1"/>
  <headerFooter alignWithMargins="0"/>
  <rowBreaks count="1" manualBreakCount="1">
    <brk id="27" max="16383" man="1"/>
  </rowBreak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olha38">
    <tabColor rgb="FF99FFCC"/>
    <pageSetUpPr autoPageBreaks="0" fitToPage="1"/>
  </sheetPr>
  <dimension ref="A1:IT36"/>
  <sheetViews>
    <sheetView showGridLines="0" showRowColHeaders="0" workbookViewId="0">
      <pane ySplit="6" topLeftCell="A7" activePane="bottomLeft" state="frozen"/>
      <selection activeCell="A13" sqref="A13"/>
      <selection pane="bottomLeft" activeCell="A7" sqref="A7"/>
    </sheetView>
  </sheetViews>
  <sheetFormatPr defaultColWidth="0.5703125" defaultRowHeight="11.25" x14ac:dyDescent="0.2"/>
  <cols>
    <col min="1" max="1" width="60.7109375" style="1" customWidth="1"/>
    <col min="2" max="3" width="18.7109375" style="4" customWidth="1"/>
    <col min="4" max="6" width="18.7109375" style="4" hidden="1" customWidth="1"/>
    <col min="7" max="254" width="0.5703125" style="1" hidden="1" customWidth="1"/>
    <col min="255" max="16383" width="0" style="1" hidden="1" customWidth="1"/>
    <col min="16384" max="16384" width="0.5703125" style="1"/>
  </cols>
  <sheetData>
    <row r="1" spans="1:10" ht="21" customHeight="1" x14ac:dyDescent="0.2">
      <c r="A1" s="730" t="str">
        <f>IF(ISTEXT(Menu!$D$2),Menu!$D$2,"Empresa de Demonstração")</f>
        <v>Empresa de Demonstração, Lda.</v>
      </c>
      <c r="B1" s="730"/>
      <c r="C1" s="730"/>
      <c r="D1" s="341"/>
      <c r="E1" s="341"/>
      <c r="F1" s="341"/>
      <c r="G1" s="341"/>
    </row>
    <row r="2" spans="1:10" ht="21" customHeight="1" x14ac:dyDescent="0.2">
      <c r="A2" s="730" t="s">
        <v>1458</v>
      </c>
      <c r="B2" s="730"/>
      <c r="C2" s="730"/>
      <c r="D2" s="341"/>
      <c r="E2" s="341"/>
      <c r="F2" s="341"/>
      <c r="G2" s="341"/>
    </row>
    <row r="3" spans="1:10" ht="21" customHeight="1" x14ac:dyDescent="0.2">
      <c r="A3" s="730"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0"/>
      <c r="C3" s="730"/>
      <c r="D3" s="341"/>
      <c r="E3" s="341"/>
      <c r="F3" s="341"/>
      <c r="G3" s="341"/>
    </row>
    <row r="4" spans="1:10" ht="12.75" customHeight="1" x14ac:dyDescent="0.2">
      <c r="A4" s="648" t="s">
        <v>1751</v>
      </c>
      <c r="B4" s="354"/>
      <c r="C4" s="355" t="s">
        <v>1039</v>
      </c>
      <c r="D4" s="24"/>
      <c r="E4" s="24"/>
      <c r="F4" s="24"/>
      <c r="G4" s="24"/>
    </row>
    <row r="5" spans="1:10" s="9" customFormat="1" ht="15" customHeight="1" x14ac:dyDescent="0.2">
      <c r="A5" s="732" t="s">
        <v>1041</v>
      </c>
      <c r="B5" s="748" t="s">
        <v>1040</v>
      </c>
      <c r="C5" s="749"/>
      <c r="D5" s="340"/>
      <c r="E5" s="50"/>
      <c r="F5" s="43"/>
      <c r="J5" s="23"/>
    </row>
    <row r="6" spans="1:10" s="5" customFormat="1" ht="15" customHeight="1" x14ac:dyDescent="0.2">
      <c r="A6" s="733"/>
      <c r="B6" s="287">
        <f>IF(ISNUMBER(Menu!$D$3),YEAR(Menu!$D$3),"Ano n")</f>
        <v>2025</v>
      </c>
      <c r="C6" s="281">
        <f>IF(ISNUMBER(Menu!$D$3),YEAR(Menu!$D$3)-1,"Ano n-1")</f>
        <v>2024</v>
      </c>
      <c r="D6" s="339" t="s">
        <v>896</v>
      </c>
      <c r="E6" s="339">
        <f>IF(ISNUMBER(Menu!$D$3),YEAR(Menu!$D$3)-2,"Ano n-2")</f>
        <v>2023</v>
      </c>
      <c r="F6" s="35" t="s">
        <v>896</v>
      </c>
      <c r="J6" s="9"/>
    </row>
    <row r="7" spans="1:10" ht="15" customHeight="1" x14ac:dyDescent="0.2">
      <c r="A7" s="71"/>
      <c r="B7" s="44"/>
      <c r="C7" s="44"/>
      <c r="D7" s="44"/>
      <c r="E7" s="44"/>
      <c r="F7" s="44"/>
    </row>
    <row r="8" spans="1:10" ht="15" customHeight="1" x14ac:dyDescent="0.2">
      <c r="A8" s="72" t="s">
        <v>1042</v>
      </c>
      <c r="B8" s="44">
        <f>DN!C8</f>
        <v>31591118.260000002</v>
      </c>
      <c r="C8" s="44">
        <f>DN!D8</f>
        <v>37027679.969999999</v>
      </c>
      <c r="D8" s="44">
        <f t="shared" ref="D8:D18" si="0">+B8-C8</f>
        <v>-5436561.7099999972</v>
      </c>
      <c r="E8" s="44">
        <f>DN!F8</f>
        <v>68123.73</v>
      </c>
      <c r="F8" s="44">
        <f t="shared" ref="F8:F18" si="1">C8-E8</f>
        <v>36959556.240000002</v>
      </c>
    </row>
    <row r="9" spans="1:10" ht="15" customHeight="1" x14ac:dyDescent="0.2">
      <c r="A9" s="72" t="s">
        <v>1255</v>
      </c>
      <c r="B9" s="44">
        <f>DN!C9</f>
        <v>0</v>
      </c>
      <c r="C9" s="44">
        <f>DN!D9</f>
        <v>0</v>
      </c>
      <c r="D9" s="44">
        <f t="shared" si="0"/>
        <v>0</v>
      </c>
      <c r="E9" s="44">
        <f>DN!F9</f>
        <v>0</v>
      </c>
      <c r="F9" s="44">
        <f t="shared" si="1"/>
        <v>0</v>
      </c>
    </row>
    <row r="10" spans="1:10" ht="15" customHeight="1" x14ac:dyDescent="0.2">
      <c r="A10" s="72" t="s">
        <v>1044</v>
      </c>
      <c r="B10" s="44">
        <f>DN!C11</f>
        <v>969.84000000000015</v>
      </c>
      <c r="C10" s="44">
        <f>DN!D11</f>
        <v>4794.5199999999995</v>
      </c>
      <c r="D10" s="44">
        <f t="shared" si="0"/>
        <v>-3824.6799999999994</v>
      </c>
      <c r="E10" s="44">
        <f>DN!F11</f>
        <v>0</v>
      </c>
      <c r="F10" s="44">
        <f t="shared" si="1"/>
        <v>4794.5199999999995</v>
      </c>
    </row>
    <row r="11" spans="1:10" ht="15" customHeight="1" x14ac:dyDescent="0.2">
      <c r="A11" s="72" t="s">
        <v>444</v>
      </c>
      <c r="B11" s="44">
        <f>DN!C12</f>
        <v>20000</v>
      </c>
      <c r="C11" s="44">
        <f>DN!D12</f>
        <v>0</v>
      </c>
      <c r="D11" s="44">
        <f t="shared" si="0"/>
        <v>20000</v>
      </c>
      <c r="E11" s="44">
        <f>DN!F12</f>
        <v>0</v>
      </c>
      <c r="F11" s="44">
        <f t="shared" si="1"/>
        <v>0</v>
      </c>
    </row>
    <row r="12" spans="1:10" ht="15" customHeight="1" x14ac:dyDescent="0.2">
      <c r="A12" s="72" t="s">
        <v>1485</v>
      </c>
      <c r="B12" s="44">
        <f>DN!C13</f>
        <v>-27863333</v>
      </c>
      <c r="C12" s="44">
        <f>DN!D13</f>
        <v>-30716266.609999999</v>
      </c>
      <c r="D12" s="44">
        <f t="shared" si="0"/>
        <v>2852933.6099999994</v>
      </c>
      <c r="E12" s="44">
        <f>DN!F13</f>
        <v>-22300.81</v>
      </c>
      <c r="F12" s="44">
        <f t="shared" si="1"/>
        <v>-30693965.800000001</v>
      </c>
    </row>
    <row r="13" spans="1:10" ht="15" customHeight="1" x14ac:dyDescent="0.2">
      <c r="A13" s="72" t="s">
        <v>1253</v>
      </c>
      <c r="B13" s="44">
        <f>DN!C14</f>
        <v>-1849281.99</v>
      </c>
      <c r="C13" s="44">
        <f>DN!D14</f>
        <v>-1390138.78</v>
      </c>
      <c r="D13" s="44">
        <f t="shared" si="0"/>
        <v>-459143.20999999996</v>
      </c>
      <c r="E13" s="44">
        <f>DN!F14</f>
        <v>-9768.35</v>
      </c>
      <c r="F13" s="44">
        <f t="shared" si="1"/>
        <v>-1380370.43</v>
      </c>
    </row>
    <row r="14" spans="1:10" ht="15" customHeight="1" x14ac:dyDescent="0.2">
      <c r="A14" s="72" t="s">
        <v>406</v>
      </c>
      <c r="B14" s="44">
        <f>DN!C15</f>
        <v>-3139441.44</v>
      </c>
      <c r="C14" s="44">
        <f>DN!D15</f>
        <v>-2960033.3800000004</v>
      </c>
      <c r="D14" s="44">
        <f t="shared" si="0"/>
        <v>-179408.05999999959</v>
      </c>
      <c r="E14" s="44">
        <f>DN!F15</f>
        <v>-27297.16</v>
      </c>
      <c r="F14" s="44">
        <f t="shared" si="1"/>
        <v>-2932736.22</v>
      </c>
    </row>
    <row r="15" spans="1:10" ht="15" customHeight="1" x14ac:dyDescent="0.2">
      <c r="A15" s="72" t="s">
        <v>1766</v>
      </c>
      <c r="B15" s="44">
        <f>DN!C17+DN!C16+DN!C19+DN!C27</f>
        <v>-97276.17</v>
      </c>
      <c r="C15" s="44">
        <f>DN!D17+DN!D16+DN!D19+DN!D27</f>
        <v>-92645.02</v>
      </c>
      <c r="D15" s="44">
        <f t="shared" si="0"/>
        <v>-4631.1499999999942</v>
      </c>
      <c r="E15" s="44">
        <f>DN!F17+DN!F16+DN!F19+DN!F27</f>
        <v>-811.8</v>
      </c>
      <c r="F15" s="44">
        <f t="shared" si="1"/>
        <v>-91833.22</v>
      </c>
    </row>
    <row r="16" spans="1:10" ht="15" customHeight="1" x14ac:dyDescent="0.2">
      <c r="A16" s="72" t="s">
        <v>1045</v>
      </c>
      <c r="B16" s="44">
        <f>DN!C18</f>
        <v>-15735.800000000003</v>
      </c>
      <c r="C16" s="44">
        <f>DN!D18</f>
        <v>0</v>
      </c>
      <c r="D16" s="44">
        <f t="shared" si="0"/>
        <v>-15735.800000000003</v>
      </c>
      <c r="E16" s="44">
        <f>DN!F18</f>
        <v>0</v>
      </c>
      <c r="F16" s="44">
        <f t="shared" si="1"/>
        <v>0</v>
      </c>
    </row>
    <row r="17" spans="1:6" ht="15" customHeight="1" x14ac:dyDescent="0.2">
      <c r="A17" s="72" t="s">
        <v>1669</v>
      </c>
      <c r="B17" s="44">
        <f>DN!C21+IF(DN!C10&gt;0,DN!C10,0)+IF(DN!C20&gt;0,DN!C20,0)+DN!C31</f>
        <v>12016624.849999998</v>
      </c>
      <c r="C17" s="44">
        <f>DN!D21+IF(DN!D10&gt;0,DN!D10,0)+IF(DN!D20&gt;0,DN!D20,0)+DN!D31</f>
        <v>2015367.7999999998</v>
      </c>
      <c r="D17" s="44">
        <f t="shared" si="0"/>
        <v>10001257.049999997</v>
      </c>
      <c r="E17" s="44">
        <f>DN!F21+IF(DN!F10&gt;0,DN!F10,0)+IF(DN!F20&gt;0,DN!F20,0)+DN!F31</f>
        <v>31.32</v>
      </c>
      <c r="F17" s="44">
        <f t="shared" si="1"/>
        <v>2015336.4799999997</v>
      </c>
    </row>
    <row r="18" spans="1:6" ht="15" customHeight="1" x14ac:dyDescent="0.2">
      <c r="A18" s="72" t="s">
        <v>1298</v>
      </c>
      <c r="B18" s="44">
        <f>DN!C22+IF(DN!C10&lt;0,DN!C10,0)+IF(DN!C20&lt;0,DN!C20,0)</f>
        <v>-1893471.0300000003</v>
      </c>
      <c r="C18" s="44">
        <f>DN!D22+IF(DN!D10&lt;0,DN!D10,0)+IF(DN!D20&lt;0,DN!D20,0)</f>
        <v>-131587.24</v>
      </c>
      <c r="D18" s="44">
        <f t="shared" si="0"/>
        <v>-1761883.7900000003</v>
      </c>
      <c r="E18" s="44">
        <f>DN!F22+IF(DN!F10&lt;0,DN!F10,0)+IF(DN!F20&lt;0,DN!F20,0)</f>
        <v>-484.91999999999996</v>
      </c>
      <c r="F18" s="44">
        <f t="shared" si="1"/>
        <v>-131102.31999999998</v>
      </c>
    </row>
    <row r="19" spans="1:6" ht="15" customHeight="1" x14ac:dyDescent="0.2">
      <c r="A19" s="86"/>
      <c r="B19" s="44"/>
      <c r="C19" s="44"/>
      <c r="D19" s="44"/>
      <c r="E19" s="44"/>
      <c r="F19" s="44"/>
    </row>
    <row r="20" spans="1:6" ht="15" customHeight="1" x14ac:dyDescent="0.2">
      <c r="A20" s="357" t="s">
        <v>1053</v>
      </c>
      <c r="B20" s="269">
        <f>SUM(B8:B18)</f>
        <v>8770173.5199999996</v>
      </c>
      <c r="C20" s="269">
        <f>SUM(C8:C18)</f>
        <v>3757171.2600000016</v>
      </c>
      <c r="D20" s="269">
        <f>SUM(D8:D18)</f>
        <v>5013002.2600000007</v>
      </c>
      <c r="E20" s="269">
        <f>SUM(E8:E18)</f>
        <v>7492.0099999999993</v>
      </c>
      <c r="F20" s="269">
        <f>SUM(F8:F18)</f>
        <v>3749679.2500000047</v>
      </c>
    </row>
    <row r="21" spans="1:6" ht="15" customHeight="1" x14ac:dyDescent="0.2">
      <c r="A21" s="86"/>
      <c r="B21" s="44"/>
      <c r="C21" s="44"/>
      <c r="D21" s="44"/>
      <c r="E21" s="44"/>
      <c r="F21" s="44"/>
    </row>
    <row r="22" spans="1:6" ht="15" customHeight="1" x14ac:dyDescent="0.2">
      <c r="A22" s="72" t="s">
        <v>1050</v>
      </c>
      <c r="B22" s="44">
        <f>DN!C26</f>
        <v>-343528.41</v>
      </c>
      <c r="C22" s="44">
        <f>DN!D26</f>
        <v>-401555.44000000006</v>
      </c>
      <c r="D22" s="44">
        <f>+B22-C22</f>
        <v>58027.030000000086</v>
      </c>
      <c r="E22" s="44">
        <f>DN!F26</f>
        <v>-575.1400000000001</v>
      </c>
      <c r="F22" s="44">
        <f>C22-E22</f>
        <v>-400980.30000000005</v>
      </c>
    </row>
    <row r="23" spans="1:6" ht="15" customHeight="1" x14ac:dyDescent="0.2">
      <c r="A23" s="86"/>
      <c r="B23" s="44"/>
      <c r="C23" s="44"/>
      <c r="D23" s="44"/>
      <c r="E23" s="44"/>
      <c r="F23" s="44"/>
    </row>
    <row r="24" spans="1:6" ht="15" customHeight="1" x14ac:dyDescent="0.2">
      <c r="A24" s="356" t="s">
        <v>1054</v>
      </c>
      <c r="B24" s="269">
        <f>SUM(B20:B23)</f>
        <v>8426645.1099999994</v>
      </c>
      <c r="C24" s="269">
        <f>SUM(C20:C23)</f>
        <v>3355615.8200000017</v>
      </c>
      <c r="D24" s="269">
        <f>SUM(D20:D23)</f>
        <v>5071029.290000001</v>
      </c>
      <c r="E24" s="269">
        <f>SUM(E20:E23)</f>
        <v>6916.869999999999</v>
      </c>
      <c r="F24" s="269">
        <f>SUM(F20:F23)</f>
        <v>3348698.9500000048</v>
      </c>
    </row>
    <row r="25" spans="1:6" ht="15" customHeight="1" x14ac:dyDescent="0.2">
      <c r="A25" s="86"/>
      <c r="B25" s="44"/>
      <c r="C25" s="44"/>
      <c r="D25" s="44"/>
      <c r="E25" s="44"/>
      <c r="F25" s="44"/>
    </row>
    <row r="26" spans="1:6" ht="15" customHeight="1" x14ac:dyDescent="0.2">
      <c r="A26" s="72" t="s">
        <v>1299</v>
      </c>
      <c r="B26" s="44">
        <f>DN!C32</f>
        <v>-324541.27</v>
      </c>
      <c r="C26" s="44">
        <f>DN!D32</f>
        <v>-365640.82</v>
      </c>
      <c r="D26" s="44">
        <f>+B26-C26</f>
        <v>41099.549999999988</v>
      </c>
      <c r="E26" s="44">
        <f>DN!F32</f>
        <v>-155.22999999999999</v>
      </c>
      <c r="F26" s="44">
        <f>C26-E26</f>
        <v>-365485.59</v>
      </c>
    </row>
    <row r="27" spans="1:6" ht="15" customHeight="1" x14ac:dyDescent="0.2">
      <c r="A27" s="86"/>
      <c r="B27" s="44"/>
      <c r="C27" s="44"/>
      <c r="D27" s="44"/>
      <c r="E27" s="44"/>
      <c r="F27" s="44"/>
    </row>
    <row r="28" spans="1:6" ht="15" customHeight="1" x14ac:dyDescent="0.2">
      <c r="A28" s="356" t="s">
        <v>1055</v>
      </c>
      <c r="B28" s="269">
        <f>SUM(B24:B27)</f>
        <v>8102103.8399999999</v>
      </c>
      <c r="C28" s="269">
        <f>SUM(C24:C27)</f>
        <v>2989975.0000000019</v>
      </c>
      <c r="D28" s="269">
        <f>SUM(D24:D27)</f>
        <v>5112128.8400000008</v>
      </c>
      <c r="E28" s="269">
        <f>SUM(E24:E27)</f>
        <v>6761.6399999999994</v>
      </c>
      <c r="F28" s="269">
        <f>SUM(F24:F27)</f>
        <v>2983213.360000005</v>
      </c>
    </row>
    <row r="29" spans="1:6" ht="15" customHeight="1" x14ac:dyDescent="0.2">
      <c r="A29" s="358"/>
      <c r="B29" s="91"/>
      <c r="C29" s="91"/>
      <c r="D29" s="91"/>
      <c r="E29" s="91"/>
      <c r="F29" s="91"/>
    </row>
    <row r="30" spans="1:6" ht="15" customHeight="1" x14ac:dyDescent="0.2">
      <c r="A30" s="72" t="s">
        <v>475</v>
      </c>
      <c r="B30" s="44">
        <f>DN!C36</f>
        <v>-488239.55000000005</v>
      </c>
      <c r="C30" s="44">
        <f>DN!D36</f>
        <v>-23676.73</v>
      </c>
      <c r="D30" s="44">
        <f>+B30-C30</f>
        <v>-464562.82000000007</v>
      </c>
      <c r="E30" s="44">
        <f>DN!F36</f>
        <v>-2370.38</v>
      </c>
      <c r="F30" s="44">
        <f>C30-E30</f>
        <v>-21306.35</v>
      </c>
    </row>
    <row r="31" spans="1:6" ht="15" customHeight="1" x14ac:dyDescent="0.2">
      <c r="A31" s="86"/>
      <c r="B31" s="44"/>
      <c r="C31" s="44"/>
      <c r="D31" s="44"/>
      <c r="E31" s="44"/>
      <c r="F31" s="44"/>
    </row>
    <row r="32" spans="1:6" ht="15" customHeight="1" x14ac:dyDescent="0.2">
      <c r="A32" s="360" t="s">
        <v>1056</v>
      </c>
      <c r="B32" s="269">
        <f>SUM(B28:B31)</f>
        <v>7613864.29</v>
      </c>
      <c r="C32" s="269">
        <f>SUM(C28:C31)</f>
        <v>2966298.2700000019</v>
      </c>
      <c r="D32" s="269">
        <f>SUM(D28:D31)</f>
        <v>4647566.0200000005</v>
      </c>
      <c r="E32" s="269">
        <f>SUM(E28:E31)</f>
        <v>4391.2599999999993</v>
      </c>
      <c r="F32" s="269">
        <f>SUM(F28:F31)</f>
        <v>2961907.0100000049</v>
      </c>
    </row>
    <row r="33" spans="1:6" ht="15" customHeight="1" x14ac:dyDescent="0.2">
      <c r="A33" s="361"/>
      <c r="B33" s="92"/>
      <c r="C33" s="92"/>
      <c r="D33" s="92"/>
      <c r="E33" s="92"/>
      <c r="F33" s="92"/>
    </row>
    <row r="34" spans="1:6" ht="15" customHeight="1" x14ac:dyDescent="0.2"/>
    <row r="35" spans="1:6" ht="15" customHeight="1" x14ac:dyDescent="0.2">
      <c r="A35" s="54"/>
    </row>
    <row r="36" spans="1:6" ht="15" customHeight="1" x14ac:dyDescent="0.2">
      <c r="A36" s="54" t="str">
        <f>Menu!$B$14</f>
        <v>Impresso pelo 'Modelo de Análise Financeira - MAFIN 2026' propriedade de Empresa de Demonstração, Lda.</v>
      </c>
    </row>
  </sheetData>
  <sheetProtection algorithmName="SHA-512" hashValue="+QO3sN3FBGaJfVNN109nrnxxprynJaJ5EOpr0aGVwCoyjZm0CO+FaAADcVjXv8V5fbDFx4puJyhjJsMvrAvkYQ==" saltValue="imHylrkrkBXGlF90uSRHvA==" spinCount="100000" sheet="1" objects="1" scenarios="1"/>
  <mergeCells count="5">
    <mergeCell ref="A1:C1"/>
    <mergeCell ref="A2:C2"/>
    <mergeCell ref="A3:C3"/>
    <mergeCell ref="A5:A6"/>
    <mergeCell ref="B5:C5"/>
  </mergeCells>
  <printOptions horizontalCentered="1" verticalCentered="1" gridLinesSet="0"/>
  <pageMargins left="0.59055118110236227" right="0.39370078740157483" top="0.39370078740157483" bottom="0.39370078740157483" header="0.51181102362204722" footer="0.51181102362204722"/>
  <pageSetup paperSize="9" scale="96" orientation="portrait" blackAndWhite="1" horizontalDpi="4294967293" verticalDpi="300"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olha221217">
    <tabColor indexed="33"/>
    <pageSetUpPr autoPageBreaks="0" fitToPage="1"/>
  </sheetPr>
  <dimension ref="A1:Q753"/>
  <sheetViews>
    <sheetView workbookViewId="0">
      <pane xSplit="2" ySplit="4" topLeftCell="C5" activePane="bottomRight" state="frozen"/>
      <selection pane="topRight" activeCell="C1" sqref="C1"/>
      <selection pane="bottomLeft" activeCell="A4" sqref="A4"/>
      <selection pane="bottomRight" activeCell="C5" sqref="C5"/>
    </sheetView>
  </sheetViews>
  <sheetFormatPr defaultRowHeight="11.25" x14ac:dyDescent="0.2"/>
  <cols>
    <col min="1" max="1" width="12.28515625" style="3" customWidth="1"/>
    <col min="2" max="2" width="47.140625" style="1" customWidth="1"/>
    <col min="3" max="17" width="12.7109375" style="4" customWidth="1"/>
    <col min="18" max="16384" width="9.140625" style="1"/>
  </cols>
  <sheetData>
    <row r="1" spans="1:17" ht="21" customHeight="1" x14ac:dyDescent="0.2">
      <c r="A1" s="396" t="s">
        <v>1942</v>
      </c>
      <c r="B1" s="396"/>
      <c r="C1" s="396"/>
      <c r="D1" s="396"/>
      <c r="E1" s="396"/>
      <c r="F1" s="396"/>
      <c r="G1" s="396"/>
      <c r="H1" s="396"/>
      <c r="I1" s="396"/>
      <c r="J1" s="396"/>
      <c r="K1" s="396"/>
      <c r="L1" s="396"/>
      <c r="M1" s="396"/>
      <c r="N1" s="396"/>
      <c r="O1" s="396"/>
      <c r="P1" s="341"/>
      <c r="Q1" s="341"/>
    </row>
    <row r="2" spans="1:17" ht="7.5" customHeight="1" x14ac:dyDescent="0.2">
      <c r="A2" s="341"/>
      <c r="B2" s="341"/>
      <c r="C2" s="396"/>
      <c r="D2" s="396"/>
      <c r="E2" s="396"/>
      <c r="F2" s="396"/>
      <c r="G2" s="396"/>
      <c r="H2" s="396"/>
      <c r="I2" s="396"/>
      <c r="J2" s="396"/>
      <c r="K2" s="396"/>
      <c r="L2" s="396"/>
      <c r="M2" s="396"/>
      <c r="N2" s="396"/>
      <c r="O2" s="396"/>
      <c r="P2" s="341"/>
      <c r="Q2" s="341"/>
    </row>
    <row r="3" spans="1:17" x14ac:dyDescent="0.2">
      <c r="A3" s="397" t="s">
        <v>23</v>
      </c>
      <c r="B3" s="397" t="s">
        <v>24</v>
      </c>
      <c r="C3" s="759">
        <v>2025</v>
      </c>
      <c r="D3" s="760"/>
      <c r="E3" s="761"/>
      <c r="F3" s="402" t="s">
        <v>1950</v>
      </c>
      <c r="G3" s="401" t="s">
        <v>1950</v>
      </c>
      <c r="H3" s="403" t="s">
        <v>1950</v>
      </c>
      <c r="I3" s="762">
        <v>2024</v>
      </c>
      <c r="J3" s="763"/>
      <c r="K3" s="764"/>
      <c r="L3" s="402" t="s">
        <v>1951</v>
      </c>
      <c r="M3" s="401" t="s">
        <v>1951</v>
      </c>
      <c r="N3" s="403" t="s">
        <v>1951</v>
      </c>
      <c r="O3" s="759">
        <v>2023</v>
      </c>
      <c r="P3" s="760"/>
      <c r="Q3" s="761"/>
    </row>
    <row r="4" spans="1:17" x14ac:dyDescent="0.2">
      <c r="A4" s="399"/>
      <c r="B4" s="400"/>
      <c r="C4" s="405" t="s">
        <v>78</v>
      </c>
      <c r="D4" s="405" t="s">
        <v>79</v>
      </c>
      <c r="E4" s="405" t="s">
        <v>26</v>
      </c>
      <c r="F4" s="402" t="s">
        <v>80</v>
      </c>
      <c r="G4" s="401" t="s">
        <v>81</v>
      </c>
      <c r="H4" s="403" t="s">
        <v>82</v>
      </c>
      <c r="I4" s="406" t="s">
        <v>78</v>
      </c>
      <c r="J4" s="406" t="s">
        <v>79</v>
      </c>
      <c r="K4" s="406" t="s">
        <v>26</v>
      </c>
      <c r="L4" s="402" t="s">
        <v>80</v>
      </c>
      <c r="M4" s="401" t="s">
        <v>81</v>
      </c>
      <c r="N4" s="403" t="s">
        <v>82</v>
      </c>
      <c r="O4" s="405" t="s">
        <v>78</v>
      </c>
      <c r="P4" s="405" t="s">
        <v>79</v>
      </c>
      <c r="Q4" s="404" t="s">
        <v>26</v>
      </c>
    </row>
    <row r="5" spans="1:17" x14ac:dyDescent="0.2">
      <c r="A5" s="343"/>
      <c r="C5" s="2"/>
      <c r="D5" s="2"/>
      <c r="E5" s="2"/>
      <c r="F5" s="2"/>
      <c r="G5" s="2"/>
      <c r="H5" s="2"/>
      <c r="I5" s="2"/>
      <c r="J5" s="2"/>
      <c r="K5" s="2"/>
      <c r="L5" s="2"/>
      <c r="M5" s="2"/>
      <c r="N5" s="2"/>
      <c r="O5" s="2"/>
      <c r="P5" s="2"/>
      <c r="Q5" s="398"/>
    </row>
    <row r="6" spans="1:17" x14ac:dyDescent="0.2">
      <c r="A6" s="16">
        <v>11</v>
      </c>
      <c r="B6" s="12" t="s">
        <v>1366</v>
      </c>
      <c r="C6" s="44">
        <v>9770.3099999999977</v>
      </c>
      <c r="D6" s="44">
        <v>0</v>
      </c>
      <c r="E6" s="44">
        <v>9770.3099999999977</v>
      </c>
      <c r="F6" s="44">
        <v>3709.8099999999977</v>
      </c>
      <c r="G6" s="44">
        <v>0</v>
      </c>
      <c r="H6" s="44">
        <v>3709.8099999999977</v>
      </c>
      <c r="I6" s="44">
        <v>6060.5</v>
      </c>
      <c r="J6" s="44">
        <v>0</v>
      </c>
      <c r="K6" s="44">
        <v>6060.5</v>
      </c>
      <c r="L6" s="44">
        <v>6002.3099999999977</v>
      </c>
      <c r="M6" s="44">
        <v>0</v>
      </c>
      <c r="N6" s="44">
        <v>6002.3099999999977</v>
      </c>
      <c r="O6" s="44">
        <v>58.190000000002328</v>
      </c>
      <c r="P6" s="44">
        <v>0</v>
      </c>
      <c r="Q6" s="251">
        <v>58.190000000002328</v>
      </c>
    </row>
    <row r="7" spans="1:17" x14ac:dyDescent="0.2">
      <c r="A7" s="16">
        <v>12</v>
      </c>
      <c r="B7" s="12" t="s">
        <v>1256</v>
      </c>
      <c r="C7" s="44">
        <v>6348830.7899999991</v>
      </c>
      <c r="D7" s="44">
        <v>0</v>
      </c>
      <c r="E7" s="44">
        <v>6348830.7899999991</v>
      </c>
      <c r="F7" s="44">
        <v>4323201.6999999955</v>
      </c>
      <c r="G7" s="44">
        <v>0</v>
      </c>
      <c r="H7" s="44">
        <v>4323201.6999999955</v>
      </c>
      <c r="I7" s="44">
        <v>2025629.0900000036</v>
      </c>
      <c r="J7" s="44">
        <v>0</v>
      </c>
      <c r="K7" s="44">
        <v>2025629.0900000036</v>
      </c>
      <c r="L7" s="44">
        <v>2023181.8500000036</v>
      </c>
      <c r="M7" s="44">
        <v>0</v>
      </c>
      <c r="N7" s="44">
        <v>2023181.8500000036</v>
      </c>
      <c r="O7" s="44">
        <v>2447.2400000000052</v>
      </c>
      <c r="P7" s="44">
        <v>0</v>
      </c>
      <c r="Q7" s="251">
        <v>2447.2400000000052</v>
      </c>
    </row>
    <row r="8" spans="1:17" x14ac:dyDescent="0.2">
      <c r="A8" s="16">
        <v>13</v>
      </c>
      <c r="B8" s="12" t="s">
        <v>1257</v>
      </c>
      <c r="C8" s="44">
        <v>0</v>
      </c>
      <c r="D8" s="44">
        <v>0</v>
      </c>
      <c r="E8" s="44">
        <v>0</v>
      </c>
      <c r="F8" s="44">
        <v>0</v>
      </c>
      <c r="G8" s="44">
        <v>0</v>
      </c>
      <c r="H8" s="44">
        <v>0</v>
      </c>
      <c r="I8" s="44">
        <v>0</v>
      </c>
      <c r="J8" s="44">
        <v>0</v>
      </c>
      <c r="K8" s="44">
        <v>0</v>
      </c>
      <c r="L8" s="44">
        <v>0</v>
      </c>
      <c r="M8" s="44">
        <v>0</v>
      </c>
      <c r="N8" s="44">
        <v>0</v>
      </c>
      <c r="O8" s="44">
        <v>0</v>
      </c>
      <c r="P8" s="44">
        <v>0</v>
      </c>
      <c r="Q8" s="251">
        <v>0</v>
      </c>
    </row>
    <row r="9" spans="1:17" x14ac:dyDescent="0.2">
      <c r="A9" s="16">
        <v>14</v>
      </c>
      <c r="B9" s="12" t="s">
        <v>1728</v>
      </c>
      <c r="C9" s="44">
        <v>0</v>
      </c>
      <c r="D9" s="44">
        <v>0</v>
      </c>
      <c r="E9" s="44">
        <v>0</v>
      </c>
      <c r="F9" s="44">
        <v>0</v>
      </c>
      <c r="G9" s="44">
        <v>0</v>
      </c>
      <c r="H9" s="44">
        <v>0</v>
      </c>
      <c r="I9" s="44">
        <v>0</v>
      </c>
      <c r="J9" s="44">
        <v>0</v>
      </c>
      <c r="K9" s="44">
        <v>0</v>
      </c>
      <c r="L9" s="44">
        <v>0</v>
      </c>
      <c r="M9" s="44">
        <v>0</v>
      </c>
      <c r="N9" s="44">
        <v>0</v>
      </c>
      <c r="O9" s="44">
        <v>0</v>
      </c>
      <c r="P9" s="44">
        <v>0</v>
      </c>
      <c r="Q9" s="251">
        <v>0</v>
      </c>
    </row>
    <row r="10" spans="1:17" x14ac:dyDescent="0.2">
      <c r="A10" s="17">
        <v>141</v>
      </c>
      <c r="B10" s="15" t="s">
        <v>1637</v>
      </c>
      <c r="C10" s="44">
        <v>0</v>
      </c>
      <c r="D10" s="44">
        <v>0</v>
      </c>
      <c r="E10" s="44">
        <v>0</v>
      </c>
      <c r="F10" s="44">
        <v>0</v>
      </c>
      <c r="G10" s="44">
        <v>0</v>
      </c>
      <c r="H10" s="44">
        <v>0</v>
      </c>
      <c r="I10" s="44">
        <v>0</v>
      </c>
      <c r="J10" s="44">
        <v>0</v>
      </c>
      <c r="K10" s="44">
        <v>0</v>
      </c>
      <c r="L10" s="44">
        <v>0</v>
      </c>
      <c r="M10" s="44">
        <v>0</v>
      </c>
      <c r="N10" s="44">
        <v>0</v>
      </c>
      <c r="O10" s="44">
        <v>0</v>
      </c>
      <c r="P10" s="44">
        <v>0</v>
      </c>
      <c r="Q10" s="251">
        <v>0</v>
      </c>
    </row>
    <row r="11" spans="1:17" x14ac:dyDescent="0.2">
      <c r="A11" s="18">
        <v>1411</v>
      </c>
      <c r="B11" s="19" t="s">
        <v>1638</v>
      </c>
      <c r="C11" s="44">
        <v>0</v>
      </c>
      <c r="D11" s="44">
        <v>0</v>
      </c>
      <c r="E11" s="44">
        <v>0</v>
      </c>
      <c r="F11" s="44">
        <v>0</v>
      </c>
      <c r="G11" s="44">
        <v>0</v>
      </c>
      <c r="H11" s="44">
        <v>0</v>
      </c>
      <c r="I11" s="44">
        <v>0</v>
      </c>
      <c r="J11" s="44">
        <v>0</v>
      </c>
      <c r="K11" s="44">
        <v>0</v>
      </c>
      <c r="L11" s="44">
        <v>0</v>
      </c>
      <c r="M11" s="44">
        <v>0</v>
      </c>
      <c r="N11" s="44">
        <v>0</v>
      </c>
      <c r="O11" s="44">
        <v>0</v>
      </c>
      <c r="P11" s="44">
        <v>0</v>
      </c>
      <c r="Q11" s="251">
        <v>0</v>
      </c>
    </row>
    <row r="12" spans="1:17" x14ac:dyDescent="0.2">
      <c r="A12" s="18">
        <v>1412</v>
      </c>
      <c r="B12" s="19" t="s">
        <v>1639</v>
      </c>
      <c r="C12" s="44">
        <v>0</v>
      </c>
      <c r="D12" s="44">
        <v>0</v>
      </c>
      <c r="E12" s="44">
        <v>0</v>
      </c>
      <c r="F12" s="44">
        <v>0</v>
      </c>
      <c r="G12" s="44">
        <v>0</v>
      </c>
      <c r="H12" s="44">
        <v>0</v>
      </c>
      <c r="I12" s="44">
        <v>0</v>
      </c>
      <c r="J12" s="44">
        <v>0</v>
      </c>
      <c r="K12" s="44">
        <v>0</v>
      </c>
      <c r="L12" s="44">
        <v>0</v>
      </c>
      <c r="M12" s="44">
        <v>0</v>
      </c>
      <c r="N12" s="44">
        <v>0</v>
      </c>
      <c r="O12" s="44">
        <v>0</v>
      </c>
      <c r="P12" s="44">
        <v>0</v>
      </c>
      <c r="Q12" s="251">
        <v>0</v>
      </c>
    </row>
    <row r="13" spans="1:17" x14ac:dyDescent="0.2">
      <c r="A13" s="17">
        <v>142</v>
      </c>
      <c r="B13" s="15" t="s">
        <v>1640</v>
      </c>
      <c r="C13" s="44">
        <v>0</v>
      </c>
      <c r="D13" s="44">
        <v>0</v>
      </c>
      <c r="E13" s="44">
        <v>0</v>
      </c>
      <c r="F13" s="44">
        <v>0</v>
      </c>
      <c r="G13" s="44">
        <v>0</v>
      </c>
      <c r="H13" s="44">
        <v>0</v>
      </c>
      <c r="I13" s="44">
        <v>0</v>
      </c>
      <c r="J13" s="44">
        <v>0</v>
      </c>
      <c r="K13" s="44">
        <v>0</v>
      </c>
      <c r="L13" s="44">
        <v>0</v>
      </c>
      <c r="M13" s="44">
        <v>0</v>
      </c>
      <c r="N13" s="44">
        <v>0</v>
      </c>
      <c r="O13" s="44">
        <v>0</v>
      </c>
      <c r="P13" s="44">
        <v>0</v>
      </c>
      <c r="Q13" s="251">
        <v>0</v>
      </c>
    </row>
    <row r="14" spans="1:17" x14ac:dyDescent="0.2">
      <c r="A14" s="18">
        <v>1421</v>
      </c>
      <c r="B14" s="19" t="s">
        <v>1641</v>
      </c>
      <c r="C14" s="44">
        <v>0</v>
      </c>
      <c r="D14" s="44">
        <v>0</v>
      </c>
      <c r="E14" s="44">
        <v>0</v>
      </c>
      <c r="F14" s="44">
        <v>0</v>
      </c>
      <c r="G14" s="44">
        <v>0</v>
      </c>
      <c r="H14" s="44">
        <v>0</v>
      </c>
      <c r="I14" s="44">
        <v>0</v>
      </c>
      <c r="J14" s="44">
        <v>0</v>
      </c>
      <c r="K14" s="44">
        <v>0</v>
      </c>
      <c r="L14" s="44">
        <v>0</v>
      </c>
      <c r="M14" s="44">
        <v>0</v>
      </c>
      <c r="N14" s="44">
        <v>0</v>
      </c>
      <c r="O14" s="44">
        <v>0</v>
      </c>
      <c r="P14" s="44">
        <v>0</v>
      </c>
      <c r="Q14" s="251">
        <v>0</v>
      </c>
    </row>
    <row r="15" spans="1:17" x14ac:dyDescent="0.2">
      <c r="A15" s="18">
        <v>1422</v>
      </c>
      <c r="B15" s="19" t="s">
        <v>1645</v>
      </c>
      <c r="C15" s="44">
        <v>0</v>
      </c>
      <c r="D15" s="44">
        <v>0</v>
      </c>
      <c r="E15" s="44">
        <v>0</v>
      </c>
      <c r="F15" s="44">
        <v>0</v>
      </c>
      <c r="G15" s="44">
        <v>0</v>
      </c>
      <c r="H15" s="44">
        <v>0</v>
      </c>
      <c r="I15" s="44">
        <v>0</v>
      </c>
      <c r="J15" s="44">
        <v>0</v>
      </c>
      <c r="K15" s="44">
        <v>0</v>
      </c>
      <c r="L15" s="44">
        <v>0</v>
      </c>
      <c r="M15" s="44">
        <v>0</v>
      </c>
      <c r="N15" s="44">
        <v>0</v>
      </c>
      <c r="O15" s="44">
        <v>0</v>
      </c>
      <c r="P15" s="44">
        <v>0</v>
      </c>
      <c r="Q15" s="251">
        <v>0</v>
      </c>
    </row>
    <row r="16" spans="1:17" x14ac:dyDescent="0.2">
      <c r="A16" s="17">
        <v>143</v>
      </c>
      <c r="B16" s="15" t="s">
        <v>1642</v>
      </c>
      <c r="C16" s="44">
        <v>0</v>
      </c>
      <c r="D16" s="44">
        <v>0</v>
      </c>
      <c r="E16" s="44">
        <v>0</v>
      </c>
      <c r="F16" s="44">
        <v>0</v>
      </c>
      <c r="G16" s="44">
        <v>0</v>
      </c>
      <c r="H16" s="44">
        <v>0</v>
      </c>
      <c r="I16" s="44">
        <v>0</v>
      </c>
      <c r="J16" s="44">
        <v>0</v>
      </c>
      <c r="K16" s="44">
        <v>0</v>
      </c>
      <c r="L16" s="44">
        <v>0</v>
      </c>
      <c r="M16" s="44">
        <v>0</v>
      </c>
      <c r="N16" s="44">
        <v>0</v>
      </c>
      <c r="O16" s="44">
        <v>0</v>
      </c>
      <c r="P16" s="44">
        <v>0</v>
      </c>
      <c r="Q16" s="251">
        <v>0</v>
      </c>
    </row>
    <row r="17" spans="1:17" x14ac:dyDescent="0.2">
      <c r="A17" s="18">
        <v>1431</v>
      </c>
      <c r="B17" s="19" t="s">
        <v>1643</v>
      </c>
      <c r="C17" s="44">
        <v>0</v>
      </c>
      <c r="D17" s="44">
        <v>0</v>
      </c>
      <c r="E17" s="44">
        <v>0</v>
      </c>
      <c r="F17" s="44">
        <v>0</v>
      </c>
      <c r="G17" s="44">
        <v>0</v>
      </c>
      <c r="H17" s="44">
        <v>0</v>
      </c>
      <c r="I17" s="44">
        <v>0</v>
      </c>
      <c r="J17" s="44">
        <v>0</v>
      </c>
      <c r="K17" s="44">
        <v>0</v>
      </c>
      <c r="L17" s="44">
        <v>0</v>
      </c>
      <c r="M17" s="44">
        <v>0</v>
      </c>
      <c r="N17" s="44">
        <v>0</v>
      </c>
      <c r="O17" s="44">
        <v>0</v>
      </c>
      <c r="P17" s="44">
        <v>0</v>
      </c>
      <c r="Q17" s="251">
        <v>0</v>
      </c>
    </row>
    <row r="18" spans="1:17" x14ac:dyDescent="0.2">
      <c r="A18" s="18">
        <v>1432</v>
      </c>
      <c r="B18" s="19" t="s">
        <v>1644</v>
      </c>
      <c r="C18" s="44">
        <v>0</v>
      </c>
      <c r="D18" s="44">
        <v>0</v>
      </c>
      <c r="E18" s="44">
        <v>0</v>
      </c>
      <c r="F18" s="44">
        <v>0</v>
      </c>
      <c r="G18" s="44">
        <v>0</v>
      </c>
      <c r="H18" s="44">
        <v>0</v>
      </c>
      <c r="I18" s="44">
        <v>0</v>
      </c>
      <c r="J18" s="44">
        <v>0</v>
      </c>
      <c r="K18" s="44">
        <v>0</v>
      </c>
      <c r="L18" s="44">
        <v>0</v>
      </c>
      <c r="M18" s="44">
        <v>0</v>
      </c>
      <c r="N18" s="44">
        <v>0</v>
      </c>
      <c r="O18" s="44">
        <v>0</v>
      </c>
      <c r="P18" s="44">
        <v>0</v>
      </c>
      <c r="Q18" s="251">
        <v>0</v>
      </c>
    </row>
    <row r="19" spans="1:17" x14ac:dyDescent="0.2">
      <c r="A19" s="6"/>
      <c r="B19" s="6"/>
      <c r="C19" s="90"/>
      <c r="D19" s="90"/>
      <c r="E19" s="90"/>
      <c r="F19" s="90"/>
      <c r="G19" s="90"/>
      <c r="H19" s="90"/>
      <c r="I19" s="90"/>
      <c r="J19" s="90"/>
      <c r="K19" s="90"/>
      <c r="L19" s="90"/>
      <c r="M19" s="90"/>
      <c r="N19" s="90"/>
      <c r="O19" s="90"/>
      <c r="P19" s="90"/>
      <c r="Q19" s="377"/>
    </row>
    <row r="20" spans="1:17" x14ac:dyDescent="0.2">
      <c r="A20" s="6"/>
      <c r="B20" s="13" t="s">
        <v>29</v>
      </c>
      <c r="C20" s="269">
        <v>6358601.0999999987</v>
      </c>
      <c r="D20" s="269">
        <v>0</v>
      </c>
      <c r="E20" s="269">
        <v>6358601.0999999987</v>
      </c>
      <c r="F20" s="269">
        <v>4326911.5099999951</v>
      </c>
      <c r="G20" s="269">
        <v>0</v>
      </c>
      <c r="H20" s="269">
        <v>4326911.5099999951</v>
      </c>
      <c r="I20" s="269">
        <v>2031689.5900000036</v>
      </c>
      <c r="J20" s="269">
        <v>0</v>
      </c>
      <c r="K20" s="269">
        <v>2031689.5900000036</v>
      </c>
      <c r="L20" s="269">
        <v>2029184.1600000036</v>
      </c>
      <c r="M20" s="269">
        <v>0</v>
      </c>
      <c r="N20" s="269">
        <v>2029184.1600000036</v>
      </c>
      <c r="O20" s="269">
        <v>2505.4300000000076</v>
      </c>
      <c r="P20" s="269">
        <v>0</v>
      </c>
      <c r="Q20" s="285">
        <v>2505.4300000000076</v>
      </c>
    </row>
    <row r="21" spans="1:17" x14ac:dyDescent="0.2">
      <c r="A21" s="6"/>
      <c r="B21" s="6"/>
      <c r="C21" s="90"/>
      <c r="D21" s="90"/>
      <c r="E21" s="90"/>
      <c r="F21" s="90"/>
      <c r="G21" s="90"/>
      <c r="H21" s="90"/>
      <c r="I21" s="90"/>
      <c r="J21" s="90"/>
      <c r="K21" s="90"/>
      <c r="L21" s="90"/>
      <c r="M21" s="90"/>
      <c r="N21" s="90"/>
      <c r="O21" s="90"/>
      <c r="P21" s="90"/>
      <c r="Q21" s="377"/>
    </row>
    <row r="22" spans="1:17" x14ac:dyDescent="0.2">
      <c r="A22" s="16">
        <v>21</v>
      </c>
      <c r="B22" s="14" t="s">
        <v>1258</v>
      </c>
      <c r="C22" s="44">
        <v>1946998.5700000054</v>
      </c>
      <c r="D22" s="44">
        <v>248050.39</v>
      </c>
      <c r="E22" s="44">
        <v>1698948.1800000053</v>
      </c>
      <c r="F22" s="44">
        <v>-48687.680000009481</v>
      </c>
      <c r="G22" s="44">
        <v>-52647.119999999995</v>
      </c>
      <c r="H22" s="44">
        <v>3959.4399999903981</v>
      </c>
      <c r="I22" s="44">
        <v>1995686.2500000149</v>
      </c>
      <c r="J22" s="44">
        <v>300697.51</v>
      </c>
      <c r="K22" s="44">
        <v>1694988.7400000149</v>
      </c>
      <c r="L22" s="44">
        <v>1978561.850000015</v>
      </c>
      <c r="M22" s="44">
        <v>299480.48</v>
      </c>
      <c r="N22" s="44">
        <v>1679081.370000015</v>
      </c>
      <c r="O22" s="44">
        <v>17124.399999999994</v>
      </c>
      <c r="P22" s="44">
        <v>1217.03</v>
      </c>
      <c r="Q22" s="251">
        <v>15907.369999999994</v>
      </c>
    </row>
    <row r="23" spans="1:17" x14ac:dyDescent="0.2">
      <c r="A23" s="17">
        <v>211</v>
      </c>
      <c r="B23" s="15" t="s">
        <v>1301</v>
      </c>
      <c r="C23" s="44">
        <v>1746998.5700000054</v>
      </c>
      <c r="D23" s="44">
        <v>0</v>
      </c>
      <c r="E23" s="44">
        <v>1746998.5700000054</v>
      </c>
      <c r="F23" s="44">
        <v>-248687.68000000948</v>
      </c>
      <c r="G23" s="44">
        <v>0</v>
      </c>
      <c r="H23" s="44">
        <v>-248687.68000000948</v>
      </c>
      <c r="I23" s="44">
        <v>1995686.2500000149</v>
      </c>
      <c r="J23" s="44">
        <v>0</v>
      </c>
      <c r="K23" s="44">
        <v>1995686.2500000149</v>
      </c>
      <c r="L23" s="44">
        <v>1978561.850000015</v>
      </c>
      <c r="M23" s="44">
        <v>0</v>
      </c>
      <c r="N23" s="44">
        <v>1978561.850000015</v>
      </c>
      <c r="O23" s="44">
        <v>17124.399999999994</v>
      </c>
      <c r="P23" s="44">
        <v>0</v>
      </c>
      <c r="Q23" s="251">
        <v>17124.399999999994</v>
      </c>
    </row>
    <row r="24" spans="1:17" x14ac:dyDescent="0.2">
      <c r="A24" s="18">
        <v>2111</v>
      </c>
      <c r="B24" s="19" t="s">
        <v>1647</v>
      </c>
      <c r="C24" s="44">
        <v>1746998.5700000054</v>
      </c>
      <c r="D24" s="44">
        <v>0</v>
      </c>
      <c r="E24" s="44">
        <v>1746998.5700000054</v>
      </c>
      <c r="F24" s="44">
        <v>-248687.68000000948</v>
      </c>
      <c r="G24" s="44">
        <v>0</v>
      </c>
      <c r="H24" s="44">
        <v>-248687.68000000948</v>
      </c>
      <c r="I24" s="44">
        <v>1995686.2500000149</v>
      </c>
      <c r="J24" s="44">
        <v>0</v>
      </c>
      <c r="K24" s="44">
        <v>1995686.2500000149</v>
      </c>
      <c r="L24" s="44">
        <v>1978561.850000015</v>
      </c>
      <c r="M24" s="44">
        <v>0</v>
      </c>
      <c r="N24" s="44">
        <v>1978561.850000015</v>
      </c>
      <c r="O24" s="44">
        <v>17124.399999999994</v>
      </c>
      <c r="P24" s="44">
        <v>0</v>
      </c>
      <c r="Q24" s="251">
        <v>17124.399999999994</v>
      </c>
    </row>
    <row r="25" spans="1:17" x14ac:dyDescent="0.2">
      <c r="A25" s="20">
        <v>21111</v>
      </c>
      <c r="B25" s="21" t="s">
        <v>194</v>
      </c>
      <c r="C25" s="44">
        <v>1198339.0100000054</v>
      </c>
      <c r="D25" s="44">
        <v>0</v>
      </c>
      <c r="E25" s="44">
        <v>1198339.0100000054</v>
      </c>
      <c r="F25" s="44">
        <v>-797347.24000000954</v>
      </c>
      <c r="G25" s="44">
        <v>0</v>
      </c>
      <c r="H25" s="44">
        <v>-797347.24000000954</v>
      </c>
      <c r="I25" s="44">
        <v>1995686.2500000149</v>
      </c>
      <c r="J25" s="44">
        <v>0</v>
      </c>
      <c r="K25" s="44">
        <v>1995686.2500000149</v>
      </c>
      <c r="L25" s="44">
        <v>1979778.8800000148</v>
      </c>
      <c r="M25" s="44">
        <v>0</v>
      </c>
      <c r="N25" s="44">
        <v>1979778.8800000148</v>
      </c>
      <c r="O25" s="44">
        <v>15907.369999999995</v>
      </c>
      <c r="P25" s="44">
        <v>0</v>
      </c>
      <c r="Q25" s="251">
        <v>15907.369999999995</v>
      </c>
    </row>
    <row r="26" spans="1:17" x14ac:dyDescent="0.2">
      <c r="A26" s="20">
        <v>21112</v>
      </c>
      <c r="B26" s="21" t="s">
        <v>195</v>
      </c>
      <c r="C26" s="44">
        <v>548659.56000000006</v>
      </c>
      <c r="D26" s="44">
        <v>0</v>
      </c>
      <c r="E26" s="44">
        <v>548659.56000000006</v>
      </c>
      <c r="F26" s="44">
        <v>548659.56000000006</v>
      </c>
      <c r="G26" s="44">
        <v>0</v>
      </c>
      <c r="H26" s="44">
        <v>548659.56000000006</v>
      </c>
      <c r="I26" s="44">
        <v>0</v>
      </c>
      <c r="J26" s="44">
        <v>0</v>
      </c>
      <c r="K26" s="44">
        <v>0</v>
      </c>
      <c r="L26" s="44">
        <v>-1217.03</v>
      </c>
      <c r="M26" s="44">
        <v>0</v>
      </c>
      <c r="N26" s="44">
        <v>-1217.03</v>
      </c>
      <c r="O26" s="44">
        <v>1217.03</v>
      </c>
      <c r="P26" s="44">
        <v>0</v>
      </c>
      <c r="Q26" s="251">
        <v>1217.03</v>
      </c>
    </row>
    <row r="27" spans="1:17" x14ac:dyDescent="0.2">
      <c r="A27" s="18">
        <v>2112</v>
      </c>
      <c r="B27" s="19" t="s">
        <v>1648</v>
      </c>
      <c r="C27" s="44">
        <v>0</v>
      </c>
      <c r="D27" s="44">
        <v>0</v>
      </c>
      <c r="E27" s="44">
        <v>0</v>
      </c>
      <c r="F27" s="44">
        <v>0</v>
      </c>
      <c r="G27" s="44">
        <v>0</v>
      </c>
      <c r="H27" s="44">
        <v>0</v>
      </c>
      <c r="I27" s="44">
        <v>0</v>
      </c>
      <c r="J27" s="44">
        <v>0</v>
      </c>
      <c r="K27" s="44">
        <v>0</v>
      </c>
      <c r="L27" s="44">
        <v>0</v>
      </c>
      <c r="M27" s="44">
        <v>0</v>
      </c>
      <c r="N27" s="44">
        <v>0</v>
      </c>
      <c r="O27" s="44">
        <v>0</v>
      </c>
      <c r="P27" s="44">
        <v>0</v>
      </c>
      <c r="Q27" s="251">
        <v>0</v>
      </c>
    </row>
    <row r="28" spans="1:17" x14ac:dyDescent="0.2">
      <c r="A28" s="20">
        <v>21121</v>
      </c>
      <c r="B28" s="21" t="s">
        <v>194</v>
      </c>
      <c r="C28" s="44">
        <v>0</v>
      </c>
      <c r="D28" s="44">
        <v>0</v>
      </c>
      <c r="E28" s="44">
        <v>0</v>
      </c>
      <c r="F28" s="44">
        <v>0</v>
      </c>
      <c r="G28" s="44">
        <v>0</v>
      </c>
      <c r="H28" s="44">
        <v>0</v>
      </c>
      <c r="I28" s="44">
        <v>0</v>
      </c>
      <c r="J28" s="44">
        <v>0</v>
      </c>
      <c r="K28" s="44">
        <v>0</v>
      </c>
      <c r="L28" s="44">
        <v>0</v>
      </c>
      <c r="M28" s="44">
        <v>0</v>
      </c>
      <c r="N28" s="44">
        <v>0</v>
      </c>
      <c r="O28" s="44">
        <v>0</v>
      </c>
      <c r="P28" s="44">
        <v>0</v>
      </c>
      <c r="Q28" s="251">
        <v>0</v>
      </c>
    </row>
    <row r="29" spans="1:17" x14ac:dyDescent="0.2">
      <c r="A29" s="20">
        <v>21122</v>
      </c>
      <c r="B29" s="21" t="s">
        <v>195</v>
      </c>
      <c r="C29" s="44">
        <v>0</v>
      </c>
      <c r="D29" s="44">
        <v>0</v>
      </c>
      <c r="E29" s="44">
        <v>0</v>
      </c>
      <c r="F29" s="44">
        <v>0</v>
      </c>
      <c r="G29" s="44">
        <v>0</v>
      </c>
      <c r="H29" s="44">
        <v>0</v>
      </c>
      <c r="I29" s="44">
        <v>0</v>
      </c>
      <c r="J29" s="44">
        <v>0</v>
      </c>
      <c r="K29" s="44">
        <v>0</v>
      </c>
      <c r="L29" s="44">
        <v>0</v>
      </c>
      <c r="M29" s="44">
        <v>0</v>
      </c>
      <c r="N29" s="44">
        <v>0</v>
      </c>
      <c r="O29" s="44">
        <v>0</v>
      </c>
      <c r="P29" s="44">
        <v>0</v>
      </c>
      <c r="Q29" s="251">
        <v>0</v>
      </c>
    </row>
    <row r="30" spans="1:17" x14ac:dyDescent="0.2">
      <c r="A30" s="18">
        <v>2113</v>
      </c>
      <c r="B30" s="19" t="s">
        <v>1649</v>
      </c>
      <c r="C30" s="44">
        <v>0</v>
      </c>
      <c r="D30" s="44">
        <v>0</v>
      </c>
      <c r="E30" s="44">
        <v>0</v>
      </c>
      <c r="F30" s="44">
        <v>0</v>
      </c>
      <c r="G30" s="44">
        <v>0</v>
      </c>
      <c r="H30" s="44">
        <v>0</v>
      </c>
      <c r="I30" s="44">
        <v>0</v>
      </c>
      <c r="J30" s="44">
        <v>0</v>
      </c>
      <c r="K30" s="44">
        <v>0</v>
      </c>
      <c r="L30" s="44">
        <v>0</v>
      </c>
      <c r="M30" s="44">
        <v>0</v>
      </c>
      <c r="N30" s="44">
        <v>0</v>
      </c>
      <c r="O30" s="44">
        <v>0</v>
      </c>
      <c r="P30" s="44">
        <v>0</v>
      </c>
      <c r="Q30" s="251">
        <v>0</v>
      </c>
    </row>
    <row r="31" spans="1:17" x14ac:dyDescent="0.2">
      <c r="A31" s="20">
        <v>21131</v>
      </c>
      <c r="B31" s="21" t="s">
        <v>194</v>
      </c>
      <c r="C31" s="44">
        <v>0</v>
      </c>
      <c r="D31" s="44">
        <v>0</v>
      </c>
      <c r="E31" s="44">
        <v>0</v>
      </c>
      <c r="F31" s="44">
        <v>0</v>
      </c>
      <c r="G31" s="44">
        <v>0</v>
      </c>
      <c r="H31" s="44">
        <v>0</v>
      </c>
      <c r="I31" s="44">
        <v>0</v>
      </c>
      <c r="J31" s="44">
        <v>0</v>
      </c>
      <c r="K31" s="44">
        <v>0</v>
      </c>
      <c r="L31" s="44">
        <v>0</v>
      </c>
      <c r="M31" s="44">
        <v>0</v>
      </c>
      <c r="N31" s="44">
        <v>0</v>
      </c>
      <c r="O31" s="44">
        <v>0</v>
      </c>
      <c r="P31" s="44">
        <v>0</v>
      </c>
      <c r="Q31" s="251">
        <v>0</v>
      </c>
    </row>
    <row r="32" spans="1:17" x14ac:dyDescent="0.2">
      <c r="A32" s="20">
        <v>21132</v>
      </c>
      <c r="B32" s="21" t="s">
        <v>195</v>
      </c>
      <c r="C32" s="44">
        <v>0</v>
      </c>
      <c r="D32" s="44">
        <v>0</v>
      </c>
      <c r="E32" s="44">
        <v>0</v>
      </c>
      <c r="F32" s="44">
        <v>0</v>
      </c>
      <c r="G32" s="44">
        <v>0</v>
      </c>
      <c r="H32" s="44">
        <v>0</v>
      </c>
      <c r="I32" s="44">
        <v>0</v>
      </c>
      <c r="J32" s="44">
        <v>0</v>
      </c>
      <c r="K32" s="44">
        <v>0</v>
      </c>
      <c r="L32" s="44">
        <v>0</v>
      </c>
      <c r="M32" s="44">
        <v>0</v>
      </c>
      <c r="N32" s="44">
        <v>0</v>
      </c>
      <c r="O32" s="44">
        <v>0</v>
      </c>
      <c r="P32" s="44">
        <v>0</v>
      </c>
      <c r="Q32" s="251">
        <v>0</v>
      </c>
    </row>
    <row r="33" spans="1:17" x14ac:dyDescent="0.2">
      <c r="A33" s="18">
        <v>2114</v>
      </c>
      <c r="B33" s="19" t="s">
        <v>1650</v>
      </c>
      <c r="C33" s="44">
        <v>0</v>
      </c>
      <c r="D33" s="44">
        <v>0</v>
      </c>
      <c r="E33" s="44">
        <v>0</v>
      </c>
      <c r="F33" s="44">
        <v>0</v>
      </c>
      <c r="G33" s="44">
        <v>0</v>
      </c>
      <c r="H33" s="44">
        <v>0</v>
      </c>
      <c r="I33" s="44">
        <v>0</v>
      </c>
      <c r="J33" s="44">
        <v>0</v>
      </c>
      <c r="K33" s="44">
        <v>0</v>
      </c>
      <c r="L33" s="44">
        <v>0</v>
      </c>
      <c r="M33" s="44">
        <v>0</v>
      </c>
      <c r="N33" s="44">
        <v>0</v>
      </c>
      <c r="O33" s="44">
        <v>0</v>
      </c>
      <c r="P33" s="44">
        <v>0</v>
      </c>
      <c r="Q33" s="251">
        <v>0</v>
      </c>
    </row>
    <row r="34" spans="1:17" x14ac:dyDescent="0.2">
      <c r="A34" s="20">
        <v>21141</v>
      </c>
      <c r="B34" s="21" t="s">
        <v>194</v>
      </c>
      <c r="C34" s="44">
        <v>0</v>
      </c>
      <c r="D34" s="44">
        <v>0</v>
      </c>
      <c r="E34" s="44">
        <v>0</v>
      </c>
      <c r="F34" s="44">
        <v>0</v>
      </c>
      <c r="G34" s="44">
        <v>0</v>
      </c>
      <c r="H34" s="44">
        <v>0</v>
      </c>
      <c r="I34" s="44">
        <v>0</v>
      </c>
      <c r="J34" s="44">
        <v>0</v>
      </c>
      <c r="K34" s="44">
        <v>0</v>
      </c>
      <c r="L34" s="44">
        <v>0</v>
      </c>
      <c r="M34" s="44">
        <v>0</v>
      </c>
      <c r="N34" s="44">
        <v>0</v>
      </c>
      <c r="O34" s="44">
        <v>0</v>
      </c>
      <c r="P34" s="44">
        <v>0</v>
      </c>
      <c r="Q34" s="251">
        <v>0</v>
      </c>
    </row>
    <row r="35" spans="1:17" x14ac:dyDescent="0.2">
      <c r="A35" s="20">
        <v>21142</v>
      </c>
      <c r="B35" s="21" t="s">
        <v>195</v>
      </c>
      <c r="C35" s="44">
        <v>0</v>
      </c>
      <c r="D35" s="44">
        <v>0</v>
      </c>
      <c r="E35" s="44">
        <v>0</v>
      </c>
      <c r="F35" s="44">
        <v>0</v>
      </c>
      <c r="G35" s="44">
        <v>0</v>
      </c>
      <c r="H35" s="44">
        <v>0</v>
      </c>
      <c r="I35" s="44">
        <v>0</v>
      </c>
      <c r="J35" s="44">
        <v>0</v>
      </c>
      <c r="K35" s="44">
        <v>0</v>
      </c>
      <c r="L35" s="44">
        <v>0</v>
      </c>
      <c r="M35" s="44">
        <v>0</v>
      </c>
      <c r="N35" s="44">
        <v>0</v>
      </c>
      <c r="O35" s="44">
        <v>0</v>
      </c>
      <c r="P35" s="44">
        <v>0</v>
      </c>
      <c r="Q35" s="251">
        <v>0</v>
      </c>
    </row>
    <row r="36" spans="1:17" x14ac:dyDescent="0.2">
      <c r="A36" s="18">
        <v>2115</v>
      </c>
      <c r="B36" s="19" t="s">
        <v>1651</v>
      </c>
      <c r="C36" s="44">
        <v>0</v>
      </c>
      <c r="D36" s="44">
        <v>0</v>
      </c>
      <c r="E36" s="44">
        <v>0</v>
      </c>
      <c r="F36" s="44">
        <v>0</v>
      </c>
      <c r="G36" s="44">
        <v>0</v>
      </c>
      <c r="H36" s="44">
        <v>0</v>
      </c>
      <c r="I36" s="44">
        <v>0</v>
      </c>
      <c r="J36" s="44">
        <v>0</v>
      </c>
      <c r="K36" s="44">
        <v>0</v>
      </c>
      <c r="L36" s="44">
        <v>0</v>
      </c>
      <c r="M36" s="44">
        <v>0</v>
      </c>
      <c r="N36" s="44">
        <v>0</v>
      </c>
      <c r="O36" s="44">
        <v>0</v>
      </c>
      <c r="P36" s="44">
        <v>0</v>
      </c>
      <c r="Q36" s="251">
        <v>0</v>
      </c>
    </row>
    <row r="37" spans="1:17" x14ac:dyDescent="0.2">
      <c r="A37" s="20">
        <v>21151</v>
      </c>
      <c r="B37" s="21" t="s">
        <v>194</v>
      </c>
      <c r="C37" s="44">
        <v>0</v>
      </c>
      <c r="D37" s="44">
        <v>0</v>
      </c>
      <c r="E37" s="44">
        <v>0</v>
      </c>
      <c r="F37" s="44">
        <v>0</v>
      </c>
      <c r="G37" s="44">
        <v>0</v>
      </c>
      <c r="H37" s="44">
        <v>0</v>
      </c>
      <c r="I37" s="44">
        <v>0</v>
      </c>
      <c r="J37" s="44">
        <v>0</v>
      </c>
      <c r="K37" s="44">
        <v>0</v>
      </c>
      <c r="L37" s="44">
        <v>0</v>
      </c>
      <c r="M37" s="44">
        <v>0</v>
      </c>
      <c r="N37" s="44">
        <v>0</v>
      </c>
      <c r="O37" s="44">
        <v>0</v>
      </c>
      <c r="P37" s="44">
        <v>0</v>
      </c>
      <c r="Q37" s="251">
        <v>0</v>
      </c>
    </row>
    <row r="38" spans="1:17" x14ac:dyDescent="0.2">
      <c r="A38" s="20">
        <v>21152</v>
      </c>
      <c r="B38" s="21" t="s">
        <v>195</v>
      </c>
      <c r="C38" s="44">
        <v>0</v>
      </c>
      <c r="D38" s="44">
        <v>0</v>
      </c>
      <c r="E38" s="44">
        <v>0</v>
      </c>
      <c r="F38" s="44">
        <v>0</v>
      </c>
      <c r="G38" s="44">
        <v>0</v>
      </c>
      <c r="H38" s="44">
        <v>0</v>
      </c>
      <c r="I38" s="44">
        <v>0</v>
      </c>
      <c r="J38" s="44">
        <v>0</v>
      </c>
      <c r="K38" s="44">
        <v>0</v>
      </c>
      <c r="L38" s="44">
        <v>0</v>
      </c>
      <c r="M38" s="44">
        <v>0</v>
      </c>
      <c r="N38" s="44">
        <v>0</v>
      </c>
      <c r="O38" s="44">
        <v>0</v>
      </c>
      <c r="P38" s="44">
        <v>0</v>
      </c>
      <c r="Q38" s="251">
        <v>0</v>
      </c>
    </row>
    <row r="39" spans="1:17" x14ac:dyDescent="0.2">
      <c r="A39" s="18">
        <v>2116</v>
      </c>
      <c r="B39" s="19" t="s">
        <v>1652</v>
      </c>
      <c r="C39" s="44">
        <v>0</v>
      </c>
      <c r="D39" s="44">
        <v>0</v>
      </c>
      <c r="E39" s="44">
        <v>0</v>
      </c>
      <c r="F39" s="44">
        <v>0</v>
      </c>
      <c r="G39" s="44">
        <v>0</v>
      </c>
      <c r="H39" s="44">
        <v>0</v>
      </c>
      <c r="I39" s="44">
        <v>0</v>
      </c>
      <c r="J39" s="44">
        <v>0</v>
      </c>
      <c r="K39" s="44">
        <v>0</v>
      </c>
      <c r="L39" s="44">
        <v>0</v>
      </c>
      <c r="M39" s="44">
        <v>0</v>
      </c>
      <c r="N39" s="44">
        <v>0</v>
      </c>
      <c r="O39" s="44">
        <v>0</v>
      </c>
      <c r="P39" s="44">
        <v>0</v>
      </c>
      <c r="Q39" s="251">
        <v>0</v>
      </c>
    </row>
    <row r="40" spans="1:17" x14ac:dyDescent="0.2">
      <c r="A40" s="20">
        <v>21161</v>
      </c>
      <c r="B40" s="21" t="s">
        <v>194</v>
      </c>
      <c r="C40" s="44">
        <v>0</v>
      </c>
      <c r="D40" s="44">
        <v>0</v>
      </c>
      <c r="E40" s="44">
        <v>0</v>
      </c>
      <c r="F40" s="44">
        <v>0</v>
      </c>
      <c r="G40" s="44">
        <v>0</v>
      </c>
      <c r="H40" s="44">
        <v>0</v>
      </c>
      <c r="I40" s="44">
        <v>0</v>
      </c>
      <c r="J40" s="44">
        <v>0</v>
      </c>
      <c r="K40" s="44">
        <v>0</v>
      </c>
      <c r="L40" s="44">
        <v>0</v>
      </c>
      <c r="M40" s="44">
        <v>0</v>
      </c>
      <c r="N40" s="44">
        <v>0</v>
      </c>
      <c r="O40" s="44">
        <v>0</v>
      </c>
      <c r="P40" s="44">
        <v>0</v>
      </c>
      <c r="Q40" s="251">
        <v>0</v>
      </c>
    </row>
    <row r="41" spans="1:17" x14ac:dyDescent="0.2">
      <c r="A41" s="20">
        <v>21162</v>
      </c>
      <c r="B41" s="21" t="s">
        <v>195</v>
      </c>
      <c r="C41" s="44">
        <v>0</v>
      </c>
      <c r="D41" s="44">
        <v>0</v>
      </c>
      <c r="E41" s="44">
        <v>0</v>
      </c>
      <c r="F41" s="44">
        <v>0</v>
      </c>
      <c r="G41" s="44">
        <v>0</v>
      </c>
      <c r="H41" s="44">
        <v>0</v>
      </c>
      <c r="I41" s="44">
        <v>0</v>
      </c>
      <c r="J41" s="44">
        <v>0</v>
      </c>
      <c r="K41" s="44">
        <v>0</v>
      </c>
      <c r="L41" s="44">
        <v>0</v>
      </c>
      <c r="M41" s="44">
        <v>0</v>
      </c>
      <c r="N41" s="44">
        <v>0</v>
      </c>
      <c r="O41" s="44">
        <v>0</v>
      </c>
      <c r="P41" s="44">
        <v>0</v>
      </c>
      <c r="Q41" s="251">
        <v>0</v>
      </c>
    </row>
    <row r="42" spans="1:17" x14ac:dyDescent="0.2">
      <c r="A42" s="17">
        <v>212</v>
      </c>
      <c r="B42" s="15" t="s">
        <v>1302</v>
      </c>
      <c r="C42" s="44">
        <v>0</v>
      </c>
      <c r="D42" s="44">
        <v>0</v>
      </c>
      <c r="E42" s="44">
        <v>0</v>
      </c>
      <c r="F42" s="44">
        <v>0</v>
      </c>
      <c r="G42" s="44">
        <v>0</v>
      </c>
      <c r="H42" s="44">
        <v>0</v>
      </c>
      <c r="I42" s="44">
        <v>0</v>
      </c>
      <c r="J42" s="44">
        <v>0</v>
      </c>
      <c r="K42" s="44">
        <v>0</v>
      </c>
      <c r="L42" s="44">
        <v>0</v>
      </c>
      <c r="M42" s="44">
        <v>0</v>
      </c>
      <c r="N42" s="44">
        <v>0</v>
      </c>
      <c r="O42" s="44">
        <v>0</v>
      </c>
      <c r="P42" s="44">
        <v>0</v>
      </c>
      <c r="Q42" s="251">
        <v>0</v>
      </c>
    </row>
    <row r="43" spans="1:17" x14ac:dyDescent="0.2">
      <c r="A43" s="18">
        <v>2121</v>
      </c>
      <c r="B43" s="19" t="s">
        <v>1647</v>
      </c>
      <c r="C43" s="44">
        <v>0</v>
      </c>
      <c r="D43" s="44">
        <v>0</v>
      </c>
      <c r="E43" s="44">
        <v>0</v>
      </c>
      <c r="F43" s="44">
        <v>0</v>
      </c>
      <c r="G43" s="44">
        <v>0</v>
      </c>
      <c r="H43" s="44">
        <v>0</v>
      </c>
      <c r="I43" s="44">
        <v>0</v>
      </c>
      <c r="J43" s="44">
        <v>0</v>
      </c>
      <c r="K43" s="44">
        <v>0</v>
      </c>
      <c r="L43" s="44">
        <v>0</v>
      </c>
      <c r="M43" s="44">
        <v>0</v>
      </c>
      <c r="N43" s="44">
        <v>0</v>
      </c>
      <c r="O43" s="44">
        <v>0</v>
      </c>
      <c r="P43" s="44">
        <v>0</v>
      </c>
      <c r="Q43" s="251">
        <v>0</v>
      </c>
    </row>
    <row r="44" spans="1:17" x14ac:dyDescent="0.2">
      <c r="A44" s="20">
        <v>21211</v>
      </c>
      <c r="B44" s="21" t="s">
        <v>194</v>
      </c>
      <c r="C44" s="44">
        <v>0</v>
      </c>
      <c r="D44" s="44">
        <v>0</v>
      </c>
      <c r="E44" s="44">
        <v>0</v>
      </c>
      <c r="F44" s="44">
        <v>0</v>
      </c>
      <c r="G44" s="44">
        <v>0</v>
      </c>
      <c r="H44" s="44">
        <v>0</v>
      </c>
      <c r="I44" s="44">
        <v>0</v>
      </c>
      <c r="J44" s="44">
        <v>0</v>
      </c>
      <c r="K44" s="44">
        <v>0</v>
      </c>
      <c r="L44" s="44">
        <v>0</v>
      </c>
      <c r="M44" s="44">
        <v>0</v>
      </c>
      <c r="N44" s="44">
        <v>0</v>
      </c>
      <c r="O44" s="44">
        <v>0</v>
      </c>
      <c r="P44" s="44">
        <v>0</v>
      </c>
      <c r="Q44" s="251">
        <v>0</v>
      </c>
    </row>
    <row r="45" spans="1:17" x14ac:dyDescent="0.2">
      <c r="A45" s="20">
        <v>21212</v>
      </c>
      <c r="B45" s="21" t="s">
        <v>195</v>
      </c>
      <c r="C45" s="44">
        <v>0</v>
      </c>
      <c r="D45" s="44">
        <v>0</v>
      </c>
      <c r="E45" s="44">
        <v>0</v>
      </c>
      <c r="F45" s="44">
        <v>0</v>
      </c>
      <c r="G45" s="44">
        <v>0</v>
      </c>
      <c r="H45" s="44">
        <v>0</v>
      </c>
      <c r="I45" s="44">
        <v>0</v>
      </c>
      <c r="J45" s="44">
        <v>0</v>
      </c>
      <c r="K45" s="44">
        <v>0</v>
      </c>
      <c r="L45" s="44">
        <v>0</v>
      </c>
      <c r="M45" s="44">
        <v>0</v>
      </c>
      <c r="N45" s="44">
        <v>0</v>
      </c>
      <c r="O45" s="44">
        <v>0</v>
      </c>
      <c r="P45" s="44">
        <v>0</v>
      </c>
      <c r="Q45" s="251">
        <v>0</v>
      </c>
    </row>
    <row r="46" spans="1:17" x14ac:dyDescent="0.2">
      <c r="A46" s="18">
        <v>2122</v>
      </c>
      <c r="B46" s="19" t="s">
        <v>1648</v>
      </c>
      <c r="C46" s="44">
        <v>0</v>
      </c>
      <c r="D46" s="44">
        <v>0</v>
      </c>
      <c r="E46" s="44">
        <v>0</v>
      </c>
      <c r="F46" s="44">
        <v>0</v>
      </c>
      <c r="G46" s="44">
        <v>0</v>
      </c>
      <c r="H46" s="44">
        <v>0</v>
      </c>
      <c r="I46" s="44">
        <v>0</v>
      </c>
      <c r="J46" s="44">
        <v>0</v>
      </c>
      <c r="K46" s="44">
        <v>0</v>
      </c>
      <c r="L46" s="44">
        <v>0</v>
      </c>
      <c r="M46" s="44">
        <v>0</v>
      </c>
      <c r="N46" s="44">
        <v>0</v>
      </c>
      <c r="O46" s="44">
        <v>0</v>
      </c>
      <c r="P46" s="44">
        <v>0</v>
      </c>
      <c r="Q46" s="251">
        <v>0</v>
      </c>
    </row>
    <row r="47" spans="1:17" x14ac:dyDescent="0.2">
      <c r="A47" s="20">
        <v>21221</v>
      </c>
      <c r="B47" s="21" t="s">
        <v>194</v>
      </c>
      <c r="C47" s="44">
        <v>0</v>
      </c>
      <c r="D47" s="44">
        <v>0</v>
      </c>
      <c r="E47" s="44">
        <v>0</v>
      </c>
      <c r="F47" s="44">
        <v>0</v>
      </c>
      <c r="G47" s="44">
        <v>0</v>
      </c>
      <c r="H47" s="44">
        <v>0</v>
      </c>
      <c r="I47" s="44">
        <v>0</v>
      </c>
      <c r="J47" s="44">
        <v>0</v>
      </c>
      <c r="K47" s="44">
        <v>0</v>
      </c>
      <c r="L47" s="44">
        <v>0</v>
      </c>
      <c r="M47" s="44">
        <v>0</v>
      </c>
      <c r="N47" s="44">
        <v>0</v>
      </c>
      <c r="O47" s="44">
        <v>0</v>
      </c>
      <c r="P47" s="44">
        <v>0</v>
      </c>
      <c r="Q47" s="251">
        <v>0</v>
      </c>
    </row>
    <row r="48" spans="1:17" x14ac:dyDescent="0.2">
      <c r="A48" s="20">
        <v>21222</v>
      </c>
      <c r="B48" s="21" t="s">
        <v>195</v>
      </c>
      <c r="C48" s="44">
        <v>0</v>
      </c>
      <c r="D48" s="44">
        <v>0</v>
      </c>
      <c r="E48" s="44">
        <v>0</v>
      </c>
      <c r="F48" s="44">
        <v>0</v>
      </c>
      <c r="G48" s="44">
        <v>0</v>
      </c>
      <c r="H48" s="44">
        <v>0</v>
      </c>
      <c r="I48" s="44">
        <v>0</v>
      </c>
      <c r="J48" s="44">
        <v>0</v>
      </c>
      <c r="K48" s="44">
        <v>0</v>
      </c>
      <c r="L48" s="44">
        <v>0</v>
      </c>
      <c r="M48" s="44">
        <v>0</v>
      </c>
      <c r="N48" s="44">
        <v>0</v>
      </c>
      <c r="O48" s="44">
        <v>0</v>
      </c>
      <c r="P48" s="44">
        <v>0</v>
      </c>
      <c r="Q48" s="251">
        <v>0</v>
      </c>
    </row>
    <row r="49" spans="1:17" x14ac:dyDescent="0.2">
      <c r="A49" s="18">
        <v>2123</v>
      </c>
      <c r="B49" s="19" t="s">
        <v>1649</v>
      </c>
      <c r="C49" s="44">
        <v>0</v>
      </c>
      <c r="D49" s="44">
        <v>0</v>
      </c>
      <c r="E49" s="44">
        <v>0</v>
      </c>
      <c r="F49" s="44">
        <v>0</v>
      </c>
      <c r="G49" s="44">
        <v>0</v>
      </c>
      <c r="H49" s="44">
        <v>0</v>
      </c>
      <c r="I49" s="44">
        <v>0</v>
      </c>
      <c r="J49" s="44">
        <v>0</v>
      </c>
      <c r="K49" s="44">
        <v>0</v>
      </c>
      <c r="L49" s="44">
        <v>0</v>
      </c>
      <c r="M49" s="44">
        <v>0</v>
      </c>
      <c r="N49" s="44">
        <v>0</v>
      </c>
      <c r="O49" s="44">
        <v>0</v>
      </c>
      <c r="P49" s="44">
        <v>0</v>
      </c>
      <c r="Q49" s="251">
        <v>0</v>
      </c>
    </row>
    <row r="50" spans="1:17" x14ac:dyDescent="0.2">
      <c r="A50" s="20">
        <v>21231</v>
      </c>
      <c r="B50" s="21" t="s">
        <v>194</v>
      </c>
      <c r="C50" s="44">
        <v>0</v>
      </c>
      <c r="D50" s="44">
        <v>0</v>
      </c>
      <c r="E50" s="44">
        <v>0</v>
      </c>
      <c r="F50" s="44">
        <v>0</v>
      </c>
      <c r="G50" s="44">
        <v>0</v>
      </c>
      <c r="H50" s="44">
        <v>0</v>
      </c>
      <c r="I50" s="44">
        <v>0</v>
      </c>
      <c r="J50" s="44">
        <v>0</v>
      </c>
      <c r="K50" s="44">
        <v>0</v>
      </c>
      <c r="L50" s="44">
        <v>0</v>
      </c>
      <c r="M50" s="44">
        <v>0</v>
      </c>
      <c r="N50" s="44">
        <v>0</v>
      </c>
      <c r="O50" s="44">
        <v>0</v>
      </c>
      <c r="P50" s="44">
        <v>0</v>
      </c>
      <c r="Q50" s="251">
        <v>0</v>
      </c>
    </row>
    <row r="51" spans="1:17" x14ac:dyDescent="0.2">
      <c r="A51" s="20">
        <v>21232</v>
      </c>
      <c r="B51" s="21" t="s">
        <v>195</v>
      </c>
      <c r="C51" s="44">
        <v>0</v>
      </c>
      <c r="D51" s="44">
        <v>0</v>
      </c>
      <c r="E51" s="44">
        <v>0</v>
      </c>
      <c r="F51" s="44">
        <v>0</v>
      </c>
      <c r="G51" s="44">
        <v>0</v>
      </c>
      <c r="H51" s="44">
        <v>0</v>
      </c>
      <c r="I51" s="44">
        <v>0</v>
      </c>
      <c r="J51" s="44">
        <v>0</v>
      </c>
      <c r="K51" s="44">
        <v>0</v>
      </c>
      <c r="L51" s="44">
        <v>0</v>
      </c>
      <c r="M51" s="44">
        <v>0</v>
      </c>
      <c r="N51" s="44">
        <v>0</v>
      </c>
      <c r="O51" s="44">
        <v>0</v>
      </c>
      <c r="P51" s="44">
        <v>0</v>
      </c>
      <c r="Q51" s="251">
        <v>0</v>
      </c>
    </row>
    <row r="52" spans="1:17" x14ac:dyDescent="0.2">
      <c r="A52" s="18">
        <v>2124</v>
      </c>
      <c r="B52" s="19" t="s">
        <v>1650</v>
      </c>
      <c r="C52" s="44">
        <v>0</v>
      </c>
      <c r="D52" s="44">
        <v>0</v>
      </c>
      <c r="E52" s="44">
        <v>0</v>
      </c>
      <c r="F52" s="44">
        <v>0</v>
      </c>
      <c r="G52" s="44">
        <v>0</v>
      </c>
      <c r="H52" s="44">
        <v>0</v>
      </c>
      <c r="I52" s="44">
        <v>0</v>
      </c>
      <c r="J52" s="44">
        <v>0</v>
      </c>
      <c r="K52" s="44">
        <v>0</v>
      </c>
      <c r="L52" s="44">
        <v>0</v>
      </c>
      <c r="M52" s="44">
        <v>0</v>
      </c>
      <c r="N52" s="44">
        <v>0</v>
      </c>
      <c r="O52" s="44">
        <v>0</v>
      </c>
      <c r="P52" s="44">
        <v>0</v>
      </c>
      <c r="Q52" s="251">
        <v>0</v>
      </c>
    </row>
    <row r="53" spans="1:17" x14ac:dyDescent="0.2">
      <c r="A53" s="20">
        <v>21241</v>
      </c>
      <c r="B53" s="21" t="s">
        <v>194</v>
      </c>
      <c r="C53" s="44">
        <v>0</v>
      </c>
      <c r="D53" s="44">
        <v>0</v>
      </c>
      <c r="E53" s="44">
        <v>0</v>
      </c>
      <c r="F53" s="44">
        <v>0</v>
      </c>
      <c r="G53" s="44">
        <v>0</v>
      </c>
      <c r="H53" s="44">
        <v>0</v>
      </c>
      <c r="I53" s="44">
        <v>0</v>
      </c>
      <c r="J53" s="44">
        <v>0</v>
      </c>
      <c r="K53" s="44">
        <v>0</v>
      </c>
      <c r="L53" s="44">
        <v>0</v>
      </c>
      <c r="M53" s="44">
        <v>0</v>
      </c>
      <c r="N53" s="44">
        <v>0</v>
      </c>
      <c r="O53" s="44">
        <v>0</v>
      </c>
      <c r="P53" s="44">
        <v>0</v>
      </c>
      <c r="Q53" s="251">
        <v>0</v>
      </c>
    </row>
    <row r="54" spans="1:17" x14ac:dyDescent="0.2">
      <c r="A54" s="20">
        <v>21242</v>
      </c>
      <c r="B54" s="21" t="s">
        <v>195</v>
      </c>
      <c r="C54" s="44">
        <v>0</v>
      </c>
      <c r="D54" s="44">
        <v>0</v>
      </c>
      <c r="E54" s="44">
        <v>0</v>
      </c>
      <c r="F54" s="44">
        <v>0</v>
      </c>
      <c r="G54" s="44">
        <v>0</v>
      </c>
      <c r="H54" s="44">
        <v>0</v>
      </c>
      <c r="I54" s="44">
        <v>0</v>
      </c>
      <c r="J54" s="44">
        <v>0</v>
      </c>
      <c r="K54" s="44">
        <v>0</v>
      </c>
      <c r="L54" s="44">
        <v>0</v>
      </c>
      <c r="M54" s="44">
        <v>0</v>
      </c>
      <c r="N54" s="44">
        <v>0</v>
      </c>
      <c r="O54" s="44">
        <v>0</v>
      </c>
      <c r="P54" s="44">
        <v>0</v>
      </c>
      <c r="Q54" s="251">
        <v>0</v>
      </c>
    </row>
    <row r="55" spans="1:17" x14ac:dyDescent="0.2">
      <c r="A55" s="18">
        <v>2125</v>
      </c>
      <c r="B55" s="19" t="s">
        <v>1651</v>
      </c>
      <c r="C55" s="44">
        <v>0</v>
      </c>
      <c r="D55" s="44">
        <v>0</v>
      </c>
      <c r="E55" s="44">
        <v>0</v>
      </c>
      <c r="F55" s="44">
        <v>0</v>
      </c>
      <c r="G55" s="44">
        <v>0</v>
      </c>
      <c r="H55" s="44">
        <v>0</v>
      </c>
      <c r="I55" s="44">
        <v>0</v>
      </c>
      <c r="J55" s="44">
        <v>0</v>
      </c>
      <c r="K55" s="44">
        <v>0</v>
      </c>
      <c r="L55" s="44">
        <v>0</v>
      </c>
      <c r="M55" s="44">
        <v>0</v>
      </c>
      <c r="N55" s="44">
        <v>0</v>
      </c>
      <c r="O55" s="44">
        <v>0</v>
      </c>
      <c r="P55" s="44">
        <v>0</v>
      </c>
      <c r="Q55" s="251">
        <v>0</v>
      </c>
    </row>
    <row r="56" spans="1:17" x14ac:dyDescent="0.2">
      <c r="A56" s="20">
        <v>21251</v>
      </c>
      <c r="B56" s="21" t="s">
        <v>194</v>
      </c>
      <c r="C56" s="44">
        <v>0</v>
      </c>
      <c r="D56" s="44">
        <v>0</v>
      </c>
      <c r="E56" s="44">
        <v>0</v>
      </c>
      <c r="F56" s="44">
        <v>0</v>
      </c>
      <c r="G56" s="44">
        <v>0</v>
      </c>
      <c r="H56" s="44">
        <v>0</v>
      </c>
      <c r="I56" s="44">
        <v>0</v>
      </c>
      <c r="J56" s="44">
        <v>0</v>
      </c>
      <c r="K56" s="44">
        <v>0</v>
      </c>
      <c r="L56" s="44">
        <v>0</v>
      </c>
      <c r="M56" s="44">
        <v>0</v>
      </c>
      <c r="N56" s="44">
        <v>0</v>
      </c>
      <c r="O56" s="44">
        <v>0</v>
      </c>
      <c r="P56" s="44">
        <v>0</v>
      </c>
      <c r="Q56" s="251">
        <v>0</v>
      </c>
    </row>
    <row r="57" spans="1:17" x14ac:dyDescent="0.2">
      <c r="A57" s="20">
        <v>21252</v>
      </c>
      <c r="B57" s="21" t="s">
        <v>195</v>
      </c>
      <c r="C57" s="44">
        <v>0</v>
      </c>
      <c r="D57" s="44">
        <v>0</v>
      </c>
      <c r="E57" s="44">
        <v>0</v>
      </c>
      <c r="F57" s="44">
        <v>0</v>
      </c>
      <c r="G57" s="44">
        <v>0</v>
      </c>
      <c r="H57" s="44">
        <v>0</v>
      </c>
      <c r="I57" s="44">
        <v>0</v>
      </c>
      <c r="J57" s="44">
        <v>0</v>
      </c>
      <c r="K57" s="44">
        <v>0</v>
      </c>
      <c r="L57" s="44">
        <v>0</v>
      </c>
      <c r="M57" s="44">
        <v>0</v>
      </c>
      <c r="N57" s="44">
        <v>0</v>
      </c>
      <c r="O57" s="44">
        <v>0</v>
      </c>
      <c r="P57" s="44">
        <v>0</v>
      </c>
      <c r="Q57" s="251">
        <v>0</v>
      </c>
    </row>
    <row r="58" spans="1:17" x14ac:dyDescent="0.2">
      <c r="A58" s="18">
        <v>2126</v>
      </c>
      <c r="B58" s="19" t="s">
        <v>1652</v>
      </c>
      <c r="C58" s="44">
        <v>0</v>
      </c>
      <c r="D58" s="44">
        <v>0</v>
      </c>
      <c r="E58" s="44">
        <v>0</v>
      </c>
      <c r="F58" s="44">
        <v>0</v>
      </c>
      <c r="G58" s="44">
        <v>0</v>
      </c>
      <c r="H58" s="44">
        <v>0</v>
      </c>
      <c r="I58" s="44">
        <v>0</v>
      </c>
      <c r="J58" s="44">
        <v>0</v>
      </c>
      <c r="K58" s="44">
        <v>0</v>
      </c>
      <c r="L58" s="44">
        <v>0</v>
      </c>
      <c r="M58" s="44">
        <v>0</v>
      </c>
      <c r="N58" s="44">
        <v>0</v>
      </c>
      <c r="O58" s="44">
        <v>0</v>
      </c>
      <c r="P58" s="44">
        <v>0</v>
      </c>
      <c r="Q58" s="251">
        <v>0</v>
      </c>
    </row>
    <row r="59" spans="1:17" x14ac:dyDescent="0.2">
      <c r="A59" s="20">
        <v>21261</v>
      </c>
      <c r="B59" s="21" t="s">
        <v>194</v>
      </c>
      <c r="C59" s="44">
        <v>0</v>
      </c>
      <c r="D59" s="44">
        <v>0</v>
      </c>
      <c r="E59" s="44">
        <v>0</v>
      </c>
      <c r="F59" s="44">
        <v>0</v>
      </c>
      <c r="G59" s="44">
        <v>0</v>
      </c>
      <c r="H59" s="44">
        <v>0</v>
      </c>
      <c r="I59" s="44">
        <v>0</v>
      </c>
      <c r="J59" s="44">
        <v>0</v>
      </c>
      <c r="K59" s="44">
        <v>0</v>
      </c>
      <c r="L59" s="44">
        <v>0</v>
      </c>
      <c r="M59" s="44">
        <v>0</v>
      </c>
      <c r="N59" s="44">
        <v>0</v>
      </c>
      <c r="O59" s="44">
        <v>0</v>
      </c>
      <c r="P59" s="44">
        <v>0</v>
      </c>
      <c r="Q59" s="251">
        <v>0</v>
      </c>
    </row>
    <row r="60" spans="1:17" x14ac:dyDescent="0.2">
      <c r="A60" s="20">
        <v>21262</v>
      </c>
      <c r="B60" s="21" t="s">
        <v>195</v>
      </c>
      <c r="C60" s="44">
        <v>0</v>
      </c>
      <c r="D60" s="44">
        <v>0</v>
      </c>
      <c r="E60" s="44">
        <v>0</v>
      </c>
      <c r="F60" s="44">
        <v>0</v>
      </c>
      <c r="G60" s="44">
        <v>0</v>
      </c>
      <c r="H60" s="44">
        <v>0</v>
      </c>
      <c r="I60" s="44">
        <v>0</v>
      </c>
      <c r="J60" s="44">
        <v>0</v>
      </c>
      <c r="K60" s="44">
        <v>0</v>
      </c>
      <c r="L60" s="44">
        <v>0</v>
      </c>
      <c r="M60" s="44">
        <v>0</v>
      </c>
      <c r="N60" s="44">
        <v>0</v>
      </c>
      <c r="O60" s="44">
        <v>0</v>
      </c>
      <c r="P60" s="44">
        <v>0</v>
      </c>
      <c r="Q60" s="251">
        <v>0</v>
      </c>
    </row>
    <row r="61" spans="1:17" x14ac:dyDescent="0.2">
      <c r="A61" s="17">
        <v>213</v>
      </c>
      <c r="B61" s="15" t="s">
        <v>395</v>
      </c>
      <c r="C61" s="44">
        <v>200000</v>
      </c>
      <c r="D61" s="44">
        <v>0</v>
      </c>
      <c r="E61" s="44">
        <v>200000</v>
      </c>
      <c r="F61" s="44">
        <v>200000</v>
      </c>
      <c r="G61" s="44">
        <v>0</v>
      </c>
      <c r="H61" s="44">
        <v>200000</v>
      </c>
      <c r="I61" s="44">
        <v>0</v>
      </c>
      <c r="J61" s="44">
        <v>0</v>
      </c>
      <c r="K61" s="44">
        <v>0</v>
      </c>
      <c r="L61" s="44">
        <v>0</v>
      </c>
      <c r="M61" s="44">
        <v>0</v>
      </c>
      <c r="N61" s="44">
        <v>0</v>
      </c>
      <c r="O61" s="44">
        <v>0</v>
      </c>
      <c r="P61" s="44">
        <v>0</v>
      </c>
      <c r="Q61" s="251">
        <v>0</v>
      </c>
    </row>
    <row r="62" spans="1:17" x14ac:dyDescent="0.2">
      <c r="A62" s="18">
        <v>2131</v>
      </c>
      <c r="B62" s="19" t="s">
        <v>1647</v>
      </c>
      <c r="C62" s="44">
        <v>200000</v>
      </c>
      <c r="D62" s="44">
        <v>0</v>
      </c>
      <c r="E62" s="44">
        <v>200000</v>
      </c>
      <c r="F62" s="44">
        <v>200000</v>
      </c>
      <c r="G62" s="44">
        <v>0</v>
      </c>
      <c r="H62" s="44">
        <v>200000</v>
      </c>
      <c r="I62" s="44">
        <v>0</v>
      </c>
      <c r="J62" s="44">
        <v>0</v>
      </c>
      <c r="K62" s="44">
        <v>0</v>
      </c>
      <c r="L62" s="44">
        <v>0</v>
      </c>
      <c r="M62" s="44">
        <v>0</v>
      </c>
      <c r="N62" s="44">
        <v>0</v>
      </c>
      <c r="O62" s="44">
        <v>0</v>
      </c>
      <c r="P62" s="44">
        <v>0</v>
      </c>
      <c r="Q62" s="251">
        <v>0</v>
      </c>
    </row>
    <row r="63" spans="1:17" x14ac:dyDescent="0.2">
      <c r="A63" s="20">
        <v>21311</v>
      </c>
      <c r="B63" s="21" t="s">
        <v>194</v>
      </c>
      <c r="C63" s="44">
        <v>0</v>
      </c>
      <c r="D63" s="44">
        <v>0</v>
      </c>
      <c r="E63" s="44">
        <v>0</v>
      </c>
      <c r="F63" s="44">
        <v>0</v>
      </c>
      <c r="G63" s="44">
        <v>0</v>
      </c>
      <c r="H63" s="44">
        <v>0</v>
      </c>
      <c r="I63" s="44">
        <v>0</v>
      </c>
      <c r="J63" s="44">
        <v>0</v>
      </c>
      <c r="K63" s="44">
        <v>0</v>
      </c>
      <c r="L63" s="44">
        <v>0</v>
      </c>
      <c r="M63" s="44">
        <v>0</v>
      </c>
      <c r="N63" s="44">
        <v>0</v>
      </c>
      <c r="O63" s="44">
        <v>0</v>
      </c>
      <c r="P63" s="44">
        <v>0</v>
      </c>
      <c r="Q63" s="251">
        <v>0</v>
      </c>
    </row>
    <row r="64" spans="1:17" x14ac:dyDescent="0.2">
      <c r="A64" s="20">
        <v>21312</v>
      </c>
      <c r="B64" s="21" t="s">
        <v>195</v>
      </c>
      <c r="C64" s="44">
        <v>200000</v>
      </c>
      <c r="D64" s="44">
        <v>0</v>
      </c>
      <c r="E64" s="44">
        <v>200000</v>
      </c>
      <c r="F64" s="44">
        <v>200000</v>
      </c>
      <c r="G64" s="44">
        <v>0</v>
      </c>
      <c r="H64" s="44">
        <v>200000</v>
      </c>
      <c r="I64" s="44">
        <v>0</v>
      </c>
      <c r="J64" s="44">
        <v>0</v>
      </c>
      <c r="K64" s="44">
        <v>0</v>
      </c>
      <c r="L64" s="44">
        <v>0</v>
      </c>
      <c r="M64" s="44">
        <v>0</v>
      </c>
      <c r="N64" s="44">
        <v>0</v>
      </c>
      <c r="O64" s="44">
        <v>0</v>
      </c>
      <c r="P64" s="44">
        <v>0</v>
      </c>
      <c r="Q64" s="251">
        <v>0</v>
      </c>
    </row>
    <row r="65" spans="1:17" x14ac:dyDescent="0.2">
      <c r="A65" s="18">
        <v>2132</v>
      </c>
      <c r="B65" s="19" t="s">
        <v>1648</v>
      </c>
      <c r="C65" s="44">
        <v>0</v>
      </c>
      <c r="D65" s="44">
        <v>0</v>
      </c>
      <c r="E65" s="44">
        <v>0</v>
      </c>
      <c r="F65" s="44">
        <v>0</v>
      </c>
      <c r="G65" s="44">
        <v>0</v>
      </c>
      <c r="H65" s="44">
        <v>0</v>
      </c>
      <c r="I65" s="44">
        <v>0</v>
      </c>
      <c r="J65" s="44">
        <v>0</v>
      </c>
      <c r="K65" s="44">
        <v>0</v>
      </c>
      <c r="L65" s="44">
        <v>0</v>
      </c>
      <c r="M65" s="44">
        <v>0</v>
      </c>
      <c r="N65" s="44">
        <v>0</v>
      </c>
      <c r="O65" s="44">
        <v>0</v>
      </c>
      <c r="P65" s="44">
        <v>0</v>
      </c>
      <c r="Q65" s="251">
        <v>0</v>
      </c>
    </row>
    <row r="66" spans="1:17" x14ac:dyDescent="0.2">
      <c r="A66" s="20">
        <v>21321</v>
      </c>
      <c r="B66" s="21" t="s">
        <v>194</v>
      </c>
      <c r="C66" s="44">
        <v>0</v>
      </c>
      <c r="D66" s="44">
        <v>0</v>
      </c>
      <c r="E66" s="44">
        <v>0</v>
      </c>
      <c r="F66" s="44">
        <v>0</v>
      </c>
      <c r="G66" s="44">
        <v>0</v>
      </c>
      <c r="H66" s="44">
        <v>0</v>
      </c>
      <c r="I66" s="44">
        <v>0</v>
      </c>
      <c r="J66" s="44">
        <v>0</v>
      </c>
      <c r="K66" s="44">
        <v>0</v>
      </c>
      <c r="L66" s="44">
        <v>0</v>
      </c>
      <c r="M66" s="44">
        <v>0</v>
      </c>
      <c r="N66" s="44">
        <v>0</v>
      </c>
      <c r="O66" s="44">
        <v>0</v>
      </c>
      <c r="P66" s="44">
        <v>0</v>
      </c>
      <c r="Q66" s="251">
        <v>0</v>
      </c>
    </row>
    <row r="67" spans="1:17" x14ac:dyDescent="0.2">
      <c r="A67" s="20">
        <v>21322</v>
      </c>
      <c r="B67" s="21" t="s">
        <v>195</v>
      </c>
      <c r="C67" s="44">
        <v>0</v>
      </c>
      <c r="D67" s="44">
        <v>0</v>
      </c>
      <c r="E67" s="44">
        <v>0</v>
      </c>
      <c r="F67" s="44">
        <v>0</v>
      </c>
      <c r="G67" s="44">
        <v>0</v>
      </c>
      <c r="H67" s="44">
        <v>0</v>
      </c>
      <c r="I67" s="44">
        <v>0</v>
      </c>
      <c r="J67" s="44">
        <v>0</v>
      </c>
      <c r="K67" s="44">
        <v>0</v>
      </c>
      <c r="L67" s="44">
        <v>0</v>
      </c>
      <c r="M67" s="44">
        <v>0</v>
      </c>
      <c r="N67" s="44">
        <v>0</v>
      </c>
      <c r="O67" s="44">
        <v>0</v>
      </c>
      <c r="P67" s="44">
        <v>0</v>
      </c>
      <c r="Q67" s="251">
        <v>0</v>
      </c>
    </row>
    <row r="68" spans="1:17" x14ac:dyDescent="0.2">
      <c r="A68" s="18">
        <v>2133</v>
      </c>
      <c r="B68" s="19" t="s">
        <v>1649</v>
      </c>
      <c r="C68" s="44">
        <v>0</v>
      </c>
      <c r="D68" s="44">
        <v>0</v>
      </c>
      <c r="E68" s="44">
        <v>0</v>
      </c>
      <c r="F68" s="44">
        <v>0</v>
      </c>
      <c r="G68" s="44">
        <v>0</v>
      </c>
      <c r="H68" s="44">
        <v>0</v>
      </c>
      <c r="I68" s="44">
        <v>0</v>
      </c>
      <c r="J68" s="44">
        <v>0</v>
      </c>
      <c r="K68" s="44">
        <v>0</v>
      </c>
      <c r="L68" s="44">
        <v>0</v>
      </c>
      <c r="M68" s="44">
        <v>0</v>
      </c>
      <c r="N68" s="44">
        <v>0</v>
      </c>
      <c r="O68" s="44">
        <v>0</v>
      </c>
      <c r="P68" s="44">
        <v>0</v>
      </c>
      <c r="Q68" s="251">
        <v>0</v>
      </c>
    </row>
    <row r="69" spans="1:17" x14ac:dyDescent="0.2">
      <c r="A69" s="20">
        <v>21331</v>
      </c>
      <c r="B69" s="21" t="s">
        <v>194</v>
      </c>
      <c r="C69" s="44">
        <v>0</v>
      </c>
      <c r="D69" s="44">
        <v>0</v>
      </c>
      <c r="E69" s="44">
        <v>0</v>
      </c>
      <c r="F69" s="44">
        <v>0</v>
      </c>
      <c r="G69" s="44">
        <v>0</v>
      </c>
      <c r="H69" s="44">
        <v>0</v>
      </c>
      <c r="I69" s="44">
        <v>0</v>
      </c>
      <c r="J69" s="44">
        <v>0</v>
      </c>
      <c r="K69" s="44">
        <v>0</v>
      </c>
      <c r="L69" s="44">
        <v>0</v>
      </c>
      <c r="M69" s="44">
        <v>0</v>
      </c>
      <c r="N69" s="44">
        <v>0</v>
      </c>
      <c r="O69" s="44">
        <v>0</v>
      </c>
      <c r="P69" s="44">
        <v>0</v>
      </c>
      <c r="Q69" s="251">
        <v>0</v>
      </c>
    </row>
    <row r="70" spans="1:17" x14ac:dyDescent="0.2">
      <c r="A70" s="20">
        <v>21332</v>
      </c>
      <c r="B70" s="21" t="s">
        <v>195</v>
      </c>
      <c r="C70" s="44">
        <v>0</v>
      </c>
      <c r="D70" s="44">
        <v>0</v>
      </c>
      <c r="E70" s="44">
        <v>0</v>
      </c>
      <c r="F70" s="44">
        <v>0</v>
      </c>
      <c r="G70" s="44">
        <v>0</v>
      </c>
      <c r="H70" s="44">
        <v>0</v>
      </c>
      <c r="I70" s="44">
        <v>0</v>
      </c>
      <c r="J70" s="44">
        <v>0</v>
      </c>
      <c r="K70" s="44">
        <v>0</v>
      </c>
      <c r="L70" s="44">
        <v>0</v>
      </c>
      <c r="M70" s="44">
        <v>0</v>
      </c>
      <c r="N70" s="44">
        <v>0</v>
      </c>
      <c r="O70" s="44">
        <v>0</v>
      </c>
      <c r="P70" s="44">
        <v>0</v>
      </c>
      <c r="Q70" s="251">
        <v>0</v>
      </c>
    </row>
    <row r="71" spans="1:17" x14ac:dyDescent="0.2">
      <c r="A71" s="18">
        <v>2134</v>
      </c>
      <c r="B71" s="19" t="s">
        <v>1650</v>
      </c>
      <c r="C71" s="44">
        <v>0</v>
      </c>
      <c r="D71" s="44">
        <v>0</v>
      </c>
      <c r="E71" s="44">
        <v>0</v>
      </c>
      <c r="F71" s="44">
        <v>0</v>
      </c>
      <c r="G71" s="44">
        <v>0</v>
      </c>
      <c r="H71" s="44">
        <v>0</v>
      </c>
      <c r="I71" s="44">
        <v>0</v>
      </c>
      <c r="J71" s="44">
        <v>0</v>
      </c>
      <c r="K71" s="44">
        <v>0</v>
      </c>
      <c r="L71" s="44">
        <v>0</v>
      </c>
      <c r="M71" s="44">
        <v>0</v>
      </c>
      <c r="N71" s="44">
        <v>0</v>
      </c>
      <c r="O71" s="44">
        <v>0</v>
      </c>
      <c r="P71" s="44">
        <v>0</v>
      </c>
      <c r="Q71" s="251">
        <v>0</v>
      </c>
    </row>
    <row r="72" spans="1:17" x14ac:dyDescent="0.2">
      <c r="A72" s="20">
        <v>21341</v>
      </c>
      <c r="B72" s="21" t="s">
        <v>194</v>
      </c>
      <c r="C72" s="44">
        <v>0</v>
      </c>
      <c r="D72" s="44">
        <v>0</v>
      </c>
      <c r="E72" s="44">
        <v>0</v>
      </c>
      <c r="F72" s="44">
        <v>0</v>
      </c>
      <c r="G72" s="44">
        <v>0</v>
      </c>
      <c r="H72" s="44">
        <v>0</v>
      </c>
      <c r="I72" s="44">
        <v>0</v>
      </c>
      <c r="J72" s="44">
        <v>0</v>
      </c>
      <c r="K72" s="44">
        <v>0</v>
      </c>
      <c r="L72" s="44">
        <v>0</v>
      </c>
      <c r="M72" s="44">
        <v>0</v>
      </c>
      <c r="N72" s="44">
        <v>0</v>
      </c>
      <c r="O72" s="44">
        <v>0</v>
      </c>
      <c r="P72" s="44">
        <v>0</v>
      </c>
      <c r="Q72" s="251">
        <v>0</v>
      </c>
    </row>
    <row r="73" spans="1:17" x14ac:dyDescent="0.2">
      <c r="A73" s="20">
        <v>21342</v>
      </c>
      <c r="B73" s="21" t="s">
        <v>195</v>
      </c>
      <c r="C73" s="44">
        <v>0</v>
      </c>
      <c r="D73" s="44">
        <v>0</v>
      </c>
      <c r="E73" s="44">
        <v>0</v>
      </c>
      <c r="F73" s="44">
        <v>0</v>
      </c>
      <c r="G73" s="44">
        <v>0</v>
      </c>
      <c r="H73" s="44">
        <v>0</v>
      </c>
      <c r="I73" s="44">
        <v>0</v>
      </c>
      <c r="J73" s="44">
        <v>0</v>
      </c>
      <c r="K73" s="44">
        <v>0</v>
      </c>
      <c r="L73" s="44">
        <v>0</v>
      </c>
      <c r="M73" s="44">
        <v>0</v>
      </c>
      <c r="N73" s="44">
        <v>0</v>
      </c>
      <c r="O73" s="44">
        <v>0</v>
      </c>
      <c r="P73" s="44">
        <v>0</v>
      </c>
      <c r="Q73" s="251">
        <v>0</v>
      </c>
    </row>
    <row r="74" spans="1:17" x14ac:dyDescent="0.2">
      <c r="A74" s="18">
        <v>2135</v>
      </c>
      <c r="B74" s="19" t="s">
        <v>1651</v>
      </c>
      <c r="C74" s="44">
        <v>0</v>
      </c>
      <c r="D74" s="44">
        <v>0</v>
      </c>
      <c r="E74" s="44">
        <v>0</v>
      </c>
      <c r="F74" s="44">
        <v>0</v>
      </c>
      <c r="G74" s="44">
        <v>0</v>
      </c>
      <c r="H74" s="44">
        <v>0</v>
      </c>
      <c r="I74" s="44">
        <v>0</v>
      </c>
      <c r="J74" s="44">
        <v>0</v>
      </c>
      <c r="K74" s="44">
        <v>0</v>
      </c>
      <c r="L74" s="44">
        <v>0</v>
      </c>
      <c r="M74" s="44">
        <v>0</v>
      </c>
      <c r="N74" s="44">
        <v>0</v>
      </c>
      <c r="O74" s="44">
        <v>0</v>
      </c>
      <c r="P74" s="44">
        <v>0</v>
      </c>
      <c r="Q74" s="251">
        <v>0</v>
      </c>
    </row>
    <row r="75" spans="1:17" x14ac:dyDescent="0.2">
      <c r="A75" s="20">
        <v>21351</v>
      </c>
      <c r="B75" s="21" t="s">
        <v>194</v>
      </c>
      <c r="C75" s="44">
        <v>0</v>
      </c>
      <c r="D75" s="44">
        <v>0</v>
      </c>
      <c r="E75" s="44">
        <v>0</v>
      </c>
      <c r="F75" s="44">
        <v>0</v>
      </c>
      <c r="G75" s="44">
        <v>0</v>
      </c>
      <c r="H75" s="44">
        <v>0</v>
      </c>
      <c r="I75" s="44">
        <v>0</v>
      </c>
      <c r="J75" s="44">
        <v>0</v>
      </c>
      <c r="K75" s="44">
        <v>0</v>
      </c>
      <c r="L75" s="44">
        <v>0</v>
      </c>
      <c r="M75" s="44">
        <v>0</v>
      </c>
      <c r="N75" s="44">
        <v>0</v>
      </c>
      <c r="O75" s="44">
        <v>0</v>
      </c>
      <c r="P75" s="44">
        <v>0</v>
      </c>
      <c r="Q75" s="251">
        <v>0</v>
      </c>
    </row>
    <row r="76" spans="1:17" x14ac:dyDescent="0.2">
      <c r="A76" s="20">
        <v>21352</v>
      </c>
      <c r="B76" s="21" t="s">
        <v>195</v>
      </c>
      <c r="C76" s="44">
        <v>0</v>
      </c>
      <c r="D76" s="44">
        <v>0</v>
      </c>
      <c r="E76" s="44">
        <v>0</v>
      </c>
      <c r="F76" s="44">
        <v>0</v>
      </c>
      <c r="G76" s="44">
        <v>0</v>
      </c>
      <c r="H76" s="44">
        <v>0</v>
      </c>
      <c r="I76" s="44">
        <v>0</v>
      </c>
      <c r="J76" s="44">
        <v>0</v>
      </c>
      <c r="K76" s="44">
        <v>0</v>
      </c>
      <c r="L76" s="44">
        <v>0</v>
      </c>
      <c r="M76" s="44">
        <v>0</v>
      </c>
      <c r="N76" s="44">
        <v>0</v>
      </c>
      <c r="O76" s="44">
        <v>0</v>
      </c>
      <c r="P76" s="44">
        <v>0</v>
      </c>
      <c r="Q76" s="251">
        <v>0</v>
      </c>
    </row>
    <row r="77" spans="1:17" x14ac:dyDescent="0.2">
      <c r="A77" s="18">
        <v>2136</v>
      </c>
      <c r="B77" s="19" t="s">
        <v>1652</v>
      </c>
      <c r="C77" s="44">
        <v>0</v>
      </c>
      <c r="D77" s="44">
        <v>0</v>
      </c>
      <c r="E77" s="44">
        <v>0</v>
      </c>
      <c r="F77" s="44">
        <v>0</v>
      </c>
      <c r="G77" s="44">
        <v>0</v>
      </c>
      <c r="H77" s="44">
        <v>0</v>
      </c>
      <c r="I77" s="44">
        <v>0</v>
      </c>
      <c r="J77" s="44">
        <v>0</v>
      </c>
      <c r="K77" s="44">
        <v>0</v>
      </c>
      <c r="L77" s="44">
        <v>0</v>
      </c>
      <c r="M77" s="44">
        <v>0</v>
      </c>
      <c r="N77" s="44">
        <v>0</v>
      </c>
      <c r="O77" s="44">
        <v>0</v>
      </c>
      <c r="P77" s="44">
        <v>0</v>
      </c>
      <c r="Q77" s="251">
        <v>0</v>
      </c>
    </row>
    <row r="78" spans="1:17" x14ac:dyDescent="0.2">
      <c r="A78" s="20">
        <v>21361</v>
      </c>
      <c r="B78" s="21" t="s">
        <v>194</v>
      </c>
      <c r="C78" s="44">
        <v>0</v>
      </c>
      <c r="D78" s="44">
        <v>0</v>
      </c>
      <c r="E78" s="44">
        <v>0</v>
      </c>
      <c r="F78" s="44">
        <v>0</v>
      </c>
      <c r="G78" s="44">
        <v>0</v>
      </c>
      <c r="H78" s="44">
        <v>0</v>
      </c>
      <c r="I78" s="44">
        <v>0</v>
      </c>
      <c r="J78" s="44">
        <v>0</v>
      </c>
      <c r="K78" s="44">
        <v>0</v>
      </c>
      <c r="L78" s="44">
        <v>0</v>
      </c>
      <c r="M78" s="44">
        <v>0</v>
      </c>
      <c r="N78" s="44">
        <v>0</v>
      </c>
      <c r="O78" s="44">
        <v>0</v>
      </c>
      <c r="P78" s="44">
        <v>0</v>
      </c>
      <c r="Q78" s="251">
        <v>0</v>
      </c>
    </row>
    <row r="79" spans="1:17" x14ac:dyDescent="0.2">
      <c r="A79" s="20">
        <v>21362</v>
      </c>
      <c r="B79" s="21" t="s">
        <v>195</v>
      </c>
      <c r="C79" s="44">
        <v>0</v>
      </c>
      <c r="D79" s="44">
        <v>0</v>
      </c>
      <c r="E79" s="44">
        <v>0</v>
      </c>
      <c r="F79" s="44">
        <v>0</v>
      </c>
      <c r="G79" s="44">
        <v>0</v>
      </c>
      <c r="H79" s="44">
        <v>0</v>
      </c>
      <c r="I79" s="44">
        <v>0</v>
      </c>
      <c r="J79" s="44">
        <v>0</v>
      </c>
      <c r="K79" s="44">
        <v>0</v>
      </c>
      <c r="L79" s="44">
        <v>0</v>
      </c>
      <c r="M79" s="44">
        <v>0</v>
      </c>
      <c r="N79" s="44">
        <v>0</v>
      </c>
      <c r="O79" s="44">
        <v>0</v>
      </c>
      <c r="P79" s="44">
        <v>0</v>
      </c>
      <c r="Q79" s="251">
        <v>0</v>
      </c>
    </row>
    <row r="80" spans="1:17" x14ac:dyDescent="0.2">
      <c r="A80" s="17">
        <v>218</v>
      </c>
      <c r="B80" s="15" t="s">
        <v>891</v>
      </c>
      <c r="C80" s="44">
        <v>0</v>
      </c>
      <c r="D80" s="44">
        <v>109847.02000000002</v>
      </c>
      <c r="E80" s="44">
        <v>-109847.02000000002</v>
      </c>
      <c r="F80" s="44">
        <v>0</v>
      </c>
      <c r="G80" s="44">
        <v>-78764.539999999979</v>
      </c>
      <c r="H80" s="44">
        <v>78764.539999999979</v>
      </c>
      <c r="I80" s="44">
        <v>0</v>
      </c>
      <c r="J80" s="44">
        <v>188611.56</v>
      </c>
      <c r="K80" s="44">
        <v>-188611.56</v>
      </c>
      <c r="L80" s="44">
        <v>0</v>
      </c>
      <c r="M80" s="44">
        <v>188611.56</v>
      </c>
      <c r="N80" s="44">
        <v>-188611.56</v>
      </c>
      <c r="O80" s="44">
        <v>0</v>
      </c>
      <c r="P80" s="44">
        <v>0</v>
      </c>
      <c r="Q80" s="251">
        <v>0</v>
      </c>
    </row>
    <row r="81" spans="1:17" x14ac:dyDescent="0.2">
      <c r="A81" s="17">
        <v>219</v>
      </c>
      <c r="B81" s="15" t="s">
        <v>1646</v>
      </c>
      <c r="C81" s="44">
        <v>0</v>
      </c>
      <c r="D81" s="44">
        <v>138203.37</v>
      </c>
      <c r="E81" s="44">
        <v>-138203.37</v>
      </c>
      <c r="F81" s="44">
        <v>0</v>
      </c>
      <c r="G81" s="44">
        <v>26117.42</v>
      </c>
      <c r="H81" s="44">
        <v>-26117.42</v>
      </c>
      <c r="I81" s="44">
        <v>0</v>
      </c>
      <c r="J81" s="44">
        <v>112085.95</v>
      </c>
      <c r="K81" s="44">
        <v>-112085.95</v>
      </c>
      <c r="L81" s="44">
        <v>0</v>
      </c>
      <c r="M81" s="44">
        <v>110868.92</v>
      </c>
      <c r="N81" s="44">
        <v>-110868.92</v>
      </c>
      <c r="O81" s="44">
        <v>0</v>
      </c>
      <c r="P81" s="44">
        <v>1217.03</v>
      </c>
      <c r="Q81" s="251">
        <v>-1217.03</v>
      </c>
    </row>
    <row r="82" spans="1:17" x14ac:dyDescent="0.2">
      <c r="A82" s="18">
        <v>2191</v>
      </c>
      <c r="B82" s="19" t="s">
        <v>194</v>
      </c>
      <c r="C82" s="44">
        <v>0</v>
      </c>
      <c r="D82" s="44">
        <v>138203.37</v>
      </c>
      <c r="E82" s="44">
        <v>-138203.37</v>
      </c>
      <c r="F82" s="44">
        <v>0</v>
      </c>
      <c r="G82" s="44">
        <v>26117.42</v>
      </c>
      <c r="H82" s="44">
        <v>-26117.42</v>
      </c>
      <c r="I82" s="44">
        <v>0</v>
      </c>
      <c r="J82" s="44">
        <v>112085.95</v>
      </c>
      <c r="K82" s="44">
        <v>-112085.95</v>
      </c>
      <c r="L82" s="44">
        <v>0</v>
      </c>
      <c r="M82" s="44">
        <v>110868.92</v>
      </c>
      <c r="N82" s="44">
        <v>-110868.92</v>
      </c>
      <c r="O82" s="44">
        <v>0</v>
      </c>
      <c r="P82" s="44">
        <v>1217.03</v>
      </c>
      <c r="Q82" s="251">
        <v>-1217.03</v>
      </c>
    </row>
    <row r="83" spans="1:17" x14ac:dyDescent="0.2">
      <c r="A83" s="18">
        <v>2192</v>
      </c>
      <c r="B83" s="19" t="s">
        <v>195</v>
      </c>
      <c r="C83" s="44">
        <v>0</v>
      </c>
      <c r="D83" s="44">
        <v>0</v>
      </c>
      <c r="E83" s="44">
        <v>0</v>
      </c>
      <c r="F83" s="44">
        <v>0</v>
      </c>
      <c r="G83" s="44">
        <v>0</v>
      </c>
      <c r="H83" s="44">
        <v>0</v>
      </c>
      <c r="I83" s="44">
        <v>0</v>
      </c>
      <c r="J83" s="44">
        <v>0</v>
      </c>
      <c r="K83" s="44">
        <v>0</v>
      </c>
      <c r="L83" s="44">
        <v>0</v>
      </c>
      <c r="M83" s="44">
        <v>0</v>
      </c>
      <c r="N83" s="44">
        <v>0</v>
      </c>
      <c r="O83" s="44">
        <v>0</v>
      </c>
      <c r="P83" s="44">
        <v>0</v>
      </c>
      <c r="Q83" s="251">
        <v>0</v>
      </c>
    </row>
    <row r="84" spans="1:17" x14ac:dyDescent="0.2">
      <c r="A84" s="16">
        <v>22</v>
      </c>
      <c r="B84" s="12" t="s">
        <v>1259</v>
      </c>
      <c r="C84" s="44">
        <v>44714.460000000021</v>
      </c>
      <c r="D84" s="44">
        <v>2889358.5300000012</v>
      </c>
      <c r="E84" s="44">
        <v>-2844644.0700000012</v>
      </c>
      <c r="F84" s="44">
        <v>19385.630000000063</v>
      </c>
      <c r="G84" s="44">
        <v>1478362.6600000039</v>
      </c>
      <c r="H84" s="44">
        <v>-1458977.030000004</v>
      </c>
      <c r="I84" s="44">
        <v>25328.829999999958</v>
      </c>
      <c r="J84" s="44">
        <v>1410995.8699999973</v>
      </c>
      <c r="K84" s="44">
        <v>-1385667.0399999972</v>
      </c>
      <c r="L84" s="44">
        <v>25328.829999999958</v>
      </c>
      <c r="M84" s="44">
        <v>1408404.0499999973</v>
      </c>
      <c r="N84" s="44">
        <v>-1383075.2199999972</v>
      </c>
      <c r="O84" s="44">
        <v>0</v>
      </c>
      <c r="P84" s="44">
        <v>2591.8199999999997</v>
      </c>
      <c r="Q84" s="251">
        <v>-2591.8199999999997</v>
      </c>
    </row>
    <row r="85" spans="1:17" x14ac:dyDescent="0.2">
      <c r="A85" s="17">
        <v>221</v>
      </c>
      <c r="B85" s="15" t="s">
        <v>1303</v>
      </c>
      <c r="C85" s="44">
        <v>0</v>
      </c>
      <c r="D85" s="44">
        <v>2889358.5300000012</v>
      </c>
      <c r="E85" s="44">
        <v>-2889358.5300000012</v>
      </c>
      <c r="F85" s="44">
        <v>0</v>
      </c>
      <c r="G85" s="44">
        <v>1478362.6600000039</v>
      </c>
      <c r="H85" s="44">
        <v>-1478362.6600000039</v>
      </c>
      <c r="I85" s="44">
        <v>0</v>
      </c>
      <c r="J85" s="44">
        <v>1410995.8699999973</v>
      </c>
      <c r="K85" s="44">
        <v>-1410995.8699999973</v>
      </c>
      <c r="L85" s="44">
        <v>0</v>
      </c>
      <c r="M85" s="44">
        <v>1408404.0499999973</v>
      </c>
      <c r="N85" s="44">
        <v>-1408404.0499999973</v>
      </c>
      <c r="O85" s="44">
        <v>0</v>
      </c>
      <c r="P85" s="44">
        <v>2591.8199999999997</v>
      </c>
      <c r="Q85" s="251">
        <v>-2591.8199999999997</v>
      </c>
    </row>
    <row r="86" spans="1:17" x14ac:dyDescent="0.2">
      <c r="A86" s="18">
        <v>2211</v>
      </c>
      <c r="B86" s="19" t="s">
        <v>1653</v>
      </c>
      <c r="C86" s="44">
        <v>0</v>
      </c>
      <c r="D86" s="44">
        <v>2889358.5300000012</v>
      </c>
      <c r="E86" s="44">
        <v>-2889358.5300000012</v>
      </c>
      <c r="F86" s="44">
        <v>0</v>
      </c>
      <c r="G86" s="44">
        <v>1478362.6600000039</v>
      </c>
      <c r="H86" s="44">
        <v>-1478362.6600000039</v>
      </c>
      <c r="I86" s="44">
        <v>0</v>
      </c>
      <c r="J86" s="44">
        <v>1410995.8699999973</v>
      </c>
      <c r="K86" s="44">
        <v>-1410995.8699999973</v>
      </c>
      <c r="L86" s="44">
        <v>0</v>
      </c>
      <c r="M86" s="44">
        <v>1408404.0499999973</v>
      </c>
      <c r="N86" s="44">
        <v>-1408404.0499999973</v>
      </c>
      <c r="O86" s="44">
        <v>0</v>
      </c>
      <c r="P86" s="44">
        <v>2591.8199999999997</v>
      </c>
      <c r="Q86" s="251">
        <v>-2591.8199999999997</v>
      </c>
    </row>
    <row r="87" spans="1:17" x14ac:dyDescent="0.2">
      <c r="A87" s="20">
        <v>22111</v>
      </c>
      <c r="B87" s="21" t="s">
        <v>194</v>
      </c>
      <c r="C87" s="44">
        <v>0</v>
      </c>
      <c r="D87" s="44">
        <v>2889358.5300000012</v>
      </c>
      <c r="E87" s="44">
        <v>-2889358.5300000012</v>
      </c>
      <c r="F87" s="44">
        <v>0</v>
      </c>
      <c r="G87" s="44">
        <v>1478362.6600000039</v>
      </c>
      <c r="H87" s="44">
        <v>-1478362.6600000039</v>
      </c>
      <c r="I87" s="44">
        <v>0</v>
      </c>
      <c r="J87" s="44">
        <v>1410995.8699999973</v>
      </c>
      <c r="K87" s="44">
        <v>-1410995.8699999973</v>
      </c>
      <c r="L87" s="44">
        <v>0</v>
      </c>
      <c r="M87" s="44">
        <v>1408404.0499999973</v>
      </c>
      <c r="N87" s="44">
        <v>-1408404.0499999973</v>
      </c>
      <c r="O87" s="44">
        <v>0</v>
      </c>
      <c r="P87" s="44">
        <v>2591.8199999999997</v>
      </c>
      <c r="Q87" s="251">
        <v>-2591.8199999999997</v>
      </c>
    </row>
    <row r="88" spans="1:17" x14ac:dyDescent="0.2">
      <c r="A88" s="20">
        <v>22112</v>
      </c>
      <c r="B88" s="21" t="s">
        <v>195</v>
      </c>
      <c r="C88" s="44">
        <v>0</v>
      </c>
      <c r="D88" s="44">
        <v>0</v>
      </c>
      <c r="E88" s="44">
        <v>0</v>
      </c>
      <c r="F88" s="44">
        <v>0</v>
      </c>
      <c r="G88" s="44">
        <v>0</v>
      </c>
      <c r="H88" s="44">
        <v>0</v>
      </c>
      <c r="I88" s="44">
        <v>0</v>
      </c>
      <c r="J88" s="44">
        <v>0</v>
      </c>
      <c r="K88" s="44">
        <v>0</v>
      </c>
      <c r="L88" s="44">
        <v>0</v>
      </c>
      <c r="M88" s="44">
        <v>0</v>
      </c>
      <c r="N88" s="44">
        <v>0</v>
      </c>
      <c r="O88" s="44">
        <v>0</v>
      </c>
      <c r="P88" s="44">
        <v>0</v>
      </c>
      <c r="Q88" s="251">
        <v>0</v>
      </c>
    </row>
    <row r="89" spans="1:17" x14ac:dyDescent="0.2">
      <c r="A89" s="18">
        <v>2212</v>
      </c>
      <c r="B89" s="19" t="s">
        <v>1654</v>
      </c>
      <c r="C89" s="44">
        <v>0</v>
      </c>
      <c r="D89" s="44">
        <v>0</v>
      </c>
      <c r="E89" s="44">
        <v>0</v>
      </c>
      <c r="F89" s="44">
        <v>0</v>
      </c>
      <c r="G89" s="44">
        <v>0</v>
      </c>
      <c r="H89" s="44">
        <v>0</v>
      </c>
      <c r="I89" s="44">
        <v>0</v>
      </c>
      <c r="J89" s="44">
        <v>0</v>
      </c>
      <c r="K89" s="44">
        <v>0</v>
      </c>
      <c r="L89" s="44">
        <v>0</v>
      </c>
      <c r="M89" s="44">
        <v>0</v>
      </c>
      <c r="N89" s="44">
        <v>0</v>
      </c>
      <c r="O89" s="44">
        <v>0</v>
      </c>
      <c r="P89" s="44">
        <v>0</v>
      </c>
      <c r="Q89" s="251">
        <v>0</v>
      </c>
    </row>
    <row r="90" spans="1:17" x14ac:dyDescent="0.2">
      <c r="A90" s="20">
        <v>22121</v>
      </c>
      <c r="B90" s="21" t="s">
        <v>194</v>
      </c>
      <c r="C90" s="44">
        <v>0</v>
      </c>
      <c r="D90" s="44">
        <v>0</v>
      </c>
      <c r="E90" s="44">
        <v>0</v>
      </c>
      <c r="F90" s="44">
        <v>0</v>
      </c>
      <c r="G90" s="44">
        <v>0</v>
      </c>
      <c r="H90" s="44">
        <v>0</v>
      </c>
      <c r="I90" s="44">
        <v>0</v>
      </c>
      <c r="J90" s="44">
        <v>0</v>
      </c>
      <c r="K90" s="44">
        <v>0</v>
      </c>
      <c r="L90" s="44">
        <v>0</v>
      </c>
      <c r="M90" s="44">
        <v>0</v>
      </c>
      <c r="N90" s="44">
        <v>0</v>
      </c>
      <c r="O90" s="44">
        <v>0</v>
      </c>
      <c r="P90" s="44">
        <v>0</v>
      </c>
      <c r="Q90" s="251">
        <v>0</v>
      </c>
    </row>
    <row r="91" spans="1:17" x14ac:dyDescent="0.2">
      <c r="A91" s="20">
        <v>22122</v>
      </c>
      <c r="B91" s="21" t="s">
        <v>195</v>
      </c>
      <c r="C91" s="44">
        <v>0</v>
      </c>
      <c r="D91" s="44">
        <v>0</v>
      </c>
      <c r="E91" s="44">
        <v>0</v>
      </c>
      <c r="F91" s="44">
        <v>0</v>
      </c>
      <c r="G91" s="44">
        <v>0</v>
      </c>
      <c r="H91" s="44">
        <v>0</v>
      </c>
      <c r="I91" s="44">
        <v>0</v>
      </c>
      <c r="J91" s="44">
        <v>0</v>
      </c>
      <c r="K91" s="44">
        <v>0</v>
      </c>
      <c r="L91" s="44">
        <v>0</v>
      </c>
      <c r="M91" s="44">
        <v>0</v>
      </c>
      <c r="N91" s="44">
        <v>0</v>
      </c>
      <c r="O91" s="44">
        <v>0</v>
      </c>
      <c r="P91" s="44">
        <v>0</v>
      </c>
      <c r="Q91" s="251">
        <v>0</v>
      </c>
    </row>
    <row r="92" spans="1:17" x14ac:dyDescent="0.2">
      <c r="A92" s="18">
        <v>2213</v>
      </c>
      <c r="B92" s="19" t="s">
        <v>1655</v>
      </c>
      <c r="C92" s="44">
        <v>0</v>
      </c>
      <c r="D92" s="44">
        <v>0</v>
      </c>
      <c r="E92" s="44">
        <v>0</v>
      </c>
      <c r="F92" s="44">
        <v>0</v>
      </c>
      <c r="G92" s="44">
        <v>0</v>
      </c>
      <c r="H92" s="44">
        <v>0</v>
      </c>
      <c r="I92" s="44">
        <v>0</v>
      </c>
      <c r="J92" s="44">
        <v>0</v>
      </c>
      <c r="K92" s="44">
        <v>0</v>
      </c>
      <c r="L92" s="44">
        <v>0</v>
      </c>
      <c r="M92" s="44">
        <v>0</v>
      </c>
      <c r="N92" s="44">
        <v>0</v>
      </c>
      <c r="O92" s="44">
        <v>0</v>
      </c>
      <c r="P92" s="44">
        <v>0</v>
      </c>
      <c r="Q92" s="251">
        <v>0</v>
      </c>
    </row>
    <row r="93" spans="1:17" x14ac:dyDescent="0.2">
      <c r="A93" s="20">
        <v>22131</v>
      </c>
      <c r="B93" s="21" t="s">
        <v>194</v>
      </c>
      <c r="C93" s="44">
        <v>0</v>
      </c>
      <c r="D93" s="44">
        <v>0</v>
      </c>
      <c r="E93" s="44">
        <v>0</v>
      </c>
      <c r="F93" s="44">
        <v>0</v>
      </c>
      <c r="G93" s="44">
        <v>0</v>
      </c>
      <c r="H93" s="44">
        <v>0</v>
      </c>
      <c r="I93" s="44">
        <v>0</v>
      </c>
      <c r="J93" s="44">
        <v>0</v>
      </c>
      <c r="K93" s="44">
        <v>0</v>
      </c>
      <c r="L93" s="44">
        <v>0</v>
      </c>
      <c r="M93" s="44">
        <v>0</v>
      </c>
      <c r="N93" s="44">
        <v>0</v>
      </c>
      <c r="O93" s="44">
        <v>0</v>
      </c>
      <c r="P93" s="44">
        <v>0</v>
      </c>
      <c r="Q93" s="251">
        <v>0</v>
      </c>
    </row>
    <row r="94" spans="1:17" x14ac:dyDescent="0.2">
      <c r="A94" s="20">
        <v>22132</v>
      </c>
      <c r="B94" s="21" t="s">
        <v>195</v>
      </c>
      <c r="C94" s="44">
        <v>0</v>
      </c>
      <c r="D94" s="44">
        <v>0</v>
      </c>
      <c r="E94" s="44">
        <v>0</v>
      </c>
      <c r="F94" s="44">
        <v>0</v>
      </c>
      <c r="G94" s="44">
        <v>0</v>
      </c>
      <c r="H94" s="44">
        <v>0</v>
      </c>
      <c r="I94" s="44">
        <v>0</v>
      </c>
      <c r="J94" s="44">
        <v>0</v>
      </c>
      <c r="K94" s="44">
        <v>0</v>
      </c>
      <c r="L94" s="44">
        <v>0</v>
      </c>
      <c r="M94" s="44">
        <v>0</v>
      </c>
      <c r="N94" s="44">
        <v>0</v>
      </c>
      <c r="O94" s="44">
        <v>0</v>
      </c>
      <c r="P94" s="44">
        <v>0</v>
      </c>
      <c r="Q94" s="251">
        <v>0</v>
      </c>
    </row>
    <row r="95" spans="1:17" x14ac:dyDescent="0.2">
      <c r="A95" s="18">
        <v>2214</v>
      </c>
      <c r="B95" s="19" t="s">
        <v>1656</v>
      </c>
      <c r="C95" s="44">
        <v>0</v>
      </c>
      <c r="D95" s="44">
        <v>0</v>
      </c>
      <c r="E95" s="44">
        <v>0</v>
      </c>
      <c r="F95" s="44">
        <v>0</v>
      </c>
      <c r="G95" s="44">
        <v>0</v>
      </c>
      <c r="H95" s="44">
        <v>0</v>
      </c>
      <c r="I95" s="44">
        <v>0</v>
      </c>
      <c r="J95" s="44">
        <v>0</v>
      </c>
      <c r="K95" s="44">
        <v>0</v>
      </c>
      <c r="L95" s="44">
        <v>0</v>
      </c>
      <c r="M95" s="44">
        <v>0</v>
      </c>
      <c r="N95" s="44">
        <v>0</v>
      </c>
      <c r="O95" s="44">
        <v>0</v>
      </c>
      <c r="P95" s="44">
        <v>0</v>
      </c>
      <c r="Q95" s="251">
        <v>0</v>
      </c>
    </row>
    <row r="96" spans="1:17" x14ac:dyDescent="0.2">
      <c r="A96" s="20">
        <v>22141</v>
      </c>
      <c r="B96" s="21" t="s">
        <v>194</v>
      </c>
      <c r="C96" s="44">
        <v>0</v>
      </c>
      <c r="D96" s="44">
        <v>0</v>
      </c>
      <c r="E96" s="44">
        <v>0</v>
      </c>
      <c r="F96" s="44">
        <v>0</v>
      </c>
      <c r="G96" s="44">
        <v>0</v>
      </c>
      <c r="H96" s="44">
        <v>0</v>
      </c>
      <c r="I96" s="44">
        <v>0</v>
      </c>
      <c r="J96" s="44">
        <v>0</v>
      </c>
      <c r="K96" s="44">
        <v>0</v>
      </c>
      <c r="L96" s="44">
        <v>0</v>
      </c>
      <c r="M96" s="44">
        <v>0</v>
      </c>
      <c r="N96" s="44">
        <v>0</v>
      </c>
      <c r="O96" s="44">
        <v>0</v>
      </c>
      <c r="P96" s="44">
        <v>0</v>
      </c>
      <c r="Q96" s="251">
        <v>0</v>
      </c>
    </row>
    <row r="97" spans="1:17" x14ac:dyDescent="0.2">
      <c r="A97" s="20">
        <v>22142</v>
      </c>
      <c r="B97" s="21" t="s">
        <v>195</v>
      </c>
      <c r="C97" s="44">
        <v>0</v>
      </c>
      <c r="D97" s="44">
        <v>0</v>
      </c>
      <c r="E97" s="44">
        <v>0</v>
      </c>
      <c r="F97" s="44">
        <v>0</v>
      </c>
      <c r="G97" s="44">
        <v>0</v>
      </c>
      <c r="H97" s="44">
        <v>0</v>
      </c>
      <c r="I97" s="44">
        <v>0</v>
      </c>
      <c r="J97" s="44">
        <v>0</v>
      </c>
      <c r="K97" s="44">
        <v>0</v>
      </c>
      <c r="L97" s="44">
        <v>0</v>
      </c>
      <c r="M97" s="44">
        <v>0</v>
      </c>
      <c r="N97" s="44">
        <v>0</v>
      </c>
      <c r="O97" s="44">
        <v>0</v>
      </c>
      <c r="P97" s="44">
        <v>0</v>
      </c>
      <c r="Q97" s="251">
        <v>0</v>
      </c>
    </row>
    <row r="98" spans="1:17" x14ac:dyDescent="0.2">
      <c r="A98" s="18">
        <v>2215</v>
      </c>
      <c r="B98" s="19" t="s">
        <v>1657</v>
      </c>
      <c r="C98" s="44">
        <v>0</v>
      </c>
      <c r="D98" s="44">
        <v>0</v>
      </c>
      <c r="E98" s="44">
        <v>0</v>
      </c>
      <c r="F98" s="44">
        <v>0</v>
      </c>
      <c r="G98" s="44">
        <v>0</v>
      </c>
      <c r="H98" s="44">
        <v>0</v>
      </c>
      <c r="I98" s="44">
        <v>0</v>
      </c>
      <c r="J98" s="44">
        <v>0</v>
      </c>
      <c r="K98" s="44">
        <v>0</v>
      </c>
      <c r="L98" s="44">
        <v>0</v>
      </c>
      <c r="M98" s="44">
        <v>0</v>
      </c>
      <c r="N98" s="44">
        <v>0</v>
      </c>
      <c r="O98" s="44">
        <v>0</v>
      </c>
      <c r="P98" s="44">
        <v>0</v>
      </c>
      <c r="Q98" s="251">
        <v>0</v>
      </c>
    </row>
    <row r="99" spans="1:17" x14ac:dyDescent="0.2">
      <c r="A99" s="20">
        <v>22151</v>
      </c>
      <c r="B99" s="21" t="s">
        <v>194</v>
      </c>
      <c r="C99" s="44">
        <v>0</v>
      </c>
      <c r="D99" s="44">
        <v>0</v>
      </c>
      <c r="E99" s="44">
        <v>0</v>
      </c>
      <c r="F99" s="44">
        <v>0</v>
      </c>
      <c r="G99" s="44">
        <v>0</v>
      </c>
      <c r="H99" s="44">
        <v>0</v>
      </c>
      <c r="I99" s="44">
        <v>0</v>
      </c>
      <c r="J99" s="44">
        <v>0</v>
      </c>
      <c r="K99" s="44">
        <v>0</v>
      </c>
      <c r="L99" s="44">
        <v>0</v>
      </c>
      <c r="M99" s="44">
        <v>0</v>
      </c>
      <c r="N99" s="44">
        <v>0</v>
      </c>
      <c r="O99" s="44">
        <v>0</v>
      </c>
      <c r="P99" s="44">
        <v>0</v>
      </c>
      <c r="Q99" s="251">
        <v>0</v>
      </c>
    </row>
    <row r="100" spans="1:17" x14ac:dyDescent="0.2">
      <c r="A100" s="20">
        <v>22152</v>
      </c>
      <c r="B100" s="21" t="s">
        <v>195</v>
      </c>
      <c r="C100" s="44">
        <v>0</v>
      </c>
      <c r="D100" s="44">
        <v>0</v>
      </c>
      <c r="E100" s="44">
        <v>0</v>
      </c>
      <c r="F100" s="44">
        <v>0</v>
      </c>
      <c r="G100" s="44">
        <v>0</v>
      </c>
      <c r="H100" s="44">
        <v>0</v>
      </c>
      <c r="I100" s="44">
        <v>0</v>
      </c>
      <c r="J100" s="44">
        <v>0</v>
      </c>
      <c r="K100" s="44">
        <v>0</v>
      </c>
      <c r="L100" s="44">
        <v>0</v>
      </c>
      <c r="M100" s="44">
        <v>0</v>
      </c>
      <c r="N100" s="44">
        <v>0</v>
      </c>
      <c r="O100" s="44">
        <v>0</v>
      </c>
      <c r="P100" s="44">
        <v>0</v>
      </c>
      <c r="Q100" s="251">
        <v>0</v>
      </c>
    </row>
    <row r="101" spans="1:17" x14ac:dyDescent="0.2">
      <c r="A101" s="18">
        <v>2216</v>
      </c>
      <c r="B101" s="19" t="s">
        <v>1658</v>
      </c>
      <c r="C101" s="44">
        <v>0</v>
      </c>
      <c r="D101" s="44">
        <v>0</v>
      </c>
      <c r="E101" s="44">
        <v>0</v>
      </c>
      <c r="F101" s="44">
        <v>0</v>
      </c>
      <c r="G101" s="44">
        <v>0</v>
      </c>
      <c r="H101" s="44">
        <v>0</v>
      </c>
      <c r="I101" s="44">
        <v>0</v>
      </c>
      <c r="J101" s="44">
        <v>0</v>
      </c>
      <c r="K101" s="44">
        <v>0</v>
      </c>
      <c r="L101" s="44">
        <v>0</v>
      </c>
      <c r="M101" s="44">
        <v>0</v>
      </c>
      <c r="N101" s="44">
        <v>0</v>
      </c>
      <c r="O101" s="44">
        <v>0</v>
      </c>
      <c r="P101" s="44">
        <v>0</v>
      </c>
      <c r="Q101" s="251">
        <v>0</v>
      </c>
    </row>
    <row r="102" spans="1:17" x14ac:dyDescent="0.2">
      <c r="A102" s="20">
        <v>22161</v>
      </c>
      <c r="B102" s="21" t="s">
        <v>194</v>
      </c>
      <c r="C102" s="44">
        <v>0</v>
      </c>
      <c r="D102" s="44">
        <v>0</v>
      </c>
      <c r="E102" s="44">
        <v>0</v>
      </c>
      <c r="F102" s="44">
        <v>0</v>
      </c>
      <c r="G102" s="44">
        <v>0</v>
      </c>
      <c r="H102" s="44">
        <v>0</v>
      </c>
      <c r="I102" s="44">
        <v>0</v>
      </c>
      <c r="J102" s="44">
        <v>0</v>
      </c>
      <c r="K102" s="44">
        <v>0</v>
      </c>
      <c r="L102" s="44">
        <v>0</v>
      </c>
      <c r="M102" s="44">
        <v>0</v>
      </c>
      <c r="N102" s="44">
        <v>0</v>
      </c>
      <c r="O102" s="44">
        <v>0</v>
      </c>
      <c r="P102" s="44">
        <v>0</v>
      </c>
      <c r="Q102" s="251">
        <v>0</v>
      </c>
    </row>
    <row r="103" spans="1:17" x14ac:dyDescent="0.2">
      <c r="A103" s="20">
        <v>22162</v>
      </c>
      <c r="B103" s="21" t="s">
        <v>195</v>
      </c>
      <c r="C103" s="44">
        <v>0</v>
      </c>
      <c r="D103" s="44">
        <v>0</v>
      </c>
      <c r="E103" s="44">
        <v>0</v>
      </c>
      <c r="F103" s="44">
        <v>0</v>
      </c>
      <c r="G103" s="44">
        <v>0</v>
      </c>
      <c r="H103" s="44">
        <v>0</v>
      </c>
      <c r="I103" s="44">
        <v>0</v>
      </c>
      <c r="J103" s="44">
        <v>0</v>
      </c>
      <c r="K103" s="44">
        <v>0</v>
      </c>
      <c r="L103" s="44">
        <v>0</v>
      </c>
      <c r="M103" s="44">
        <v>0</v>
      </c>
      <c r="N103" s="44">
        <v>0</v>
      </c>
      <c r="O103" s="44">
        <v>0</v>
      </c>
      <c r="P103" s="44">
        <v>0</v>
      </c>
      <c r="Q103" s="251">
        <v>0</v>
      </c>
    </row>
    <row r="104" spans="1:17" x14ac:dyDescent="0.2">
      <c r="A104" s="17">
        <v>222</v>
      </c>
      <c r="B104" s="15" t="s">
        <v>1304</v>
      </c>
      <c r="C104" s="44">
        <v>0</v>
      </c>
      <c r="D104" s="44">
        <v>0</v>
      </c>
      <c r="E104" s="44">
        <v>0</v>
      </c>
      <c r="F104" s="44">
        <v>0</v>
      </c>
      <c r="G104" s="44">
        <v>0</v>
      </c>
      <c r="H104" s="44">
        <v>0</v>
      </c>
      <c r="I104" s="44">
        <v>0</v>
      </c>
      <c r="J104" s="44">
        <v>0</v>
      </c>
      <c r="K104" s="44">
        <v>0</v>
      </c>
      <c r="L104" s="44">
        <v>0</v>
      </c>
      <c r="M104" s="44">
        <v>0</v>
      </c>
      <c r="N104" s="44">
        <v>0</v>
      </c>
      <c r="O104" s="44">
        <v>0</v>
      </c>
      <c r="P104" s="44">
        <v>0</v>
      </c>
      <c r="Q104" s="251">
        <v>0</v>
      </c>
    </row>
    <row r="105" spans="1:17" x14ac:dyDescent="0.2">
      <c r="A105" s="18">
        <v>2221</v>
      </c>
      <c r="B105" s="19" t="s">
        <v>1653</v>
      </c>
      <c r="C105" s="44">
        <v>0</v>
      </c>
      <c r="D105" s="44">
        <v>0</v>
      </c>
      <c r="E105" s="44">
        <v>0</v>
      </c>
      <c r="F105" s="44">
        <v>0</v>
      </c>
      <c r="G105" s="44">
        <v>0</v>
      </c>
      <c r="H105" s="44">
        <v>0</v>
      </c>
      <c r="I105" s="44">
        <v>0</v>
      </c>
      <c r="J105" s="44">
        <v>0</v>
      </c>
      <c r="K105" s="44">
        <v>0</v>
      </c>
      <c r="L105" s="44">
        <v>0</v>
      </c>
      <c r="M105" s="44">
        <v>0</v>
      </c>
      <c r="N105" s="44">
        <v>0</v>
      </c>
      <c r="O105" s="44">
        <v>0</v>
      </c>
      <c r="P105" s="44">
        <v>0</v>
      </c>
      <c r="Q105" s="251">
        <v>0</v>
      </c>
    </row>
    <row r="106" spans="1:17" x14ac:dyDescent="0.2">
      <c r="A106" s="20">
        <v>22211</v>
      </c>
      <c r="B106" s="21" t="s">
        <v>194</v>
      </c>
      <c r="C106" s="44">
        <v>0</v>
      </c>
      <c r="D106" s="44">
        <v>0</v>
      </c>
      <c r="E106" s="44">
        <v>0</v>
      </c>
      <c r="F106" s="44">
        <v>0</v>
      </c>
      <c r="G106" s="44">
        <v>0</v>
      </c>
      <c r="H106" s="44">
        <v>0</v>
      </c>
      <c r="I106" s="44">
        <v>0</v>
      </c>
      <c r="J106" s="44">
        <v>0</v>
      </c>
      <c r="K106" s="44">
        <v>0</v>
      </c>
      <c r="L106" s="44">
        <v>0</v>
      </c>
      <c r="M106" s="44">
        <v>0</v>
      </c>
      <c r="N106" s="44">
        <v>0</v>
      </c>
      <c r="O106" s="44">
        <v>0</v>
      </c>
      <c r="P106" s="44">
        <v>0</v>
      </c>
      <c r="Q106" s="251">
        <v>0</v>
      </c>
    </row>
    <row r="107" spans="1:17" x14ac:dyDescent="0.2">
      <c r="A107" s="20">
        <v>22212</v>
      </c>
      <c r="B107" s="21" t="s">
        <v>195</v>
      </c>
      <c r="C107" s="44">
        <v>0</v>
      </c>
      <c r="D107" s="44">
        <v>0</v>
      </c>
      <c r="E107" s="44">
        <v>0</v>
      </c>
      <c r="F107" s="44">
        <v>0</v>
      </c>
      <c r="G107" s="44">
        <v>0</v>
      </c>
      <c r="H107" s="44">
        <v>0</v>
      </c>
      <c r="I107" s="44">
        <v>0</v>
      </c>
      <c r="J107" s="44">
        <v>0</v>
      </c>
      <c r="K107" s="44">
        <v>0</v>
      </c>
      <c r="L107" s="44">
        <v>0</v>
      </c>
      <c r="M107" s="44">
        <v>0</v>
      </c>
      <c r="N107" s="44">
        <v>0</v>
      </c>
      <c r="O107" s="44">
        <v>0</v>
      </c>
      <c r="P107" s="44">
        <v>0</v>
      </c>
      <c r="Q107" s="251">
        <v>0</v>
      </c>
    </row>
    <row r="108" spans="1:17" x14ac:dyDescent="0.2">
      <c r="A108" s="18">
        <v>2222</v>
      </c>
      <c r="B108" s="19" t="s">
        <v>1654</v>
      </c>
      <c r="C108" s="44">
        <v>0</v>
      </c>
      <c r="D108" s="44">
        <v>0</v>
      </c>
      <c r="E108" s="44">
        <v>0</v>
      </c>
      <c r="F108" s="44">
        <v>0</v>
      </c>
      <c r="G108" s="44">
        <v>0</v>
      </c>
      <c r="H108" s="44">
        <v>0</v>
      </c>
      <c r="I108" s="44">
        <v>0</v>
      </c>
      <c r="J108" s="44">
        <v>0</v>
      </c>
      <c r="K108" s="44">
        <v>0</v>
      </c>
      <c r="L108" s="44">
        <v>0</v>
      </c>
      <c r="M108" s="44">
        <v>0</v>
      </c>
      <c r="N108" s="44">
        <v>0</v>
      </c>
      <c r="O108" s="44">
        <v>0</v>
      </c>
      <c r="P108" s="44">
        <v>0</v>
      </c>
      <c r="Q108" s="251">
        <v>0</v>
      </c>
    </row>
    <row r="109" spans="1:17" x14ac:dyDescent="0.2">
      <c r="A109" s="20">
        <v>22221</v>
      </c>
      <c r="B109" s="21" t="s">
        <v>194</v>
      </c>
      <c r="C109" s="44">
        <v>0</v>
      </c>
      <c r="D109" s="44">
        <v>0</v>
      </c>
      <c r="E109" s="44">
        <v>0</v>
      </c>
      <c r="F109" s="44">
        <v>0</v>
      </c>
      <c r="G109" s="44">
        <v>0</v>
      </c>
      <c r="H109" s="44">
        <v>0</v>
      </c>
      <c r="I109" s="44">
        <v>0</v>
      </c>
      <c r="J109" s="44">
        <v>0</v>
      </c>
      <c r="K109" s="44">
        <v>0</v>
      </c>
      <c r="L109" s="44">
        <v>0</v>
      </c>
      <c r="M109" s="44">
        <v>0</v>
      </c>
      <c r="N109" s="44">
        <v>0</v>
      </c>
      <c r="O109" s="44">
        <v>0</v>
      </c>
      <c r="P109" s="44">
        <v>0</v>
      </c>
      <c r="Q109" s="251">
        <v>0</v>
      </c>
    </row>
    <row r="110" spans="1:17" x14ac:dyDescent="0.2">
      <c r="A110" s="20">
        <v>22222</v>
      </c>
      <c r="B110" s="21" t="s">
        <v>195</v>
      </c>
      <c r="C110" s="44">
        <v>0</v>
      </c>
      <c r="D110" s="44">
        <v>0</v>
      </c>
      <c r="E110" s="44">
        <v>0</v>
      </c>
      <c r="F110" s="44">
        <v>0</v>
      </c>
      <c r="G110" s="44">
        <v>0</v>
      </c>
      <c r="H110" s="44">
        <v>0</v>
      </c>
      <c r="I110" s="44">
        <v>0</v>
      </c>
      <c r="J110" s="44">
        <v>0</v>
      </c>
      <c r="K110" s="44">
        <v>0</v>
      </c>
      <c r="L110" s="44">
        <v>0</v>
      </c>
      <c r="M110" s="44">
        <v>0</v>
      </c>
      <c r="N110" s="44">
        <v>0</v>
      </c>
      <c r="O110" s="44">
        <v>0</v>
      </c>
      <c r="P110" s="44">
        <v>0</v>
      </c>
      <c r="Q110" s="251">
        <v>0</v>
      </c>
    </row>
    <row r="111" spans="1:17" x14ac:dyDescent="0.2">
      <c r="A111" s="18">
        <v>2223</v>
      </c>
      <c r="B111" s="19" t="s">
        <v>1655</v>
      </c>
      <c r="C111" s="44">
        <v>0</v>
      </c>
      <c r="D111" s="44">
        <v>0</v>
      </c>
      <c r="E111" s="44">
        <v>0</v>
      </c>
      <c r="F111" s="44">
        <v>0</v>
      </c>
      <c r="G111" s="44">
        <v>0</v>
      </c>
      <c r="H111" s="44">
        <v>0</v>
      </c>
      <c r="I111" s="44">
        <v>0</v>
      </c>
      <c r="J111" s="44">
        <v>0</v>
      </c>
      <c r="K111" s="44">
        <v>0</v>
      </c>
      <c r="L111" s="44">
        <v>0</v>
      </c>
      <c r="M111" s="44">
        <v>0</v>
      </c>
      <c r="N111" s="44">
        <v>0</v>
      </c>
      <c r="O111" s="44">
        <v>0</v>
      </c>
      <c r="P111" s="44">
        <v>0</v>
      </c>
      <c r="Q111" s="251">
        <v>0</v>
      </c>
    </row>
    <row r="112" spans="1:17" x14ac:dyDescent="0.2">
      <c r="A112" s="20">
        <v>22231</v>
      </c>
      <c r="B112" s="21" t="s">
        <v>194</v>
      </c>
      <c r="C112" s="44">
        <v>0</v>
      </c>
      <c r="D112" s="44">
        <v>0</v>
      </c>
      <c r="E112" s="44">
        <v>0</v>
      </c>
      <c r="F112" s="44">
        <v>0</v>
      </c>
      <c r="G112" s="44">
        <v>0</v>
      </c>
      <c r="H112" s="44">
        <v>0</v>
      </c>
      <c r="I112" s="44">
        <v>0</v>
      </c>
      <c r="J112" s="44">
        <v>0</v>
      </c>
      <c r="K112" s="44">
        <v>0</v>
      </c>
      <c r="L112" s="44">
        <v>0</v>
      </c>
      <c r="M112" s="44">
        <v>0</v>
      </c>
      <c r="N112" s="44">
        <v>0</v>
      </c>
      <c r="O112" s="44">
        <v>0</v>
      </c>
      <c r="P112" s="44">
        <v>0</v>
      </c>
      <c r="Q112" s="251">
        <v>0</v>
      </c>
    </row>
    <row r="113" spans="1:17" x14ac:dyDescent="0.2">
      <c r="A113" s="20">
        <v>22232</v>
      </c>
      <c r="B113" s="21" t="s">
        <v>195</v>
      </c>
      <c r="C113" s="44">
        <v>0</v>
      </c>
      <c r="D113" s="44">
        <v>0</v>
      </c>
      <c r="E113" s="44">
        <v>0</v>
      </c>
      <c r="F113" s="44">
        <v>0</v>
      </c>
      <c r="G113" s="44">
        <v>0</v>
      </c>
      <c r="H113" s="44">
        <v>0</v>
      </c>
      <c r="I113" s="44">
        <v>0</v>
      </c>
      <c r="J113" s="44">
        <v>0</v>
      </c>
      <c r="K113" s="44">
        <v>0</v>
      </c>
      <c r="L113" s="44">
        <v>0</v>
      </c>
      <c r="M113" s="44">
        <v>0</v>
      </c>
      <c r="N113" s="44">
        <v>0</v>
      </c>
      <c r="O113" s="44">
        <v>0</v>
      </c>
      <c r="P113" s="44">
        <v>0</v>
      </c>
      <c r="Q113" s="251">
        <v>0</v>
      </c>
    </row>
    <row r="114" spans="1:17" x14ac:dyDescent="0.2">
      <c r="A114" s="18">
        <v>2224</v>
      </c>
      <c r="B114" s="19" t="s">
        <v>1656</v>
      </c>
      <c r="C114" s="44">
        <v>0</v>
      </c>
      <c r="D114" s="44">
        <v>0</v>
      </c>
      <c r="E114" s="44">
        <v>0</v>
      </c>
      <c r="F114" s="44">
        <v>0</v>
      </c>
      <c r="G114" s="44">
        <v>0</v>
      </c>
      <c r="H114" s="44">
        <v>0</v>
      </c>
      <c r="I114" s="44">
        <v>0</v>
      </c>
      <c r="J114" s="44">
        <v>0</v>
      </c>
      <c r="K114" s="44">
        <v>0</v>
      </c>
      <c r="L114" s="44">
        <v>0</v>
      </c>
      <c r="M114" s="44">
        <v>0</v>
      </c>
      <c r="N114" s="44">
        <v>0</v>
      </c>
      <c r="O114" s="44">
        <v>0</v>
      </c>
      <c r="P114" s="44">
        <v>0</v>
      </c>
      <c r="Q114" s="251">
        <v>0</v>
      </c>
    </row>
    <row r="115" spans="1:17" x14ac:dyDescent="0.2">
      <c r="A115" s="20">
        <v>22241</v>
      </c>
      <c r="B115" s="21" t="s">
        <v>194</v>
      </c>
      <c r="C115" s="44">
        <v>0</v>
      </c>
      <c r="D115" s="44">
        <v>0</v>
      </c>
      <c r="E115" s="44">
        <v>0</v>
      </c>
      <c r="F115" s="44">
        <v>0</v>
      </c>
      <c r="G115" s="44">
        <v>0</v>
      </c>
      <c r="H115" s="44">
        <v>0</v>
      </c>
      <c r="I115" s="44">
        <v>0</v>
      </c>
      <c r="J115" s="44">
        <v>0</v>
      </c>
      <c r="K115" s="44">
        <v>0</v>
      </c>
      <c r="L115" s="44">
        <v>0</v>
      </c>
      <c r="M115" s="44">
        <v>0</v>
      </c>
      <c r="N115" s="44">
        <v>0</v>
      </c>
      <c r="O115" s="44">
        <v>0</v>
      </c>
      <c r="P115" s="44">
        <v>0</v>
      </c>
      <c r="Q115" s="251">
        <v>0</v>
      </c>
    </row>
    <row r="116" spans="1:17" x14ac:dyDescent="0.2">
      <c r="A116" s="20">
        <v>22242</v>
      </c>
      <c r="B116" s="21" t="s">
        <v>195</v>
      </c>
      <c r="C116" s="44">
        <v>0</v>
      </c>
      <c r="D116" s="44">
        <v>0</v>
      </c>
      <c r="E116" s="44">
        <v>0</v>
      </c>
      <c r="F116" s="44">
        <v>0</v>
      </c>
      <c r="G116" s="44">
        <v>0</v>
      </c>
      <c r="H116" s="44">
        <v>0</v>
      </c>
      <c r="I116" s="44">
        <v>0</v>
      </c>
      <c r="J116" s="44">
        <v>0</v>
      </c>
      <c r="K116" s="44">
        <v>0</v>
      </c>
      <c r="L116" s="44">
        <v>0</v>
      </c>
      <c r="M116" s="44">
        <v>0</v>
      </c>
      <c r="N116" s="44">
        <v>0</v>
      </c>
      <c r="O116" s="44">
        <v>0</v>
      </c>
      <c r="P116" s="44">
        <v>0</v>
      </c>
      <c r="Q116" s="251">
        <v>0</v>
      </c>
    </row>
    <row r="117" spans="1:17" x14ac:dyDescent="0.2">
      <c r="A117" s="18">
        <v>2225</v>
      </c>
      <c r="B117" s="19" t="s">
        <v>1657</v>
      </c>
      <c r="C117" s="44">
        <v>0</v>
      </c>
      <c r="D117" s="44">
        <v>0</v>
      </c>
      <c r="E117" s="44">
        <v>0</v>
      </c>
      <c r="F117" s="44">
        <v>0</v>
      </c>
      <c r="G117" s="44">
        <v>0</v>
      </c>
      <c r="H117" s="44">
        <v>0</v>
      </c>
      <c r="I117" s="44">
        <v>0</v>
      </c>
      <c r="J117" s="44">
        <v>0</v>
      </c>
      <c r="K117" s="44">
        <v>0</v>
      </c>
      <c r="L117" s="44">
        <v>0</v>
      </c>
      <c r="M117" s="44">
        <v>0</v>
      </c>
      <c r="N117" s="44">
        <v>0</v>
      </c>
      <c r="O117" s="44">
        <v>0</v>
      </c>
      <c r="P117" s="44">
        <v>0</v>
      </c>
      <c r="Q117" s="251">
        <v>0</v>
      </c>
    </row>
    <row r="118" spans="1:17" x14ac:dyDescent="0.2">
      <c r="A118" s="20">
        <v>22251</v>
      </c>
      <c r="B118" s="21" t="s">
        <v>194</v>
      </c>
      <c r="C118" s="44">
        <v>0</v>
      </c>
      <c r="D118" s="44">
        <v>0</v>
      </c>
      <c r="E118" s="44">
        <v>0</v>
      </c>
      <c r="F118" s="44">
        <v>0</v>
      </c>
      <c r="G118" s="44">
        <v>0</v>
      </c>
      <c r="H118" s="44">
        <v>0</v>
      </c>
      <c r="I118" s="44">
        <v>0</v>
      </c>
      <c r="J118" s="44">
        <v>0</v>
      </c>
      <c r="K118" s="44">
        <v>0</v>
      </c>
      <c r="L118" s="44">
        <v>0</v>
      </c>
      <c r="M118" s="44">
        <v>0</v>
      </c>
      <c r="N118" s="44">
        <v>0</v>
      </c>
      <c r="O118" s="44">
        <v>0</v>
      </c>
      <c r="P118" s="44">
        <v>0</v>
      </c>
      <c r="Q118" s="251">
        <v>0</v>
      </c>
    </row>
    <row r="119" spans="1:17" x14ac:dyDescent="0.2">
      <c r="A119" s="20">
        <v>22252</v>
      </c>
      <c r="B119" s="21" t="s">
        <v>195</v>
      </c>
      <c r="C119" s="44">
        <v>0</v>
      </c>
      <c r="D119" s="44">
        <v>0</v>
      </c>
      <c r="E119" s="44">
        <v>0</v>
      </c>
      <c r="F119" s="44">
        <v>0</v>
      </c>
      <c r="G119" s="44">
        <v>0</v>
      </c>
      <c r="H119" s="44">
        <v>0</v>
      </c>
      <c r="I119" s="44">
        <v>0</v>
      </c>
      <c r="J119" s="44">
        <v>0</v>
      </c>
      <c r="K119" s="44">
        <v>0</v>
      </c>
      <c r="L119" s="44">
        <v>0</v>
      </c>
      <c r="M119" s="44">
        <v>0</v>
      </c>
      <c r="N119" s="44">
        <v>0</v>
      </c>
      <c r="O119" s="44">
        <v>0</v>
      </c>
      <c r="P119" s="44">
        <v>0</v>
      </c>
      <c r="Q119" s="251">
        <v>0</v>
      </c>
    </row>
    <row r="120" spans="1:17" x14ac:dyDescent="0.2">
      <c r="A120" s="18">
        <v>2226</v>
      </c>
      <c r="B120" s="19" t="s">
        <v>1658</v>
      </c>
      <c r="C120" s="44">
        <v>0</v>
      </c>
      <c r="D120" s="44">
        <v>0</v>
      </c>
      <c r="E120" s="44">
        <v>0</v>
      </c>
      <c r="F120" s="44">
        <v>0</v>
      </c>
      <c r="G120" s="44">
        <v>0</v>
      </c>
      <c r="H120" s="44">
        <v>0</v>
      </c>
      <c r="I120" s="44">
        <v>0</v>
      </c>
      <c r="J120" s="44">
        <v>0</v>
      </c>
      <c r="K120" s="44">
        <v>0</v>
      </c>
      <c r="L120" s="44">
        <v>0</v>
      </c>
      <c r="M120" s="44">
        <v>0</v>
      </c>
      <c r="N120" s="44">
        <v>0</v>
      </c>
      <c r="O120" s="44">
        <v>0</v>
      </c>
      <c r="P120" s="44">
        <v>0</v>
      </c>
      <c r="Q120" s="251">
        <v>0</v>
      </c>
    </row>
    <row r="121" spans="1:17" x14ac:dyDescent="0.2">
      <c r="A121" s="20">
        <v>22261</v>
      </c>
      <c r="B121" s="21" t="s">
        <v>194</v>
      </c>
      <c r="C121" s="44">
        <v>0</v>
      </c>
      <c r="D121" s="44">
        <v>0</v>
      </c>
      <c r="E121" s="44">
        <v>0</v>
      </c>
      <c r="F121" s="44">
        <v>0</v>
      </c>
      <c r="G121" s="44">
        <v>0</v>
      </c>
      <c r="H121" s="44">
        <v>0</v>
      </c>
      <c r="I121" s="44">
        <v>0</v>
      </c>
      <c r="J121" s="44">
        <v>0</v>
      </c>
      <c r="K121" s="44">
        <v>0</v>
      </c>
      <c r="L121" s="44">
        <v>0</v>
      </c>
      <c r="M121" s="44">
        <v>0</v>
      </c>
      <c r="N121" s="44">
        <v>0</v>
      </c>
      <c r="O121" s="44">
        <v>0</v>
      </c>
      <c r="P121" s="44">
        <v>0</v>
      </c>
      <c r="Q121" s="251">
        <v>0</v>
      </c>
    </row>
    <row r="122" spans="1:17" x14ac:dyDescent="0.2">
      <c r="A122" s="20">
        <v>22262</v>
      </c>
      <c r="B122" s="21" t="s">
        <v>195</v>
      </c>
      <c r="C122" s="44">
        <v>0</v>
      </c>
      <c r="D122" s="44">
        <v>0</v>
      </c>
      <c r="E122" s="44">
        <v>0</v>
      </c>
      <c r="F122" s="44">
        <v>0</v>
      </c>
      <c r="G122" s="44">
        <v>0</v>
      </c>
      <c r="H122" s="44">
        <v>0</v>
      </c>
      <c r="I122" s="44">
        <v>0</v>
      </c>
      <c r="J122" s="44">
        <v>0</v>
      </c>
      <c r="K122" s="44">
        <v>0</v>
      </c>
      <c r="L122" s="44">
        <v>0</v>
      </c>
      <c r="M122" s="44">
        <v>0</v>
      </c>
      <c r="N122" s="44">
        <v>0</v>
      </c>
      <c r="O122" s="44">
        <v>0</v>
      </c>
      <c r="P122" s="44">
        <v>0</v>
      </c>
      <c r="Q122" s="251">
        <v>0</v>
      </c>
    </row>
    <row r="123" spans="1:17" x14ac:dyDescent="0.2">
      <c r="A123" s="17">
        <v>225</v>
      </c>
      <c r="B123" s="15" t="s">
        <v>1659</v>
      </c>
      <c r="C123" s="44">
        <v>0</v>
      </c>
      <c r="D123" s="44">
        <v>0</v>
      </c>
      <c r="E123" s="44">
        <v>0</v>
      </c>
      <c r="F123" s="44">
        <v>0</v>
      </c>
      <c r="G123" s="44">
        <v>0</v>
      </c>
      <c r="H123" s="44">
        <v>0</v>
      </c>
      <c r="I123" s="44">
        <v>0</v>
      </c>
      <c r="J123" s="44">
        <v>0</v>
      </c>
      <c r="K123" s="44">
        <v>0</v>
      </c>
      <c r="L123" s="44">
        <v>0</v>
      </c>
      <c r="M123" s="44">
        <v>0</v>
      </c>
      <c r="N123" s="44">
        <v>0</v>
      </c>
      <c r="O123" s="44">
        <v>0</v>
      </c>
      <c r="P123" s="44">
        <v>0</v>
      </c>
      <c r="Q123" s="251">
        <v>0</v>
      </c>
    </row>
    <row r="124" spans="1:17" x14ac:dyDescent="0.2">
      <c r="A124" s="17">
        <v>228</v>
      </c>
      <c r="B124" s="15" t="s">
        <v>1362</v>
      </c>
      <c r="C124" s="44">
        <v>44714.460000000021</v>
      </c>
      <c r="D124" s="44">
        <v>0</v>
      </c>
      <c r="E124" s="44">
        <v>44714.460000000021</v>
      </c>
      <c r="F124" s="44">
        <v>19385.630000000063</v>
      </c>
      <c r="G124" s="44">
        <v>0</v>
      </c>
      <c r="H124" s="44">
        <v>19385.630000000063</v>
      </c>
      <c r="I124" s="44">
        <v>25328.829999999958</v>
      </c>
      <c r="J124" s="44">
        <v>0</v>
      </c>
      <c r="K124" s="44">
        <v>25328.829999999958</v>
      </c>
      <c r="L124" s="44">
        <v>25328.829999999958</v>
      </c>
      <c r="M124" s="44">
        <v>0</v>
      </c>
      <c r="N124" s="44">
        <v>25328.829999999958</v>
      </c>
      <c r="O124" s="44">
        <v>0</v>
      </c>
      <c r="P124" s="44">
        <v>0</v>
      </c>
      <c r="Q124" s="251">
        <v>0</v>
      </c>
    </row>
    <row r="125" spans="1:17" x14ac:dyDescent="0.2">
      <c r="A125" s="17">
        <v>229</v>
      </c>
      <c r="B125" s="15" t="s">
        <v>1646</v>
      </c>
      <c r="C125" s="44">
        <v>0</v>
      </c>
      <c r="D125" s="44">
        <v>0</v>
      </c>
      <c r="E125" s="44">
        <v>0</v>
      </c>
      <c r="F125" s="44">
        <v>0</v>
      </c>
      <c r="G125" s="44">
        <v>0</v>
      </c>
      <c r="H125" s="44">
        <v>0</v>
      </c>
      <c r="I125" s="44">
        <v>0</v>
      </c>
      <c r="J125" s="44">
        <v>0</v>
      </c>
      <c r="K125" s="44">
        <v>0</v>
      </c>
      <c r="L125" s="44">
        <v>0</v>
      </c>
      <c r="M125" s="44">
        <v>0</v>
      </c>
      <c r="N125" s="44">
        <v>0</v>
      </c>
      <c r="O125" s="44">
        <v>0</v>
      </c>
      <c r="P125" s="44">
        <v>0</v>
      </c>
      <c r="Q125" s="251">
        <v>0</v>
      </c>
    </row>
    <row r="126" spans="1:17" x14ac:dyDescent="0.2">
      <c r="A126" s="18">
        <v>2291</v>
      </c>
      <c r="B126" s="19" t="s">
        <v>194</v>
      </c>
      <c r="C126" s="44">
        <v>0</v>
      </c>
      <c r="D126" s="44">
        <v>0</v>
      </c>
      <c r="E126" s="44">
        <v>0</v>
      </c>
      <c r="F126" s="44">
        <v>0</v>
      </c>
      <c r="G126" s="44">
        <v>0</v>
      </c>
      <c r="H126" s="44">
        <v>0</v>
      </c>
      <c r="I126" s="44">
        <v>0</v>
      </c>
      <c r="J126" s="44">
        <v>0</v>
      </c>
      <c r="K126" s="44">
        <v>0</v>
      </c>
      <c r="L126" s="44">
        <v>0</v>
      </c>
      <c r="M126" s="44">
        <v>0</v>
      </c>
      <c r="N126" s="44">
        <v>0</v>
      </c>
      <c r="O126" s="44">
        <v>0</v>
      </c>
      <c r="P126" s="44">
        <v>0</v>
      </c>
      <c r="Q126" s="251">
        <v>0</v>
      </c>
    </row>
    <row r="127" spans="1:17" x14ac:dyDescent="0.2">
      <c r="A127" s="18">
        <v>2292</v>
      </c>
      <c r="B127" s="19" t="s">
        <v>195</v>
      </c>
      <c r="C127" s="44">
        <v>0</v>
      </c>
      <c r="D127" s="44">
        <v>0</v>
      </c>
      <c r="E127" s="44">
        <v>0</v>
      </c>
      <c r="F127" s="44">
        <v>0</v>
      </c>
      <c r="G127" s="44">
        <v>0</v>
      </c>
      <c r="H127" s="44">
        <v>0</v>
      </c>
      <c r="I127" s="44">
        <v>0</v>
      </c>
      <c r="J127" s="44">
        <v>0</v>
      </c>
      <c r="K127" s="44">
        <v>0</v>
      </c>
      <c r="L127" s="44">
        <v>0</v>
      </c>
      <c r="M127" s="44">
        <v>0</v>
      </c>
      <c r="N127" s="44">
        <v>0</v>
      </c>
      <c r="O127" s="44">
        <v>0</v>
      </c>
      <c r="P127" s="44">
        <v>0</v>
      </c>
      <c r="Q127" s="251">
        <v>0</v>
      </c>
    </row>
    <row r="128" spans="1:17" x14ac:dyDescent="0.2">
      <c r="A128" s="16">
        <v>23</v>
      </c>
      <c r="B128" s="12" t="s">
        <v>1359</v>
      </c>
      <c r="C128" s="44">
        <v>0</v>
      </c>
      <c r="D128" s="44">
        <v>111.3900000000001</v>
      </c>
      <c r="E128" s="44">
        <v>-111.3900000000001</v>
      </c>
      <c r="F128" s="44">
        <v>0</v>
      </c>
      <c r="G128" s="44">
        <v>-12.029999999999973</v>
      </c>
      <c r="H128" s="44">
        <v>12.029999999999973</v>
      </c>
      <c r="I128" s="44">
        <v>0</v>
      </c>
      <c r="J128" s="44">
        <v>123.42000000000007</v>
      </c>
      <c r="K128" s="44">
        <v>-123.42000000000007</v>
      </c>
      <c r="L128" s="44">
        <v>0</v>
      </c>
      <c r="M128" s="44">
        <v>123.42000000000007</v>
      </c>
      <c r="N128" s="44">
        <v>-123.42000000000007</v>
      </c>
      <c r="O128" s="44">
        <v>0</v>
      </c>
      <c r="P128" s="44">
        <v>0</v>
      </c>
      <c r="Q128" s="251">
        <v>0</v>
      </c>
    </row>
    <row r="129" spans="1:17" x14ac:dyDescent="0.2">
      <c r="A129" s="17">
        <v>231</v>
      </c>
      <c r="B129" s="15" t="s">
        <v>1660</v>
      </c>
      <c r="C129" s="44">
        <v>0</v>
      </c>
      <c r="D129" s="44">
        <v>0</v>
      </c>
      <c r="E129" s="44">
        <v>0</v>
      </c>
      <c r="F129" s="44">
        <v>0</v>
      </c>
      <c r="G129" s="44">
        <v>0</v>
      </c>
      <c r="H129" s="44">
        <v>0</v>
      </c>
      <c r="I129" s="44">
        <v>0</v>
      </c>
      <c r="J129" s="44">
        <v>0</v>
      </c>
      <c r="K129" s="44">
        <v>0</v>
      </c>
      <c r="L129" s="44">
        <v>0</v>
      </c>
      <c r="M129" s="44">
        <v>0</v>
      </c>
      <c r="N129" s="44">
        <v>0</v>
      </c>
      <c r="O129" s="44">
        <v>0</v>
      </c>
      <c r="P129" s="44">
        <v>0</v>
      </c>
      <c r="Q129" s="251">
        <v>0</v>
      </c>
    </row>
    <row r="130" spans="1:17" x14ac:dyDescent="0.2">
      <c r="A130" s="18">
        <v>2311</v>
      </c>
      <c r="B130" s="19" t="s">
        <v>1661</v>
      </c>
      <c r="C130" s="44">
        <v>0</v>
      </c>
      <c r="D130" s="44">
        <v>0</v>
      </c>
      <c r="E130" s="44">
        <v>0</v>
      </c>
      <c r="F130" s="44">
        <v>0</v>
      </c>
      <c r="G130" s="44">
        <v>0</v>
      </c>
      <c r="H130" s="44">
        <v>0</v>
      </c>
      <c r="I130" s="44">
        <v>0</v>
      </c>
      <c r="J130" s="44">
        <v>0</v>
      </c>
      <c r="K130" s="44">
        <v>0</v>
      </c>
      <c r="L130" s="44">
        <v>0</v>
      </c>
      <c r="M130" s="44">
        <v>0</v>
      </c>
      <c r="N130" s="44">
        <v>0</v>
      </c>
      <c r="O130" s="44">
        <v>0</v>
      </c>
      <c r="P130" s="44">
        <v>0</v>
      </c>
      <c r="Q130" s="251">
        <v>0</v>
      </c>
    </row>
    <row r="131" spans="1:17" x14ac:dyDescent="0.2">
      <c r="A131" s="18">
        <v>2312</v>
      </c>
      <c r="B131" s="19" t="s">
        <v>1662</v>
      </c>
      <c r="C131" s="44">
        <v>0</v>
      </c>
      <c r="D131" s="44">
        <v>0</v>
      </c>
      <c r="E131" s="44">
        <v>0</v>
      </c>
      <c r="F131" s="44">
        <v>0</v>
      </c>
      <c r="G131" s="44">
        <v>0</v>
      </c>
      <c r="H131" s="44">
        <v>0</v>
      </c>
      <c r="I131" s="44">
        <v>0</v>
      </c>
      <c r="J131" s="44">
        <v>0</v>
      </c>
      <c r="K131" s="44">
        <v>0</v>
      </c>
      <c r="L131" s="44">
        <v>0</v>
      </c>
      <c r="M131" s="44">
        <v>0</v>
      </c>
      <c r="N131" s="44">
        <v>0</v>
      </c>
      <c r="O131" s="44">
        <v>0</v>
      </c>
      <c r="P131" s="44">
        <v>0</v>
      </c>
      <c r="Q131" s="251">
        <v>0</v>
      </c>
    </row>
    <row r="132" spans="1:17" x14ac:dyDescent="0.2">
      <c r="A132" s="17">
        <v>232</v>
      </c>
      <c r="B132" s="15" t="s">
        <v>1663</v>
      </c>
      <c r="C132" s="44">
        <v>0</v>
      </c>
      <c r="D132" s="44">
        <v>0</v>
      </c>
      <c r="E132" s="44">
        <v>0</v>
      </c>
      <c r="F132" s="44">
        <v>0</v>
      </c>
      <c r="G132" s="44">
        <v>0</v>
      </c>
      <c r="H132" s="44">
        <v>0</v>
      </c>
      <c r="I132" s="44">
        <v>0</v>
      </c>
      <c r="J132" s="44">
        <v>0</v>
      </c>
      <c r="K132" s="44">
        <v>0</v>
      </c>
      <c r="L132" s="44">
        <v>0</v>
      </c>
      <c r="M132" s="44">
        <v>0</v>
      </c>
      <c r="N132" s="44">
        <v>0</v>
      </c>
      <c r="O132" s="44">
        <v>0</v>
      </c>
      <c r="P132" s="44">
        <v>0</v>
      </c>
      <c r="Q132" s="251">
        <v>0</v>
      </c>
    </row>
    <row r="133" spans="1:17" x14ac:dyDescent="0.2">
      <c r="A133" s="18">
        <v>2321</v>
      </c>
      <c r="B133" s="19" t="s">
        <v>1661</v>
      </c>
      <c r="C133" s="44">
        <v>0</v>
      </c>
      <c r="D133" s="44">
        <v>0</v>
      </c>
      <c r="E133" s="44">
        <v>0</v>
      </c>
      <c r="F133" s="44">
        <v>0</v>
      </c>
      <c r="G133" s="44">
        <v>0</v>
      </c>
      <c r="H133" s="44">
        <v>0</v>
      </c>
      <c r="I133" s="44">
        <v>0</v>
      </c>
      <c r="J133" s="44">
        <v>0</v>
      </c>
      <c r="K133" s="44">
        <v>0</v>
      </c>
      <c r="L133" s="44">
        <v>0</v>
      </c>
      <c r="M133" s="44">
        <v>0</v>
      </c>
      <c r="N133" s="44">
        <v>0</v>
      </c>
      <c r="O133" s="44">
        <v>0</v>
      </c>
      <c r="P133" s="44">
        <v>0</v>
      </c>
      <c r="Q133" s="251">
        <v>0</v>
      </c>
    </row>
    <row r="134" spans="1:17" x14ac:dyDescent="0.2">
      <c r="A134" s="18">
        <v>2322</v>
      </c>
      <c r="B134" s="19" t="s">
        <v>1662</v>
      </c>
      <c r="C134" s="44">
        <v>0</v>
      </c>
      <c r="D134" s="44">
        <v>0</v>
      </c>
      <c r="E134" s="44">
        <v>0</v>
      </c>
      <c r="F134" s="44">
        <v>0</v>
      </c>
      <c r="G134" s="44">
        <v>0</v>
      </c>
      <c r="H134" s="44">
        <v>0</v>
      </c>
      <c r="I134" s="44">
        <v>0</v>
      </c>
      <c r="J134" s="44">
        <v>0</v>
      </c>
      <c r="K134" s="44">
        <v>0</v>
      </c>
      <c r="L134" s="44">
        <v>0</v>
      </c>
      <c r="M134" s="44">
        <v>0</v>
      </c>
      <c r="N134" s="44">
        <v>0</v>
      </c>
      <c r="O134" s="44">
        <v>0</v>
      </c>
      <c r="P134" s="44">
        <v>0</v>
      </c>
      <c r="Q134" s="251">
        <v>0</v>
      </c>
    </row>
    <row r="135" spans="1:17" x14ac:dyDescent="0.2">
      <c r="A135" s="17">
        <v>237</v>
      </c>
      <c r="B135" s="15" t="s">
        <v>1664</v>
      </c>
      <c r="C135" s="44">
        <v>0</v>
      </c>
      <c r="D135" s="44">
        <v>0</v>
      </c>
      <c r="E135" s="44">
        <v>0</v>
      </c>
      <c r="F135" s="44">
        <v>0</v>
      </c>
      <c r="G135" s="44">
        <v>0</v>
      </c>
      <c r="H135" s="44">
        <v>0</v>
      </c>
      <c r="I135" s="44">
        <v>0</v>
      </c>
      <c r="J135" s="44">
        <v>0</v>
      </c>
      <c r="K135" s="44">
        <v>0</v>
      </c>
      <c r="L135" s="44">
        <v>0</v>
      </c>
      <c r="M135" s="44">
        <v>0</v>
      </c>
      <c r="N135" s="44">
        <v>0</v>
      </c>
      <c r="O135" s="44">
        <v>0</v>
      </c>
      <c r="P135" s="44">
        <v>0</v>
      </c>
      <c r="Q135" s="251">
        <v>0</v>
      </c>
    </row>
    <row r="136" spans="1:17" x14ac:dyDescent="0.2">
      <c r="A136" s="18">
        <v>2371</v>
      </c>
      <c r="B136" s="19" t="s">
        <v>1665</v>
      </c>
      <c r="C136" s="44">
        <v>0</v>
      </c>
      <c r="D136" s="44">
        <v>0</v>
      </c>
      <c r="E136" s="44">
        <v>0</v>
      </c>
      <c r="F136" s="44">
        <v>0</v>
      </c>
      <c r="G136" s="44">
        <v>0</v>
      </c>
      <c r="H136" s="44">
        <v>0</v>
      </c>
      <c r="I136" s="44">
        <v>0</v>
      </c>
      <c r="J136" s="44">
        <v>0</v>
      </c>
      <c r="K136" s="44">
        <v>0</v>
      </c>
      <c r="L136" s="44">
        <v>0</v>
      </c>
      <c r="M136" s="44">
        <v>0</v>
      </c>
      <c r="N136" s="44">
        <v>0</v>
      </c>
      <c r="O136" s="44">
        <v>0</v>
      </c>
      <c r="P136" s="44">
        <v>0</v>
      </c>
      <c r="Q136" s="251">
        <v>0</v>
      </c>
    </row>
    <row r="137" spans="1:17" x14ac:dyDescent="0.2">
      <c r="A137" s="18">
        <v>2372</v>
      </c>
      <c r="B137" s="19" t="s">
        <v>1666</v>
      </c>
      <c r="C137" s="44">
        <v>0</v>
      </c>
      <c r="D137" s="44">
        <v>0</v>
      </c>
      <c r="E137" s="44">
        <v>0</v>
      </c>
      <c r="F137" s="44">
        <v>0</v>
      </c>
      <c r="G137" s="44">
        <v>0</v>
      </c>
      <c r="H137" s="44">
        <v>0</v>
      </c>
      <c r="I137" s="44">
        <v>0</v>
      </c>
      <c r="J137" s="44">
        <v>0</v>
      </c>
      <c r="K137" s="44">
        <v>0</v>
      </c>
      <c r="L137" s="44">
        <v>0</v>
      </c>
      <c r="M137" s="44">
        <v>0</v>
      </c>
      <c r="N137" s="44">
        <v>0</v>
      </c>
      <c r="O137" s="44">
        <v>0</v>
      </c>
      <c r="P137" s="44">
        <v>0</v>
      </c>
      <c r="Q137" s="251">
        <v>0</v>
      </c>
    </row>
    <row r="138" spans="1:17" x14ac:dyDescent="0.2">
      <c r="A138" s="17">
        <v>238</v>
      </c>
      <c r="B138" s="15" t="s">
        <v>1358</v>
      </c>
      <c r="C138" s="44">
        <v>0</v>
      </c>
      <c r="D138" s="44">
        <v>111.3900000000001</v>
      </c>
      <c r="E138" s="44">
        <v>-111.3900000000001</v>
      </c>
      <c r="F138" s="44">
        <v>0</v>
      </c>
      <c r="G138" s="44">
        <v>-12.029999999999973</v>
      </c>
      <c r="H138" s="44">
        <v>12.029999999999973</v>
      </c>
      <c r="I138" s="44">
        <v>0</v>
      </c>
      <c r="J138" s="44">
        <v>123.42000000000007</v>
      </c>
      <c r="K138" s="44">
        <v>-123.42000000000007</v>
      </c>
      <c r="L138" s="44">
        <v>0</v>
      </c>
      <c r="M138" s="44">
        <v>123.42000000000007</v>
      </c>
      <c r="N138" s="44">
        <v>-123.42000000000007</v>
      </c>
      <c r="O138" s="44">
        <v>0</v>
      </c>
      <c r="P138" s="44">
        <v>0</v>
      </c>
      <c r="Q138" s="251">
        <v>0</v>
      </c>
    </row>
    <row r="139" spans="1:17" x14ac:dyDescent="0.2">
      <c r="A139" s="18">
        <v>2381</v>
      </c>
      <c r="B139" s="19" t="s">
        <v>1667</v>
      </c>
      <c r="C139" s="44">
        <v>0</v>
      </c>
      <c r="D139" s="44">
        <v>0</v>
      </c>
      <c r="E139" s="44">
        <v>0</v>
      </c>
      <c r="F139" s="44">
        <v>0</v>
      </c>
      <c r="G139" s="44">
        <v>0</v>
      </c>
      <c r="H139" s="44">
        <v>0</v>
      </c>
      <c r="I139" s="44">
        <v>0</v>
      </c>
      <c r="J139" s="44">
        <v>0</v>
      </c>
      <c r="K139" s="44">
        <v>0</v>
      </c>
      <c r="L139" s="44">
        <v>0</v>
      </c>
      <c r="M139" s="44">
        <v>0</v>
      </c>
      <c r="N139" s="44">
        <v>0</v>
      </c>
      <c r="O139" s="44">
        <v>0</v>
      </c>
      <c r="P139" s="44">
        <v>0</v>
      </c>
      <c r="Q139" s="251">
        <v>0</v>
      </c>
    </row>
    <row r="140" spans="1:17" x14ac:dyDescent="0.2">
      <c r="A140" s="18">
        <v>2382</v>
      </c>
      <c r="B140" s="19" t="s">
        <v>1668</v>
      </c>
      <c r="C140" s="44">
        <v>0</v>
      </c>
      <c r="D140" s="44">
        <v>111.3900000000001</v>
      </c>
      <c r="E140" s="44">
        <v>-111.3900000000001</v>
      </c>
      <c r="F140" s="44">
        <v>0</v>
      </c>
      <c r="G140" s="44">
        <v>-12.029999999999973</v>
      </c>
      <c r="H140" s="44">
        <v>12.029999999999973</v>
      </c>
      <c r="I140" s="44">
        <v>0</v>
      </c>
      <c r="J140" s="44">
        <v>123.42000000000007</v>
      </c>
      <c r="K140" s="44">
        <v>-123.42000000000007</v>
      </c>
      <c r="L140" s="44">
        <v>0</v>
      </c>
      <c r="M140" s="44">
        <v>123.42000000000007</v>
      </c>
      <c r="N140" s="44">
        <v>-123.42000000000007</v>
      </c>
      <c r="O140" s="44">
        <v>0</v>
      </c>
      <c r="P140" s="44">
        <v>0</v>
      </c>
      <c r="Q140" s="251">
        <v>0</v>
      </c>
    </row>
    <row r="141" spans="1:17" x14ac:dyDescent="0.2">
      <c r="A141" s="17">
        <v>239</v>
      </c>
      <c r="B141" s="15" t="s">
        <v>1646</v>
      </c>
      <c r="C141" s="44">
        <v>0</v>
      </c>
      <c r="D141" s="44">
        <v>0</v>
      </c>
      <c r="E141" s="44">
        <v>0</v>
      </c>
      <c r="F141" s="44">
        <v>0</v>
      </c>
      <c r="G141" s="44">
        <v>0</v>
      </c>
      <c r="H141" s="44">
        <v>0</v>
      </c>
      <c r="I141" s="44">
        <v>0</v>
      </c>
      <c r="J141" s="44">
        <v>0</v>
      </c>
      <c r="K141" s="44">
        <v>0</v>
      </c>
      <c r="L141" s="44">
        <v>0</v>
      </c>
      <c r="M141" s="44">
        <v>0</v>
      </c>
      <c r="N141" s="44">
        <v>0</v>
      </c>
      <c r="O141" s="44">
        <v>0</v>
      </c>
      <c r="P141" s="44">
        <v>0</v>
      </c>
      <c r="Q141" s="251">
        <v>0</v>
      </c>
    </row>
    <row r="142" spans="1:17" x14ac:dyDescent="0.2">
      <c r="A142" s="16">
        <v>24</v>
      </c>
      <c r="B142" s="12" t="s">
        <v>1363</v>
      </c>
      <c r="C142" s="44">
        <v>162000</v>
      </c>
      <c r="D142" s="44">
        <v>547933.61000000045</v>
      </c>
      <c r="E142" s="44">
        <v>-385933.61000000045</v>
      </c>
      <c r="F142" s="44">
        <v>135667.91999999998</v>
      </c>
      <c r="G142" s="44">
        <v>283824.95000000042</v>
      </c>
      <c r="H142" s="44">
        <v>-148157.03000000044</v>
      </c>
      <c r="I142" s="44">
        <v>26332.080000000002</v>
      </c>
      <c r="J142" s="44">
        <v>264108.66000000003</v>
      </c>
      <c r="K142" s="44">
        <v>-237776.58000000002</v>
      </c>
      <c r="L142" s="44">
        <v>26332.080000000002</v>
      </c>
      <c r="M142" s="44">
        <v>261071.42000000004</v>
      </c>
      <c r="N142" s="44">
        <v>-234739.34000000003</v>
      </c>
      <c r="O142" s="44">
        <v>0</v>
      </c>
      <c r="P142" s="44">
        <v>3037.2400000000002</v>
      </c>
      <c r="Q142" s="251">
        <v>-3037.2400000000002</v>
      </c>
    </row>
    <row r="143" spans="1:17" x14ac:dyDescent="0.2">
      <c r="A143" s="17">
        <v>241</v>
      </c>
      <c r="B143" s="15" t="s">
        <v>1307</v>
      </c>
      <c r="C143" s="44">
        <v>162000</v>
      </c>
      <c r="D143" s="44">
        <v>461033.43999999994</v>
      </c>
      <c r="E143" s="44">
        <v>-299033.43999999994</v>
      </c>
      <c r="F143" s="44">
        <v>135667.91999999998</v>
      </c>
      <c r="G143" s="44">
        <v>461033.43999999994</v>
      </c>
      <c r="H143" s="44">
        <v>-325365.51999999996</v>
      </c>
      <c r="I143" s="44">
        <v>26332.080000000002</v>
      </c>
      <c r="J143" s="44">
        <v>0</v>
      </c>
      <c r="K143" s="44">
        <v>26332.080000000002</v>
      </c>
      <c r="L143" s="44">
        <v>26332.080000000002</v>
      </c>
      <c r="M143" s="44">
        <v>-100.44999999999982</v>
      </c>
      <c r="N143" s="44">
        <v>26432.530000000002</v>
      </c>
      <c r="O143" s="44">
        <v>0</v>
      </c>
      <c r="P143" s="44">
        <v>100.44999999999982</v>
      </c>
      <c r="Q143" s="251">
        <v>-100.44999999999982</v>
      </c>
    </row>
    <row r="144" spans="1:17" x14ac:dyDescent="0.2">
      <c r="A144" s="17">
        <v>242</v>
      </c>
      <c r="B144" s="15" t="s">
        <v>1626</v>
      </c>
      <c r="C144" s="44">
        <v>0</v>
      </c>
      <c r="D144" s="44">
        <v>20672.37999999999</v>
      </c>
      <c r="E144" s="44">
        <v>-20672.37999999999</v>
      </c>
      <c r="F144" s="44">
        <v>0</v>
      </c>
      <c r="G144" s="44">
        <v>-4798.620000000039</v>
      </c>
      <c r="H144" s="44">
        <v>4798.620000000039</v>
      </c>
      <c r="I144" s="44">
        <v>0</v>
      </c>
      <c r="J144" s="44">
        <v>25471.000000000029</v>
      </c>
      <c r="K144" s="44">
        <v>-25471.000000000029</v>
      </c>
      <c r="L144" s="44">
        <v>0</v>
      </c>
      <c r="M144" s="44">
        <v>25126.000000000029</v>
      </c>
      <c r="N144" s="44">
        <v>-25126.000000000029</v>
      </c>
      <c r="O144" s="44">
        <v>0</v>
      </c>
      <c r="P144" s="44">
        <v>344.99999999999977</v>
      </c>
      <c r="Q144" s="251">
        <v>-344.99999999999977</v>
      </c>
    </row>
    <row r="145" spans="1:17" x14ac:dyDescent="0.2">
      <c r="A145" s="18">
        <v>2421</v>
      </c>
      <c r="B145" s="19" t="s">
        <v>1631</v>
      </c>
      <c r="C145" s="44">
        <v>0</v>
      </c>
      <c r="D145" s="44">
        <v>16367.859999999986</v>
      </c>
      <c r="E145" s="44">
        <v>-16367.859999999986</v>
      </c>
      <c r="F145" s="44">
        <v>0</v>
      </c>
      <c r="G145" s="44">
        <v>-1916.9500000000407</v>
      </c>
      <c r="H145" s="44">
        <v>1916.9500000000407</v>
      </c>
      <c r="I145" s="44">
        <v>0</v>
      </c>
      <c r="J145" s="44">
        <v>18284.810000000027</v>
      </c>
      <c r="K145" s="44">
        <v>-18284.810000000027</v>
      </c>
      <c r="L145" s="44">
        <v>0</v>
      </c>
      <c r="M145" s="44">
        <v>17939.810000000027</v>
      </c>
      <c r="N145" s="44">
        <v>-17939.810000000027</v>
      </c>
      <c r="O145" s="44">
        <v>0</v>
      </c>
      <c r="P145" s="44">
        <v>344.99999999999977</v>
      </c>
      <c r="Q145" s="251">
        <v>-344.99999999999977</v>
      </c>
    </row>
    <row r="146" spans="1:17" x14ac:dyDescent="0.2">
      <c r="A146" s="18">
        <v>2422</v>
      </c>
      <c r="B146" s="19" t="s">
        <v>1632</v>
      </c>
      <c r="C146" s="44">
        <v>0</v>
      </c>
      <c r="D146" s="44">
        <v>3693.7000000000044</v>
      </c>
      <c r="E146" s="44">
        <v>-3693.7000000000044</v>
      </c>
      <c r="F146" s="44">
        <v>0</v>
      </c>
      <c r="G146" s="44">
        <v>-2900.2699999999968</v>
      </c>
      <c r="H146" s="44">
        <v>2900.2699999999968</v>
      </c>
      <c r="I146" s="44">
        <v>0</v>
      </c>
      <c r="J146" s="44">
        <v>6593.9700000000012</v>
      </c>
      <c r="K146" s="44">
        <v>-6593.9700000000012</v>
      </c>
      <c r="L146" s="44">
        <v>0</v>
      </c>
      <c r="M146" s="44">
        <v>6593.9700000000012</v>
      </c>
      <c r="N146" s="44">
        <v>-6593.9700000000012</v>
      </c>
      <c r="O146" s="44">
        <v>0</v>
      </c>
      <c r="P146" s="44">
        <v>0</v>
      </c>
      <c r="Q146" s="251">
        <v>0</v>
      </c>
    </row>
    <row r="147" spans="1:17" x14ac:dyDescent="0.2">
      <c r="A147" s="18">
        <v>2423</v>
      </c>
      <c r="B147" s="19" t="s">
        <v>1633</v>
      </c>
      <c r="C147" s="44">
        <v>0</v>
      </c>
      <c r="D147" s="44">
        <v>0</v>
      </c>
      <c r="E147" s="44">
        <v>0</v>
      </c>
      <c r="F147" s="44">
        <v>0</v>
      </c>
      <c r="G147" s="44">
        <v>0</v>
      </c>
      <c r="H147" s="44">
        <v>0</v>
      </c>
      <c r="I147" s="44">
        <v>0</v>
      </c>
      <c r="J147" s="44">
        <v>0</v>
      </c>
      <c r="K147" s="44">
        <v>0</v>
      </c>
      <c r="L147" s="44">
        <v>0</v>
      </c>
      <c r="M147" s="44">
        <v>0</v>
      </c>
      <c r="N147" s="44">
        <v>0</v>
      </c>
      <c r="O147" s="44">
        <v>0</v>
      </c>
      <c r="P147" s="44">
        <v>0</v>
      </c>
      <c r="Q147" s="251">
        <v>0</v>
      </c>
    </row>
    <row r="148" spans="1:17" x14ac:dyDescent="0.2">
      <c r="A148" s="18">
        <v>2424</v>
      </c>
      <c r="B148" s="19" t="s">
        <v>1634</v>
      </c>
      <c r="C148" s="44">
        <v>0</v>
      </c>
      <c r="D148" s="44">
        <v>610.81999999999971</v>
      </c>
      <c r="E148" s="44">
        <v>-610.81999999999971</v>
      </c>
      <c r="F148" s="44">
        <v>0</v>
      </c>
      <c r="G148" s="44">
        <v>18.599999999998545</v>
      </c>
      <c r="H148" s="44">
        <v>-18.599999999998545</v>
      </c>
      <c r="I148" s="44">
        <v>0</v>
      </c>
      <c r="J148" s="44">
        <v>592.22000000000116</v>
      </c>
      <c r="K148" s="44">
        <v>-592.22000000000116</v>
      </c>
      <c r="L148" s="44">
        <v>0</v>
      </c>
      <c r="M148" s="44">
        <v>592.22000000000116</v>
      </c>
      <c r="N148" s="44">
        <v>-592.22000000000116</v>
      </c>
      <c r="O148" s="44">
        <v>0</v>
      </c>
      <c r="P148" s="44">
        <v>0</v>
      </c>
      <c r="Q148" s="251">
        <v>0</v>
      </c>
    </row>
    <row r="149" spans="1:17" x14ac:dyDescent="0.2">
      <c r="A149" s="18">
        <v>2429</v>
      </c>
      <c r="B149" s="19" t="s">
        <v>1669</v>
      </c>
      <c r="C149" s="44">
        <v>0</v>
      </c>
      <c r="D149" s="44">
        <v>0</v>
      </c>
      <c r="E149" s="44">
        <v>0</v>
      </c>
      <c r="F149" s="44">
        <v>0</v>
      </c>
      <c r="G149" s="44">
        <v>0</v>
      </c>
      <c r="H149" s="44">
        <v>0</v>
      </c>
      <c r="I149" s="44">
        <v>0</v>
      </c>
      <c r="J149" s="44">
        <v>0</v>
      </c>
      <c r="K149" s="44">
        <v>0</v>
      </c>
      <c r="L149" s="44">
        <v>0</v>
      </c>
      <c r="M149" s="44">
        <v>0</v>
      </c>
      <c r="N149" s="44">
        <v>0</v>
      </c>
      <c r="O149" s="44">
        <v>0</v>
      </c>
      <c r="P149" s="44">
        <v>0</v>
      </c>
      <c r="Q149" s="251">
        <v>0</v>
      </c>
    </row>
    <row r="150" spans="1:17" x14ac:dyDescent="0.2">
      <c r="A150" s="17">
        <v>243</v>
      </c>
      <c r="B150" s="15" t="s">
        <v>1627</v>
      </c>
      <c r="C150" s="44">
        <v>0</v>
      </c>
      <c r="D150" s="44">
        <v>27794.230000000447</v>
      </c>
      <c r="E150" s="44">
        <v>-27794.230000000447</v>
      </c>
      <c r="F150" s="44">
        <v>0</v>
      </c>
      <c r="G150" s="44">
        <v>-173938.97999999957</v>
      </c>
      <c r="H150" s="44">
        <v>173938.97999999957</v>
      </c>
      <c r="I150" s="44">
        <v>0</v>
      </c>
      <c r="J150" s="44">
        <v>201733.21000000002</v>
      </c>
      <c r="K150" s="44">
        <v>-201733.21000000002</v>
      </c>
      <c r="L150" s="44">
        <v>0</v>
      </c>
      <c r="M150" s="44">
        <v>200231.61000000002</v>
      </c>
      <c r="N150" s="44">
        <v>-200231.61000000002</v>
      </c>
      <c r="O150" s="44">
        <v>0</v>
      </c>
      <c r="P150" s="44">
        <v>1501.6000000000004</v>
      </c>
      <c r="Q150" s="251">
        <v>-1501.6000000000004</v>
      </c>
    </row>
    <row r="151" spans="1:17" x14ac:dyDescent="0.2">
      <c r="A151" s="18">
        <v>2431</v>
      </c>
      <c r="B151" s="19" t="s">
        <v>577</v>
      </c>
      <c r="C151" s="44">
        <v>0</v>
      </c>
      <c r="D151" s="44">
        <v>0</v>
      </c>
      <c r="E151" s="44">
        <v>0</v>
      </c>
      <c r="F151" s="44">
        <v>0</v>
      </c>
      <c r="G151" s="44">
        <v>0</v>
      </c>
      <c r="H151" s="44">
        <v>0</v>
      </c>
      <c r="I151" s="44">
        <v>0</v>
      </c>
      <c r="J151" s="44">
        <v>0</v>
      </c>
      <c r="K151" s="44">
        <v>0</v>
      </c>
      <c r="L151" s="44">
        <v>0</v>
      </c>
      <c r="M151" s="44">
        <v>0</v>
      </c>
      <c r="N151" s="44">
        <v>0</v>
      </c>
      <c r="O151" s="44">
        <v>0</v>
      </c>
      <c r="P151" s="44">
        <v>0</v>
      </c>
      <c r="Q151" s="251">
        <v>0</v>
      </c>
    </row>
    <row r="152" spans="1:17" x14ac:dyDescent="0.2">
      <c r="A152" s="20">
        <v>24311</v>
      </c>
      <c r="B152" s="21" t="s">
        <v>1670</v>
      </c>
      <c r="C152" s="44">
        <v>0</v>
      </c>
      <c r="D152" s="44">
        <v>0</v>
      </c>
      <c r="E152" s="44">
        <v>0</v>
      </c>
      <c r="F152" s="44">
        <v>0</v>
      </c>
      <c r="G152" s="44">
        <v>0</v>
      </c>
      <c r="H152" s="44">
        <v>0</v>
      </c>
      <c r="I152" s="44">
        <v>0</v>
      </c>
      <c r="J152" s="44">
        <v>0</v>
      </c>
      <c r="K152" s="44">
        <v>0</v>
      </c>
      <c r="L152" s="44">
        <v>0</v>
      </c>
      <c r="M152" s="44">
        <v>0</v>
      </c>
      <c r="N152" s="44">
        <v>0</v>
      </c>
      <c r="O152" s="44">
        <v>0</v>
      </c>
      <c r="P152" s="44">
        <v>0</v>
      </c>
      <c r="Q152" s="251">
        <v>0</v>
      </c>
    </row>
    <row r="153" spans="1:17" x14ac:dyDescent="0.2">
      <c r="A153" s="20">
        <v>24312</v>
      </c>
      <c r="B153" s="21" t="s">
        <v>1222</v>
      </c>
      <c r="C153" s="44">
        <v>0</v>
      </c>
      <c r="D153" s="44">
        <v>0</v>
      </c>
      <c r="E153" s="44">
        <v>0</v>
      </c>
      <c r="F153" s="44">
        <v>0</v>
      </c>
      <c r="G153" s="44">
        <v>0</v>
      </c>
      <c r="H153" s="44">
        <v>0</v>
      </c>
      <c r="I153" s="44">
        <v>0</v>
      </c>
      <c r="J153" s="44">
        <v>0</v>
      </c>
      <c r="K153" s="44">
        <v>0</v>
      </c>
      <c r="L153" s="44">
        <v>0</v>
      </c>
      <c r="M153" s="44">
        <v>0</v>
      </c>
      <c r="N153" s="44">
        <v>0</v>
      </c>
      <c r="O153" s="44">
        <v>0</v>
      </c>
      <c r="P153" s="44">
        <v>0</v>
      </c>
      <c r="Q153" s="251">
        <v>0</v>
      </c>
    </row>
    <row r="154" spans="1:17" x14ac:dyDescent="0.2">
      <c r="A154" s="20">
        <v>24313</v>
      </c>
      <c r="B154" s="21" t="s">
        <v>1671</v>
      </c>
      <c r="C154" s="44">
        <v>0</v>
      </c>
      <c r="D154" s="44">
        <v>0</v>
      </c>
      <c r="E154" s="44">
        <v>0</v>
      </c>
      <c r="F154" s="44">
        <v>0</v>
      </c>
      <c r="G154" s="44">
        <v>0</v>
      </c>
      <c r="H154" s="44">
        <v>0</v>
      </c>
      <c r="I154" s="44">
        <v>0</v>
      </c>
      <c r="J154" s="44">
        <v>0</v>
      </c>
      <c r="K154" s="44">
        <v>0</v>
      </c>
      <c r="L154" s="44">
        <v>0</v>
      </c>
      <c r="M154" s="44">
        <v>0</v>
      </c>
      <c r="N154" s="44">
        <v>0</v>
      </c>
      <c r="O154" s="44">
        <v>0</v>
      </c>
      <c r="P154" s="44">
        <v>0</v>
      </c>
      <c r="Q154" s="251">
        <v>0</v>
      </c>
    </row>
    <row r="155" spans="1:17" x14ac:dyDescent="0.2">
      <c r="A155" s="18">
        <v>2432</v>
      </c>
      <c r="B155" s="19" t="s">
        <v>578</v>
      </c>
      <c r="C155" s="44">
        <v>0</v>
      </c>
      <c r="D155" s="44">
        <v>0</v>
      </c>
      <c r="E155" s="44">
        <v>0</v>
      </c>
      <c r="F155" s="44">
        <v>0</v>
      </c>
      <c r="G155" s="44">
        <v>0</v>
      </c>
      <c r="H155" s="44">
        <v>0</v>
      </c>
      <c r="I155" s="44">
        <v>0</v>
      </c>
      <c r="J155" s="44">
        <v>0</v>
      </c>
      <c r="K155" s="44">
        <v>0</v>
      </c>
      <c r="L155" s="44">
        <v>0</v>
      </c>
      <c r="M155" s="44">
        <v>0</v>
      </c>
      <c r="N155" s="44">
        <v>0</v>
      </c>
      <c r="O155" s="44">
        <v>0</v>
      </c>
      <c r="P155" s="44">
        <v>0</v>
      </c>
      <c r="Q155" s="251">
        <v>0</v>
      </c>
    </row>
    <row r="156" spans="1:17" x14ac:dyDescent="0.2">
      <c r="A156" s="20">
        <v>24321</v>
      </c>
      <c r="B156" s="21" t="s">
        <v>1670</v>
      </c>
      <c r="C156" s="44">
        <v>0</v>
      </c>
      <c r="D156" s="44">
        <v>0</v>
      </c>
      <c r="E156" s="44">
        <v>0</v>
      </c>
      <c r="F156" s="44">
        <v>0</v>
      </c>
      <c r="G156" s="44">
        <v>0</v>
      </c>
      <c r="H156" s="44">
        <v>0</v>
      </c>
      <c r="I156" s="44">
        <v>0</v>
      </c>
      <c r="J156" s="44">
        <v>0</v>
      </c>
      <c r="K156" s="44">
        <v>0</v>
      </c>
      <c r="L156" s="44">
        <v>0</v>
      </c>
      <c r="M156" s="44">
        <v>0</v>
      </c>
      <c r="N156" s="44">
        <v>0</v>
      </c>
      <c r="O156" s="44">
        <v>0</v>
      </c>
      <c r="P156" s="44">
        <v>0</v>
      </c>
      <c r="Q156" s="251">
        <v>0</v>
      </c>
    </row>
    <row r="157" spans="1:17" x14ac:dyDescent="0.2">
      <c r="A157" s="20">
        <v>24322</v>
      </c>
      <c r="B157" s="21" t="s">
        <v>1222</v>
      </c>
      <c r="C157" s="44">
        <v>0</v>
      </c>
      <c r="D157" s="44">
        <v>0</v>
      </c>
      <c r="E157" s="44">
        <v>0</v>
      </c>
      <c r="F157" s="44">
        <v>0</v>
      </c>
      <c r="G157" s="44">
        <v>0</v>
      </c>
      <c r="H157" s="44">
        <v>0</v>
      </c>
      <c r="I157" s="44">
        <v>0</v>
      </c>
      <c r="J157" s="44">
        <v>0</v>
      </c>
      <c r="K157" s="44">
        <v>0</v>
      </c>
      <c r="L157" s="44">
        <v>0</v>
      </c>
      <c r="M157" s="44">
        <v>0</v>
      </c>
      <c r="N157" s="44">
        <v>0</v>
      </c>
      <c r="O157" s="44">
        <v>0</v>
      </c>
      <c r="P157" s="44">
        <v>0</v>
      </c>
      <c r="Q157" s="251">
        <v>0</v>
      </c>
    </row>
    <row r="158" spans="1:17" x14ac:dyDescent="0.2">
      <c r="A158" s="20">
        <v>24323</v>
      </c>
      <c r="B158" s="21" t="s">
        <v>1671</v>
      </c>
      <c r="C158" s="44">
        <v>0</v>
      </c>
      <c r="D158" s="44">
        <v>0</v>
      </c>
      <c r="E158" s="44">
        <v>0</v>
      </c>
      <c r="F158" s="44">
        <v>0</v>
      </c>
      <c r="G158" s="44">
        <v>0</v>
      </c>
      <c r="H158" s="44">
        <v>0</v>
      </c>
      <c r="I158" s="44">
        <v>0</v>
      </c>
      <c r="J158" s="44">
        <v>0</v>
      </c>
      <c r="K158" s="44">
        <v>0</v>
      </c>
      <c r="L158" s="44">
        <v>0</v>
      </c>
      <c r="M158" s="44">
        <v>0</v>
      </c>
      <c r="N158" s="44">
        <v>0</v>
      </c>
      <c r="O158" s="44">
        <v>0</v>
      </c>
      <c r="P158" s="44">
        <v>0</v>
      </c>
      <c r="Q158" s="251">
        <v>0</v>
      </c>
    </row>
    <row r="159" spans="1:17" x14ac:dyDescent="0.2">
      <c r="A159" s="18">
        <v>2433</v>
      </c>
      <c r="B159" s="19" t="s">
        <v>579</v>
      </c>
      <c r="C159" s="44">
        <v>0</v>
      </c>
      <c r="D159" s="44">
        <v>0</v>
      </c>
      <c r="E159" s="44">
        <v>0</v>
      </c>
      <c r="F159" s="44">
        <v>0</v>
      </c>
      <c r="G159" s="44">
        <v>0</v>
      </c>
      <c r="H159" s="44">
        <v>0</v>
      </c>
      <c r="I159" s="44">
        <v>0</v>
      </c>
      <c r="J159" s="44">
        <v>0</v>
      </c>
      <c r="K159" s="44">
        <v>0</v>
      </c>
      <c r="L159" s="44">
        <v>0</v>
      </c>
      <c r="M159" s="44">
        <v>0</v>
      </c>
      <c r="N159" s="44">
        <v>0</v>
      </c>
      <c r="O159" s="44">
        <v>0</v>
      </c>
      <c r="P159" s="44">
        <v>0</v>
      </c>
      <c r="Q159" s="251">
        <v>0</v>
      </c>
    </row>
    <row r="160" spans="1:17" x14ac:dyDescent="0.2">
      <c r="A160" s="20">
        <v>24331</v>
      </c>
      <c r="B160" s="21" t="s">
        <v>1672</v>
      </c>
      <c r="C160" s="44">
        <v>0</v>
      </c>
      <c r="D160" s="44">
        <v>0</v>
      </c>
      <c r="E160" s="44">
        <v>0</v>
      </c>
      <c r="F160" s="44">
        <v>0</v>
      </c>
      <c r="G160" s="44">
        <v>0</v>
      </c>
      <c r="H160" s="44">
        <v>0</v>
      </c>
      <c r="I160" s="44">
        <v>0</v>
      </c>
      <c r="J160" s="44">
        <v>0</v>
      </c>
      <c r="K160" s="44">
        <v>0</v>
      </c>
      <c r="L160" s="44">
        <v>0</v>
      </c>
      <c r="M160" s="44">
        <v>0</v>
      </c>
      <c r="N160" s="44">
        <v>0</v>
      </c>
      <c r="O160" s="44">
        <v>0</v>
      </c>
      <c r="P160" s="44">
        <v>0</v>
      </c>
      <c r="Q160" s="251">
        <v>0</v>
      </c>
    </row>
    <row r="161" spans="1:17" x14ac:dyDescent="0.2">
      <c r="A161" s="20">
        <v>24332</v>
      </c>
      <c r="B161" s="21" t="s">
        <v>1673</v>
      </c>
      <c r="C161" s="44">
        <v>0</v>
      </c>
      <c r="D161" s="44">
        <v>0</v>
      </c>
      <c r="E161" s="44">
        <v>0</v>
      </c>
      <c r="F161" s="44">
        <v>0</v>
      </c>
      <c r="G161" s="44">
        <v>0</v>
      </c>
      <c r="H161" s="44">
        <v>0</v>
      </c>
      <c r="I161" s="44">
        <v>0</v>
      </c>
      <c r="J161" s="44">
        <v>0</v>
      </c>
      <c r="K161" s="44">
        <v>0</v>
      </c>
      <c r="L161" s="44">
        <v>0</v>
      </c>
      <c r="M161" s="44">
        <v>0</v>
      </c>
      <c r="N161" s="44">
        <v>0</v>
      </c>
      <c r="O161" s="44">
        <v>0</v>
      </c>
      <c r="P161" s="44">
        <v>0</v>
      </c>
      <c r="Q161" s="251">
        <v>0</v>
      </c>
    </row>
    <row r="162" spans="1:17" x14ac:dyDescent="0.2">
      <c r="A162" s="18">
        <v>2434</v>
      </c>
      <c r="B162" s="19" t="s">
        <v>580</v>
      </c>
      <c r="C162" s="44">
        <v>0</v>
      </c>
      <c r="D162" s="44">
        <v>0</v>
      </c>
      <c r="E162" s="44">
        <v>0</v>
      </c>
      <c r="F162" s="44">
        <v>0</v>
      </c>
      <c r="G162" s="44">
        <v>0</v>
      </c>
      <c r="H162" s="44">
        <v>0</v>
      </c>
      <c r="I162" s="44">
        <v>0</v>
      </c>
      <c r="J162" s="44">
        <v>0</v>
      </c>
      <c r="K162" s="44">
        <v>0</v>
      </c>
      <c r="L162" s="44">
        <v>0</v>
      </c>
      <c r="M162" s="44">
        <v>0</v>
      </c>
      <c r="N162" s="44">
        <v>0</v>
      </c>
      <c r="O162" s="44">
        <v>0</v>
      </c>
      <c r="P162" s="44">
        <v>0</v>
      </c>
      <c r="Q162" s="251">
        <v>0</v>
      </c>
    </row>
    <row r="163" spans="1:17" x14ac:dyDescent="0.2">
      <c r="A163" s="20">
        <v>24341</v>
      </c>
      <c r="B163" s="21" t="s">
        <v>1674</v>
      </c>
      <c r="C163" s="44">
        <v>0</v>
      </c>
      <c r="D163" s="44">
        <v>0</v>
      </c>
      <c r="E163" s="44">
        <v>0</v>
      </c>
      <c r="F163" s="44">
        <v>0</v>
      </c>
      <c r="G163" s="44">
        <v>0</v>
      </c>
      <c r="H163" s="44">
        <v>0</v>
      </c>
      <c r="I163" s="44">
        <v>0</v>
      </c>
      <c r="J163" s="44">
        <v>0</v>
      </c>
      <c r="K163" s="44">
        <v>0</v>
      </c>
      <c r="L163" s="44">
        <v>0</v>
      </c>
      <c r="M163" s="44">
        <v>0</v>
      </c>
      <c r="N163" s="44">
        <v>0</v>
      </c>
      <c r="O163" s="44">
        <v>0</v>
      </c>
      <c r="P163" s="44">
        <v>0</v>
      </c>
      <c r="Q163" s="251">
        <v>0</v>
      </c>
    </row>
    <row r="164" spans="1:17" x14ac:dyDescent="0.2">
      <c r="A164" s="20">
        <v>24342</v>
      </c>
      <c r="B164" s="21" t="s">
        <v>1675</v>
      </c>
      <c r="C164" s="44">
        <v>0</v>
      </c>
      <c r="D164" s="44">
        <v>0</v>
      </c>
      <c r="E164" s="44">
        <v>0</v>
      </c>
      <c r="F164" s="44">
        <v>0</v>
      </c>
      <c r="G164" s="44">
        <v>0</v>
      </c>
      <c r="H164" s="44">
        <v>0</v>
      </c>
      <c r="I164" s="44">
        <v>0</v>
      </c>
      <c r="J164" s="44">
        <v>0</v>
      </c>
      <c r="K164" s="44">
        <v>0</v>
      </c>
      <c r="L164" s="44">
        <v>0</v>
      </c>
      <c r="M164" s="44">
        <v>0</v>
      </c>
      <c r="N164" s="44">
        <v>0</v>
      </c>
      <c r="O164" s="44">
        <v>0</v>
      </c>
      <c r="P164" s="44">
        <v>0</v>
      </c>
      <c r="Q164" s="251">
        <v>0</v>
      </c>
    </row>
    <row r="165" spans="1:17" x14ac:dyDescent="0.2">
      <c r="A165" s="20">
        <v>24343</v>
      </c>
      <c r="B165" s="21" t="s">
        <v>1952</v>
      </c>
      <c r="C165" s="44">
        <v>0</v>
      </c>
      <c r="D165" s="44">
        <v>0</v>
      </c>
      <c r="E165" s="44">
        <v>0</v>
      </c>
      <c r="F165" s="44">
        <v>0</v>
      </c>
      <c r="G165" s="44">
        <v>0</v>
      </c>
      <c r="H165" s="44">
        <v>0</v>
      </c>
      <c r="I165" s="44">
        <v>0</v>
      </c>
      <c r="J165" s="44">
        <v>0</v>
      </c>
      <c r="K165" s="44">
        <v>0</v>
      </c>
      <c r="L165" s="44">
        <v>0</v>
      </c>
      <c r="M165" s="44">
        <v>0</v>
      </c>
      <c r="N165" s="44">
        <v>0</v>
      </c>
      <c r="O165" s="44">
        <v>0</v>
      </c>
      <c r="P165" s="44">
        <v>0</v>
      </c>
      <c r="Q165" s="251">
        <v>0</v>
      </c>
    </row>
    <row r="166" spans="1:17" x14ac:dyDescent="0.2">
      <c r="A166" s="20">
        <v>24344</v>
      </c>
      <c r="B166" s="21" t="s">
        <v>1953</v>
      </c>
      <c r="C166" s="44">
        <v>0</v>
      </c>
      <c r="D166" s="44">
        <v>0</v>
      </c>
      <c r="E166" s="44">
        <v>0</v>
      </c>
      <c r="F166" s="44">
        <v>0</v>
      </c>
      <c r="G166" s="44">
        <v>0</v>
      </c>
      <c r="H166" s="44">
        <v>0</v>
      </c>
      <c r="I166" s="44">
        <v>0</v>
      </c>
      <c r="J166" s="44">
        <v>0</v>
      </c>
      <c r="K166" s="44">
        <v>0</v>
      </c>
      <c r="L166" s="44">
        <v>0</v>
      </c>
      <c r="M166" s="44">
        <v>0</v>
      </c>
      <c r="N166" s="44">
        <v>0</v>
      </c>
      <c r="O166" s="44">
        <v>0</v>
      </c>
      <c r="P166" s="44">
        <v>0</v>
      </c>
      <c r="Q166" s="251">
        <v>0</v>
      </c>
    </row>
    <row r="167" spans="1:17" x14ac:dyDescent="0.2">
      <c r="A167" s="20">
        <v>24345</v>
      </c>
      <c r="B167" s="21" t="s">
        <v>1523</v>
      </c>
      <c r="C167" s="44">
        <v>0</v>
      </c>
      <c r="D167" s="44">
        <v>0</v>
      </c>
      <c r="E167" s="44">
        <v>0</v>
      </c>
      <c r="F167" s="44">
        <v>0</v>
      </c>
      <c r="G167" s="44">
        <v>0</v>
      </c>
      <c r="H167" s="44">
        <v>0</v>
      </c>
      <c r="I167" s="44">
        <v>0</v>
      </c>
      <c r="J167" s="44">
        <v>0</v>
      </c>
      <c r="K167" s="44">
        <v>0</v>
      </c>
      <c r="L167" s="44">
        <v>0</v>
      </c>
      <c r="M167" s="44">
        <v>0</v>
      </c>
      <c r="N167" s="44">
        <v>0</v>
      </c>
      <c r="O167" s="44">
        <v>0</v>
      </c>
      <c r="P167" s="44">
        <v>0</v>
      </c>
      <c r="Q167" s="251">
        <v>0</v>
      </c>
    </row>
    <row r="168" spans="1:17" x14ac:dyDescent="0.2">
      <c r="A168" s="18">
        <v>2435</v>
      </c>
      <c r="B168" s="19" t="s">
        <v>581</v>
      </c>
      <c r="C168" s="44">
        <v>0</v>
      </c>
      <c r="D168" s="44">
        <v>0</v>
      </c>
      <c r="E168" s="44">
        <v>0</v>
      </c>
      <c r="F168" s="44">
        <v>0</v>
      </c>
      <c r="G168" s="44">
        <v>0</v>
      </c>
      <c r="H168" s="44">
        <v>0</v>
      </c>
      <c r="I168" s="44">
        <v>0</v>
      </c>
      <c r="J168" s="44">
        <v>0</v>
      </c>
      <c r="K168" s="44">
        <v>0</v>
      </c>
      <c r="L168" s="44">
        <v>0</v>
      </c>
      <c r="M168" s="44">
        <v>0</v>
      </c>
      <c r="N168" s="44">
        <v>0</v>
      </c>
      <c r="O168" s="44">
        <v>0</v>
      </c>
      <c r="P168" s="44">
        <v>0</v>
      </c>
      <c r="Q168" s="251">
        <v>0</v>
      </c>
    </row>
    <row r="169" spans="1:17" x14ac:dyDescent="0.2">
      <c r="A169" s="18">
        <v>2436</v>
      </c>
      <c r="B169" s="19" t="s">
        <v>582</v>
      </c>
      <c r="C169" s="44">
        <v>0</v>
      </c>
      <c r="D169" s="44">
        <v>27794.230000000447</v>
      </c>
      <c r="E169" s="44">
        <v>-27794.230000000447</v>
      </c>
      <c r="F169" s="44">
        <v>0</v>
      </c>
      <c r="G169" s="44">
        <v>-173938.97999999957</v>
      </c>
      <c r="H169" s="44">
        <v>173938.97999999957</v>
      </c>
      <c r="I169" s="44">
        <v>0</v>
      </c>
      <c r="J169" s="44">
        <v>201733.21000000002</v>
      </c>
      <c r="K169" s="44">
        <v>-201733.21000000002</v>
      </c>
      <c r="L169" s="44">
        <v>0</v>
      </c>
      <c r="M169" s="44">
        <v>200231.61000000002</v>
      </c>
      <c r="N169" s="44">
        <v>-200231.61000000002</v>
      </c>
      <c r="O169" s="44">
        <v>0</v>
      </c>
      <c r="P169" s="44">
        <v>1501.6000000000004</v>
      </c>
      <c r="Q169" s="251">
        <v>-1501.6000000000004</v>
      </c>
    </row>
    <row r="170" spans="1:17" x14ac:dyDescent="0.2">
      <c r="A170" s="20">
        <v>24361</v>
      </c>
      <c r="B170" s="21" t="s">
        <v>1524</v>
      </c>
      <c r="C170" s="44">
        <v>0</v>
      </c>
      <c r="D170" s="44">
        <v>27794.230000000447</v>
      </c>
      <c r="E170" s="44">
        <v>-27794.230000000447</v>
      </c>
      <c r="F170" s="44">
        <v>0</v>
      </c>
      <c r="G170" s="44">
        <v>-173938.97999999957</v>
      </c>
      <c r="H170" s="44">
        <v>173938.97999999957</v>
      </c>
      <c r="I170" s="44">
        <v>0</v>
      </c>
      <c r="J170" s="44">
        <v>201733.21000000002</v>
      </c>
      <c r="K170" s="44">
        <v>-201733.21000000002</v>
      </c>
      <c r="L170" s="44">
        <v>0</v>
      </c>
      <c r="M170" s="44">
        <v>200231.61000000002</v>
      </c>
      <c r="N170" s="44">
        <v>-200231.61000000002</v>
      </c>
      <c r="O170" s="44">
        <v>0</v>
      </c>
      <c r="P170" s="44">
        <v>1501.6000000000004</v>
      </c>
      <c r="Q170" s="251">
        <v>-1501.6000000000004</v>
      </c>
    </row>
    <row r="171" spans="1:17" x14ac:dyDescent="0.2">
      <c r="A171" s="20">
        <v>24362</v>
      </c>
      <c r="B171" s="21" t="s">
        <v>1525</v>
      </c>
      <c r="C171" s="44">
        <v>0</v>
      </c>
      <c r="D171" s="44">
        <v>0</v>
      </c>
      <c r="E171" s="44">
        <v>0</v>
      </c>
      <c r="F171" s="44">
        <v>0</v>
      </c>
      <c r="G171" s="44">
        <v>0</v>
      </c>
      <c r="H171" s="44">
        <v>0</v>
      </c>
      <c r="I171" s="44">
        <v>0</v>
      </c>
      <c r="J171" s="44">
        <v>0</v>
      </c>
      <c r="K171" s="44">
        <v>0</v>
      </c>
      <c r="L171" s="44">
        <v>0</v>
      </c>
      <c r="M171" s="44">
        <v>0</v>
      </c>
      <c r="N171" s="44">
        <v>0</v>
      </c>
      <c r="O171" s="44">
        <v>0</v>
      </c>
      <c r="P171" s="44">
        <v>0</v>
      </c>
      <c r="Q171" s="251">
        <v>0</v>
      </c>
    </row>
    <row r="172" spans="1:17" x14ac:dyDescent="0.2">
      <c r="A172" s="20">
        <v>24363</v>
      </c>
      <c r="B172" s="21" t="s">
        <v>1526</v>
      </c>
      <c r="C172" s="44">
        <v>0</v>
      </c>
      <c r="D172" s="44">
        <v>0</v>
      </c>
      <c r="E172" s="44">
        <v>0</v>
      </c>
      <c r="F172" s="44">
        <v>0</v>
      </c>
      <c r="G172" s="44">
        <v>0</v>
      </c>
      <c r="H172" s="44">
        <v>0</v>
      </c>
      <c r="I172" s="44">
        <v>0</v>
      </c>
      <c r="J172" s="44">
        <v>0</v>
      </c>
      <c r="K172" s="44">
        <v>0</v>
      </c>
      <c r="L172" s="44">
        <v>0</v>
      </c>
      <c r="M172" s="44">
        <v>0</v>
      </c>
      <c r="N172" s="44">
        <v>0</v>
      </c>
      <c r="O172" s="44">
        <v>0</v>
      </c>
      <c r="P172" s="44">
        <v>0</v>
      </c>
      <c r="Q172" s="251">
        <v>0</v>
      </c>
    </row>
    <row r="173" spans="1:17" x14ac:dyDescent="0.2">
      <c r="A173" s="18">
        <v>2437</v>
      </c>
      <c r="B173" s="19" t="s">
        <v>583</v>
      </c>
      <c r="C173" s="44">
        <v>0</v>
      </c>
      <c r="D173" s="44">
        <v>0</v>
      </c>
      <c r="E173" s="44">
        <v>0</v>
      </c>
      <c r="F173" s="44">
        <v>0</v>
      </c>
      <c r="G173" s="44">
        <v>0</v>
      </c>
      <c r="H173" s="44">
        <v>0</v>
      </c>
      <c r="I173" s="44">
        <v>0</v>
      </c>
      <c r="J173" s="44">
        <v>0</v>
      </c>
      <c r="K173" s="44">
        <v>0</v>
      </c>
      <c r="L173" s="44">
        <v>0</v>
      </c>
      <c r="M173" s="44">
        <v>0</v>
      </c>
      <c r="N173" s="44">
        <v>0</v>
      </c>
      <c r="O173" s="44">
        <v>0</v>
      </c>
      <c r="P173" s="44">
        <v>0</v>
      </c>
      <c r="Q173" s="251">
        <v>0</v>
      </c>
    </row>
    <row r="174" spans="1:17" x14ac:dyDescent="0.2">
      <c r="A174" s="18">
        <v>2438</v>
      </c>
      <c r="B174" s="19" t="s">
        <v>584</v>
      </c>
      <c r="C174" s="44">
        <v>0</v>
      </c>
      <c r="D174" s="44">
        <v>0</v>
      </c>
      <c r="E174" s="44">
        <v>0</v>
      </c>
      <c r="F174" s="44">
        <v>0</v>
      </c>
      <c r="G174" s="44">
        <v>0</v>
      </c>
      <c r="H174" s="44">
        <v>0</v>
      </c>
      <c r="I174" s="44">
        <v>0</v>
      </c>
      <c r="J174" s="44">
        <v>0</v>
      </c>
      <c r="K174" s="44">
        <v>0</v>
      </c>
      <c r="L174" s="44">
        <v>0</v>
      </c>
      <c r="M174" s="44">
        <v>0</v>
      </c>
      <c r="N174" s="44">
        <v>0</v>
      </c>
      <c r="O174" s="44">
        <v>0</v>
      </c>
      <c r="P174" s="44">
        <v>0</v>
      </c>
      <c r="Q174" s="251">
        <v>0</v>
      </c>
    </row>
    <row r="175" spans="1:17" x14ac:dyDescent="0.2">
      <c r="A175" s="18">
        <v>2439</v>
      </c>
      <c r="B175" s="19" t="s">
        <v>585</v>
      </c>
      <c r="C175" s="44">
        <v>0</v>
      </c>
      <c r="D175" s="44">
        <v>0</v>
      </c>
      <c r="E175" s="44">
        <v>0</v>
      </c>
      <c r="F175" s="44">
        <v>0</v>
      </c>
      <c r="G175" s="44">
        <v>0</v>
      </c>
      <c r="H175" s="44">
        <v>0</v>
      </c>
      <c r="I175" s="44">
        <v>0</v>
      </c>
      <c r="J175" s="44">
        <v>0</v>
      </c>
      <c r="K175" s="44">
        <v>0</v>
      </c>
      <c r="L175" s="44">
        <v>0</v>
      </c>
      <c r="M175" s="44">
        <v>0</v>
      </c>
      <c r="N175" s="44">
        <v>0</v>
      </c>
      <c r="O175" s="44">
        <v>0</v>
      </c>
      <c r="P175" s="44">
        <v>0</v>
      </c>
      <c r="Q175" s="251">
        <v>0</v>
      </c>
    </row>
    <row r="176" spans="1:17" x14ac:dyDescent="0.2">
      <c r="A176" s="17">
        <v>244</v>
      </c>
      <c r="B176" s="15" t="s">
        <v>1527</v>
      </c>
      <c r="C176" s="44">
        <v>0</v>
      </c>
      <c r="D176" s="44">
        <v>148.59999999999945</v>
      </c>
      <c r="E176" s="44">
        <v>-148.59999999999945</v>
      </c>
      <c r="F176" s="44">
        <v>0</v>
      </c>
      <c r="G176" s="44">
        <v>148.59999999999945</v>
      </c>
      <c r="H176" s="44">
        <v>-148.59999999999945</v>
      </c>
      <c r="I176" s="44">
        <v>0</v>
      </c>
      <c r="J176" s="44">
        <v>0</v>
      </c>
      <c r="K176" s="44">
        <v>0</v>
      </c>
      <c r="L176" s="44">
        <v>0</v>
      </c>
      <c r="M176" s="44">
        <v>0</v>
      </c>
      <c r="N176" s="44">
        <v>0</v>
      </c>
      <c r="O176" s="44">
        <v>0</v>
      </c>
      <c r="P176" s="44">
        <v>0</v>
      </c>
      <c r="Q176" s="251">
        <v>0</v>
      </c>
    </row>
    <row r="177" spans="1:17" x14ac:dyDescent="0.2">
      <c r="A177" s="17">
        <v>245</v>
      </c>
      <c r="B177" s="15" t="s">
        <v>1628</v>
      </c>
      <c r="C177" s="44">
        <v>0</v>
      </c>
      <c r="D177" s="44">
        <v>38284.960000000079</v>
      </c>
      <c r="E177" s="44">
        <v>-38284.960000000079</v>
      </c>
      <c r="F177" s="44">
        <v>0</v>
      </c>
      <c r="G177" s="44">
        <v>1380.5100000000675</v>
      </c>
      <c r="H177" s="44">
        <v>-1380.5100000000675</v>
      </c>
      <c r="I177" s="44">
        <v>0</v>
      </c>
      <c r="J177" s="44">
        <v>36904.450000000012</v>
      </c>
      <c r="K177" s="44">
        <v>-36904.450000000012</v>
      </c>
      <c r="L177" s="44">
        <v>0</v>
      </c>
      <c r="M177" s="44">
        <v>36029.19000000001</v>
      </c>
      <c r="N177" s="44">
        <v>-36029.19000000001</v>
      </c>
      <c r="O177" s="44">
        <v>0</v>
      </c>
      <c r="P177" s="44">
        <v>875.26000000000022</v>
      </c>
      <c r="Q177" s="251">
        <v>-875.26000000000022</v>
      </c>
    </row>
    <row r="178" spans="1:17" x14ac:dyDescent="0.2">
      <c r="A178" s="17">
        <v>246</v>
      </c>
      <c r="B178" s="15" t="s">
        <v>1629</v>
      </c>
      <c r="C178" s="44">
        <v>0</v>
      </c>
      <c r="D178" s="44">
        <v>0</v>
      </c>
      <c r="E178" s="44">
        <v>0</v>
      </c>
      <c r="F178" s="44">
        <v>0</v>
      </c>
      <c r="G178" s="44">
        <v>0</v>
      </c>
      <c r="H178" s="44">
        <v>0</v>
      </c>
      <c r="I178" s="44">
        <v>0</v>
      </c>
      <c r="J178" s="44">
        <v>0</v>
      </c>
      <c r="K178" s="44">
        <v>0</v>
      </c>
      <c r="L178" s="44">
        <v>0</v>
      </c>
      <c r="M178" s="44">
        <v>-214.92999999999998</v>
      </c>
      <c r="N178" s="44">
        <v>214.92999999999998</v>
      </c>
      <c r="O178" s="44">
        <v>0</v>
      </c>
      <c r="P178" s="44">
        <v>214.92999999999998</v>
      </c>
      <c r="Q178" s="251">
        <v>-214.92999999999998</v>
      </c>
    </row>
    <row r="179" spans="1:17" x14ac:dyDescent="0.2">
      <c r="A179" s="17">
        <v>248</v>
      </c>
      <c r="B179" s="15" t="s">
        <v>1630</v>
      </c>
      <c r="C179" s="44">
        <v>0</v>
      </c>
      <c r="D179" s="44">
        <v>0</v>
      </c>
      <c r="E179" s="44">
        <v>0</v>
      </c>
      <c r="F179" s="44">
        <v>0</v>
      </c>
      <c r="G179" s="44">
        <v>0</v>
      </c>
      <c r="H179" s="44">
        <v>0</v>
      </c>
      <c r="I179" s="44">
        <v>0</v>
      </c>
      <c r="J179" s="44">
        <v>0</v>
      </c>
      <c r="K179" s="44">
        <v>0</v>
      </c>
      <c r="L179" s="44">
        <v>0</v>
      </c>
      <c r="M179" s="44">
        <v>0</v>
      </c>
      <c r="N179" s="44">
        <v>0</v>
      </c>
      <c r="O179" s="44">
        <v>0</v>
      </c>
      <c r="P179" s="44">
        <v>0</v>
      </c>
      <c r="Q179" s="251">
        <v>0</v>
      </c>
    </row>
    <row r="180" spans="1:17" x14ac:dyDescent="0.2">
      <c r="A180" s="16">
        <v>25</v>
      </c>
      <c r="B180" s="12" t="s">
        <v>1528</v>
      </c>
      <c r="C180" s="44">
        <v>0</v>
      </c>
      <c r="D180" s="44">
        <v>2381285</v>
      </c>
      <c r="E180" s="44">
        <v>-2381285</v>
      </c>
      <c r="F180" s="44">
        <v>0</v>
      </c>
      <c r="G180" s="44">
        <v>597825.5</v>
      </c>
      <c r="H180" s="44">
        <v>-597825.5</v>
      </c>
      <c r="I180" s="44">
        <v>0</v>
      </c>
      <c r="J180" s="44">
        <v>1783459.5</v>
      </c>
      <c r="K180" s="44">
        <v>-1783459.5</v>
      </c>
      <c r="L180" s="44">
        <v>0</v>
      </c>
      <c r="M180" s="44">
        <v>1783459.5</v>
      </c>
      <c r="N180" s="44">
        <v>-1783459.5</v>
      </c>
      <c r="O180" s="44">
        <v>0</v>
      </c>
      <c r="P180" s="44">
        <v>0</v>
      </c>
      <c r="Q180" s="251">
        <v>0</v>
      </c>
    </row>
    <row r="181" spans="1:17" x14ac:dyDescent="0.2">
      <c r="A181" s="17">
        <v>251</v>
      </c>
      <c r="B181" s="15" t="s">
        <v>1529</v>
      </c>
      <c r="C181" s="44">
        <v>0</v>
      </c>
      <c r="D181" s="44">
        <v>1881285</v>
      </c>
      <c r="E181" s="44">
        <v>-1881285</v>
      </c>
      <c r="F181" s="44">
        <v>0</v>
      </c>
      <c r="G181" s="44">
        <v>97825.5</v>
      </c>
      <c r="H181" s="44">
        <v>-97825.5</v>
      </c>
      <c r="I181" s="44">
        <v>0</v>
      </c>
      <c r="J181" s="44">
        <v>1783459.5</v>
      </c>
      <c r="K181" s="44">
        <v>-1783459.5</v>
      </c>
      <c r="L181" s="44">
        <v>0</v>
      </c>
      <c r="M181" s="44">
        <v>1783459.5</v>
      </c>
      <c r="N181" s="44">
        <v>-1783459.5</v>
      </c>
      <c r="O181" s="44">
        <v>0</v>
      </c>
      <c r="P181" s="44">
        <v>0</v>
      </c>
      <c r="Q181" s="251">
        <v>0</v>
      </c>
    </row>
    <row r="182" spans="1:17" x14ac:dyDescent="0.2">
      <c r="A182" s="18">
        <v>2511</v>
      </c>
      <c r="B182" s="19" t="s">
        <v>1305</v>
      </c>
      <c r="C182" s="44">
        <v>0</v>
      </c>
      <c r="D182" s="44">
        <v>1591285</v>
      </c>
      <c r="E182" s="44">
        <v>-1591285</v>
      </c>
      <c r="F182" s="44">
        <v>0</v>
      </c>
      <c r="G182" s="44">
        <v>-192174.5</v>
      </c>
      <c r="H182" s="44">
        <v>192174.5</v>
      </c>
      <c r="I182" s="44">
        <v>0</v>
      </c>
      <c r="J182" s="44">
        <v>1783459.5</v>
      </c>
      <c r="K182" s="44">
        <v>-1783459.5</v>
      </c>
      <c r="L182" s="44">
        <v>0</v>
      </c>
      <c r="M182" s="44">
        <v>1783459.5</v>
      </c>
      <c r="N182" s="44">
        <v>-1783459.5</v>
      </c>
      <c r="O182" s="44">
        <v>0</v>
      </c>
      <c r="P182" s="44">
        <v>0</v>
      </c>
      <c r="Q182" s="251">
        <v>0</v>
      </c>
    </row>
    <row r="183" spans="1:17" x14ac:dyDescent="0.2">
      <c r="A183" s="20">
        <v>25111</v>
      </c>
      <c r="B183" s="21" t="s">
        <v>194</v>
      </c>
      <c r="C183" s="44">
        <v>0</v>
      </c>
      <c r="D183" s="44">
        <v>1000000</v>
      </c>
      <c r="E183" s="44">
        <v>-1000000</v>
      </c>
      <c r="F183" s="44">
        <v>0</v>
      </c>
      <c r="G183" s="44">
        <v>-74168.25</v>
      </c>
      <c r="H183" s="44">
        <v>74168.25</v>
      </c>
      <c r="I183" s="44">
        <v>0</v>
      </c>
      <c r="J183" s="44">
        <v>1074168.25</v>
      </c>
      <c r="K183" s="44">
        <v>-1074168.25</v>
      </c>
      <c r="L183" s="44">
        <v>0</v>
      </c>
      <c r="M183" s="44">
        <v>1074168.25</v>
      </c>
      <c r="N183" s="44">
        <v>-1074168.25</v>
      </c>
      <c r="O183" s="44">
        <v>0</v>
      </c>
      <c r="P183" s="44">
        <v>0</v>
      </c>
      <c r="Q183" s="251">
        <v>0</v>
      </c>
    </row>
    <row r="184" spans="1:17" x14ac:dyDescent="0.2">
      <c r="A184" s="20">
        <v>25112</v>
      </c>
      <c r="B184" s="21" t="s">
        <v>195</v>
      </c>
      <c r="C184" s="44">
        <v>0</v>
      </c>
      <c r="D184" s="44">
        <v>591285</v>
      </c>
      <c r="E184" s="44">
        <v>-591285</v>
      </c>
      <c r="F184" s="44">
        <v>0</v>
      </c>
      <c r="G184" s="44">
        <v>-118006.25</v>
      </c>
      <c r="H184" s="44">
        <v>118006.25</v>
      </c>
      <c r="I184" s="44">
        <v>0</v>
      </c>
      <c r="J184" s="44">
        <v>709291.25</v>
      </c>
      <c r="K184" s="44">
        <v>-709291.25</v>
      </c>
      <c r="L184" s="44">
        <v>0</v>
      </c>
      <c r="M184" s="44">
        <v>709291.25</v>
      </c>
      <c r="N184" s="44">
        <v>-709291.25</v>
      </c>
      <c r="O184" s="44">
        <v>0</v>
      </c>
      <c r="P184" s="44">
        <v>0</v>
      </c>
      <c r="Q184" s="251">
        <v>0</v>
      </c>
    </row>
    <row r="185" spans="1:17" x14ac:dyDescent="0.2">
      <c r="A185" s="18">
        <v>2512</v>
      </c>
      <c r="B185" s="19" t="s">
        <v>1530</v>
      </c>
      <c r="C185" s="44">
        <v>0</v>
      </c>
      <c r="D185" s="44">
        <v>0</v>
      </c>
      <c r="E185" s="44">
        <v>0</v>
      </c>
      <c r="F185" s="44">
        <v>0</v>
      </c>
      <c r="G185" s="44">
        <v>0</v>
      </c>
      <c r="H185" s="44">
        <v>0</v>
      </c>
      <c r="I185" s="44">
        <v>0</v>
      </c>
      <c r="J185" s="44">
        <v>0</v>
      </c>
      <c r="K185" s="44">
        <v>0</v>
      </c>
      <c r="L185" s="44">
        <v>0</v>
      </c>
      <c r="M185" s="44">
        <v>0</v>
      </c>
      <c r="N185" s="44">
        <v>0</v>
      </c>
      <c r="O185" s="44">
        <v>0</v>
      </c>
      <c r="P185" s="44">
        <v>0</v>
      </c>
      <c r="Q185" s="251">
        <v>0</v>
      </c>
    </row>
    <row r="186" spans="1:17" x14ac:dyDescent="0.2">
      <c r="A186" s="18">
        <v>2513</v>
      </c>
      <c r="B186" s="19" t="s">
        <v>1531</v>
      </c>
      <c r="C186" s="44">
        <v>0</v>
      </c>
      <c r="D186" s="44">
        <v>290000</v>
      </c>
      <c r="E186" s="44">
        <v>-290000</v>
      </c>
      <c r="F186" s="44">
        <v>0</v>
      </c>
      <c r="G186" s="44">
        <v>290000</v>
      </c>
      <c r="H186" s="44">
        <v>-290000</v>
      </c>
      <c r="I186" s="44">
        <v>0</v>
      </c>
      <c r="J186" s="44">
        <v>0</v>
      </c>
      <c r="K186" s="44">
        <v>0</v>
      </c>
      <c r="L186" s="44">
        <v>0</v>
      </c>
      <c r="M186" s="44">
        <v>0</v>
      </c>
      <c r="N186" s="44">
        <v>0</v>
      </c>
      <c r="O186" s="44">
        <v>0</v>
      </c>
      <c r="P186" s="44">
        <v>0</v>
      </c>
      <c r="Q186" s="251">
        <v>0</v>
      </c>
    </row>
    <row r="187" spans="1:17" x14ac:dyDescent="0.2">
      <c r="A187" s="20">
        <v>25131</v>
      </c>
      <c r="B187" s="21" t="s">
        <v>194</v>
      </c>
      <c r="C187" s="44">
        <v>0</v>
      </c>
      <c r="D187" s="44">
        <v>170000</v>
      </c>
      <c r="E187" s="44">
        <v>-170000</v>
      </c>
      <c r="F187" s="44">
        <v>0</v>
      </c>
      <c r="G187" s="44">
        <v>170000</v>
      </c>
      <c r="H187" s="44">
        <v>-170000</v>
      </c>
      <c r="I187" s="44">
        <v>0</v>
      </c>
      <c r="J187" s="44">
        <v>0</v>
      </c>
      <c r="K187" s="44">
        <v>0</v>
      </c>
      <c r="L187" s="44">
        <v>0</v>
      </c>
      <c r="M187" s="44">
        <v>0</v>
      </c>
      <c r="N187" s="44">
        <v>0</v>
      </c>
      <c r="O187" s="44">
        <v>0</v>
      </c>
      <c r="P187" s="44">
        <v>0</v>
      </c>
      <c r="Q187" s="251">
        <v>0</v>
      </c>
    </row>
    <row r="188" spans="1:17" x14ac:dyDescent="0.2">
      <c r="A188" s="20">
        <v>25132</v>
      </c>
      <c r="B188" s="21" t="s">
        <v>195</v>
      </c>
      <c r="C188" s="44">
        <v>0</v>
      </c>
      <c r="D188" s="44">
        <v>120000</v>
      </c>
      <c r="E188" s="44">
        <v>-120000</v>
      </c>
      <c r="F188" s="44">
        <v>0</v>
      </c>
      <c r="G188" s="44">
        <v>120000</v>
      </c>
      <c r="H188" s="44">
        <v>-120000</v>
      </c>
      <c r="I188" s="44">
        <v>0</v>
      </c>
      <c r="J188" s="44">
        <v>0</v>
      </c>
      <c r="K188" s="44">
        <v>0</v>
      </c>
      <c r="L188" s="44">
        <v>0</v>
      </c>
      <c r="M188" s="44">
        <v>0</v>
      </c>
      <c r="N188" s="44">
        <v>0</v>
      </c>
      <c r="O188" s="44">
        <v>0</v>
      </c>
      <c r="P188" s="44">
        <v>0</v>
      </c>
      <c r="Q188" s="251">
        <v>0</v>
      </c>
    </row>
    <row r="189" spans="1:17" x14ac:dyDescent="0.2">
      <c r="A189" s="17">
        <v>252</v>
      </c>
      <c r="B189" s="15" t="s">
        <v>1532</v>
      </c>
      <c r="C189" s="44">
        <v>0</v>
      </c>
      <c r="D189" s="44">
        <v>100000</v>
      </c>
      <c r="E189" s="44">
        <v>-100000</v>
      </c>
      <c r="F189" s="44">
        <v>0</v>
      </c>
      <c r="G189" s="44">
        <v>100000</v>
      </c>
      <c r="H189" s="44">
        <v>-100000</v>
      </c>
      <c r="I189" s="44">
        <v>0</v>
      </c>
      <c r="J189" s="44">
        <v>0</v>
      </c>
      <c r="K189" s="44">
        <v>0</v>
      </c>
      <c r="L189" s="44">
        <v>0</v>
      </c>
      <c r="M189" s="44">
        <v>0</v>
      </c>
      <c r="N189" s="44">
        <v>0</v>
      </c>
      <c r="O189" s="44">
        <v>0</v>
      </c>
      <c r="P189" s="44">
        <v>0</v>
      </c>
      <c r="Q189" s="251">
        <v>0</v>
      </c>
    </row>
    <row r="190" spans="1:17" x14ac:dyDescent="0.2">
      <c r="A190" s="18">
        <v>2521</v>
      </c>
      <c r="B190" s="19" t="s">
        <v>1306</v>
      </c>
      <c r="C190" s="44">
        <v>0</v>
      </c>
      <c r="D190" s="44">
        <v>100000</v>
      </c>
      <c r="E190" s="44">
        <v>-100000</v>
      </c>
      <c r="F190" s="44">
        <v>0</v>
      </c>
      <c r="G190" s="44">
        <v>100000</v>
      </c>
      <c r="H190" s="44">
        <v>-100000</v>
      </c>
      <c r="I190" s="44">
        <v>0</v>
      </c>
      <c r="J190" s="44">
        <v>0</v>
      </c>
      <c r="K190" s="44">
        <v>0</v>
      </c>
      <c r="L190" s="44">
        <v>0</v>
      </c>
      <c r="M190" s="44">
        <v>0</v>
      </c>
      <c r="N190" s="44">
        <v>0</v>
      </c>
      <c r="O190" s="44">
        <v>0</v>
      </c>
      <c r="P190" s="44">
        <v>0</v>
      </c>
      <c r="Q190" s="251">
        <v>0</v>
      </c>
    </row>
    <row r="191" spans="1:17" x14ac:dyDescent="0.2">
      <c r="A191" s="17">
        <v>253</v>
      </c>
      <c r="B191" s="15" t="s">
        <v>1533</v>
      </c>
      <c r="C191" s="44">
        <v>0</v>
      </c>
      <c r="D191" s="44">
        <v>200000</v>
      </c>
      <c r="E191" s="44">
        <v>-200000</v>
      </c>
      <c r="F191" s="44">
        <v>0</v>
      </c>
      <c r="G191" s="44">
        <v>200000</v>
      </c>
      <c r="H191" s="44">
        <v>-200000</v>
      </c>
      <c r="I191" s="44">
        <v>0</v>
      </c>
      <c r="J191" s="44">
        <v>0</v>
      </c>
      <c r="K191" s="44">
        <v>0</v>
      </c>
      <c r="L191" s="44">
        <v>0</v>
      </c>
      <c r="M191" s="44">
        <v>0</v>
      </c>
      <c r="N191" s="44">
        <v>0</v>
      </c>
      <c r="O191" s="44">
        <v>0</v>
      </c>
      <c r="P191" s="44">
        <v>0</v>
      </c>
      <c r="Q191" s="251">
        <v>0</v>
      </c>
    </row>
    <row r="192" spans="1:17" x14ac:dyDescent="0.2">
      <c r="A192" s="18">
        <v>2531</v>
      </c>
      <c r="B192" s="19" t="s">
        <v>1534</v>
      </c>
      <c r="C192" s="44">
        <v>0</v>
      </c>
      <c r="D192" s="44">
        <v>100000</v>
      </c>
      <c r="E192" s="44">
        <v>-100000</v>
      </c>
      <c r="F192" s="44">
        <v>0</v>
      </c>
      <c r="G192" s="44">
        <v>100000</v>
      </c>
      <c r="H192" s="44">
        <v>-100000</v>
      </c>
      <c r="I192" s="44">
        <v>0</v>
      </c>
      <c r="J192" s="44">
        <v>0</v>
      </c>
      <c r="K192" s="44">
        <v>0</v>
      </c>
      <c r="L192" s="44">
        <v>0</v>
      </c>
      <c r="M192" s="44">
        <v>0</v>
      </c>
      <c r="N192" s="44">
        <v>0</v>
      </c>
      <c r="O192" s="44">
        <v>0</v>
      </c>
      <c r="P192" s="44">
        <v>0</v>
      </c>
      <c r="Q192" s="251">
        <v>0</v>
      </c>
    </row>
    <row r="193" spans="1:17" x14ac:dyDescent="0.2">
      <c r="A193" s="20">
        <v>25311</v>
      </c>
      <c r="B193" s="21" t="s">
        <v>194</v>
      </c>
      <c r="C193" s="44">
        <v>0</v>
      </c>
      <c r="D193" s="44">
        <v>20000</v>
      </c>
      <c r="E193" s="44">
        <v>-20000</v>
      </c>
      <c r="F193" s="44">
        <v>0</v>
      </c>
      <c r="G193" s="44">
        <v>20000</v>
      </c>
      <c r="H193" s="44">
        <v>-20000</v>
      </c>
      <c r="I193" s="44">
        <v>0</v>
      </c>
      <c r="J193" s="44">
        <v>0</v>
      </c>
      <c r="K193" s="44">
        <v>0</v>
      </c>
      <c r="L193" s="44">
        <v>0</v>
      </c>
      <c r="M193" s="44">
        <v>0</v>
      </c>
      <c r="N193" s="44">
        <v>0</v>
      </c>
      <c r="O193" s="44">
        <v>0</v>
      </c>
      <c r="P193" s="44">
        <v>0</v>
      </c>
      <c r="Q193" s="251">
        <v>0</v>
      </c>
    </row>
    <row r="194" spans="1:17" x14ac:dyDescent="0.2">
      <c r="A194" s="20">
        <v>25312</v>
      </c>
      <c r="B194" s="21" t="s">
        <v>195</v>
      </c>
      <c r="C194" s="44">
        <v>0</v>
      </c>
      <c r="D194" s="44">
        <v>80000</v>
      </c>
      <c r="E194" s="44">
        <v>-80000</v>
      </c>
      <c r="F194" s="44">
        <v>0</v>
      </c>
      <c r="G194" s="44">
        <v>80000</v>
      </c>
      <c r="H194" s="44">
        <v>-80000</v>
      </c>
      <c r="I194" s="44">
        <v>0</v>
      </c>
      <c r="J194" s="44">
        <v>0</v>
      </c>
      <c r="K194" s="44">
        <v>0</v>
      </c>
      <c r="L194" s="44">
        <v>0</v>
      </c>
      <c r="M194" s="44">
        <v>0</v>
      </c>
      <c r="N194" s="44">
        <v>0</v>
      </c>
      <c r="O194" s="44">
        <v>0</v>
      </c>
      <c r="P194" s="44">
        <v>0</v>
      </c>
      <c r="Q194" s="251">
        <v>0</v>
      </c>
    </row>
    <row r="195" spans="1:17" x14ac:dyDescent="0.2">
      <c r="A195" s="18">
        <v>2532</v>
      </c>
      <c r="B195" s="19" t="s">
        <v>1535</v>
      </c>
      <c r="C195" s="44">
        <v>0</v>
      </c>
      <c r="D195" s="44">
        <v>100000</v>
      </c>
      <c r="E195" s="44">
        <v>-100000</v>
      </c>
      <c r="F195" s="44">
        <v>0</v>
      </c>
      <c r="G195" s="44">
        <v>100000</v>
      </c>
      <c r="H195" s="44">
        <v>-100000</v>
      </c>
      <c r="I195" s="44">
        <v>0</v>
      </c>
      <c r="J195" s="44">
        <v>0</v>
      </c>
      <c r="K195" s="44">
        <v>0</v>
      </c>
      <c r="L195" s="44">
        <v>0</v>
      </c>
      <c r="M195" s="44">
        <v>0</v>
      </c>
      <c r="N195" s="44">
        <v>0</v>
      </c>
      <c r="O195" s="44">
        <v>0</v>
      </c>
      <c r="P195" s="44">
        <v>0</v>
      </c>
      <c r="Q195" s="251">
        <v>0</v>
      </c>
    </row>
    <row r="196" spans="1:17" x14ac:dyDescent="0.2">
      <c r="A196" s="20">
        <v>25321</v>
      </c>
      <c r="B196" s="21" t="s">
        <v>194</v>
      </c>
      <c r="C196" s="44">
        <v>0</v>
      </c>
      <c r="D196" s="44">
        <v>30000</v>
      </c>
      <c r="E196" s="44">
        <v>-30000</v>
      </c>
      <c r="F196" s="44">
        <v>0</v>
      </c>
      <c r="G196" s="44">
        <v>30000</v>
      </c>
      <c r="H196" s="44">
        <v>-30000</v>
      </c>
      <c r="I196" s="44">
        <v>0</v>
      </c>
      <c r="J196" s="44">
        <v>0</v>
      </c>
      <c r="K196" s="44">
        <v>0</v>
      </c>
      <c r="L196" s="44">
        <v>0</v>
      </c>
      <c r="M196" s="44">
        <v>0</v>
      </c>
      <c r="N196" s="44">
        <v>0</v>
      </c>
      <c r="O196" s="44">
        <v>0</v>
      </c>
      <c r="P196" s="44">
        <v>0</v>
      </c>
      <c r="Q196" s="251">
        <v>0</v>
      </c>
    </row>
    <row r="197" spans="1:17" x14ac:dyDescent="0.2">
      <c r="A197" s="20">
        <v>25322</v>
      </c>
      <c r="B197" s="21" t="s">
        <v>195</v>
      </c>
      <c r="C197" s="44">
        <v>0</v>
      </c>
      <c r="D197" s="44">
        <v>70000</v>
      </c>
      <c r="E197" s="44">
        <v>-70000</v>
      </c>
      <c r="F197" s="44">
        <v>0</v>
      </c>
      <c r="G197" s="44">
        <v>70000</v>
      </c>
      <c r="H197" s="44">
        <v>-70000</v>
      </c>
      <c r="I197" s="44">
        <v>0</v>
      </c>
      <c r="J197" s="44">
        <v>0</v>
      </c>
      <c r="K197" s="44">
        <v>0</v>
      </c>
      <c r="L197" s="44">
        <v>0</v>
      </c>
      <c r="M197" s="44">
        <v>0</v>
      </c>
      <c r="N197" s="44">
        <v>0</v>
      </c>
      <c r="O197" s="44">
        <v>0</v>
      </c>
      <c r="P197" s="44">
        <v>0</v>
      </c>
      <c r="Q197" s="251">
        <v>0</v>
      </c>
    </row>
    <row r="198" spans="1:17" x14ac:dyDescent="0.2">
      <c r="A198" s="17">
        <v>254</v>
      </c>
      <c r="B198" s="15" t="s">
        <v>1536</v>
      </c>
      <c r="C198" s="44">
        <v>0</v>
      </c>
      <c r="D198" s="44">
        <v>75000</v>
      </c>
      <c r="E198" s="44">
        <v>-75000</v>
      </c>
      <c r="F198" s="44">
        <v>0</v>
      </c>
      <c r="G198" s="44">
        <v>75000</v>
      </c>
      <c r="H198" s="44">
        <v>-75000</v>
      </c>
      <c r="I198" s="44">
        <v>0</v>
      </c>
      <c r="J198" s="44">
        <v>0</v>
      </c>
      <c r="K198" s="44">
        <v>0</v>
      </c>
      <c r="L198" s="44">
        <v>0</v>
      </c>
      <c r="M198" s="44">
        <v>0</v>
      </c>
      <c r="N198" s="44">
        <v>0</v>
      </c>
      <c r="O198" s="44">
        <v>0</v>
      </c>
      <c r="P198" s="44">
        <v>0</v>
      </c>
      <c r="Q198" s="251">
        <v>0</v>
      </c>
    </row>
    <row r="199" spans="1:17" x14ac:dyDescent="0.2">
      <c r="A199" s="17">
        <v>258</v>
      </c>
      <c r="B199" s="15" t="s">
        <v>1537</v>
      </c>
      <c r="C199" s="44">
        <v>0</v>
      </c>
      <c r="D199" s="44">
        <v>125000</v>
      </c>
      <c r="E199" s="44">
        <v>-125000</v>
      </c>
      <c r="F199" s="44">
        <v>0</v>
      </c>
      <c r="G199" s="44">
        <v>125000</v>
      </c>
      <c r="H199" s="44">
        <v>-125000</v>
      </c>
      <c r="I199" s="44">
        <v>0</v>
      </c>
      <c r="J199" s="44">
        <v>0</v>
      </c>
      <c r="K199" s="44">
        <v>0</v>
      </c>
      <c r="L199" s="44">
        <v>0</v>
      </c>
      <c r="M199" s="44">
        <v>0</v>
      </c>
      <c r="N199" s="44">
        <v>0</v>
      </c>
      <c r="O199" s="44">
        <v>0</v>
      </c>
      <c r="P199" s="44">
        <v>0</v>
      </c>
      <c r="Q199" s="251">
        <v>0</v>
      </c>
    </row>
    <row r="200" spans="1:17" x14ac:dyDescent="0.2">
      <c r="A200" s="16">
        <v>26</v>
      </c>
      <c r="B200" s="12" t="s">
        <v>1538</v>
      </c>
      <c r="C200" s="44">
        <v>0</v>
      </c>
      <c r="D200" s="44">
        <v>0</v>
      </c>
      <c r="E200" s="44">
        <v>0</v>
      </c>
      <c r="F200" s="44">
        <v>0</v>
      </c>
      <c r="G200" s="44">
        <v>0</v>
      </c>
      <c r="H200" s="44">
        <v>0</v>
      </c>
      <c r="I200" s="44">
        <v>0</v>
      </c>
      <c r="J200" s="44">
        <v>0</v>
      </c>
      <c r="K200" s="44">
        <v>0</v>
      </c>
      <c r="L200" s="44">
        <v>0</v>
      </c>
      <c r="M200" s="44">
        <v>0</v>
      </c>
      <c r="N200" s="44">
        <v>0</v>
      </c>
      <c r="O200" s="44">
        <v>0</v>
      </c>
      <c r="P200" s="44">
        <v>0</v>
      </c>
      <c r="Q200" s="251">
        <v>0</v>
      </c>
    </row>
    <row r="201" spans="1:17" x14ac:dyDescent="0.2">
      <c r="A201" s="17">
        <v>261</v>
      </c>
      <c r="B201" s="15" t="s">
        <v>1539</v>
      </c>
      <c r="C201" s="44">
        <v>0</v>
      </c>
      <c r="D201" s="44">
        <v>0</v>
      </c>
      <c r="E201" s="44">
        <v>0</v>
      </c>
      <c r="F201" s="44">
        <v>0</v>
      </c>
      <c r="G201" s="44">
        <v>0</v>
      </c>
      <c r="H201" s="44">
        <v>0</v>
      </c>
      <c r="I201" s="44">
        <v>0</v>
      </c>
      <c r="J201" s="44">
        <v>0</v>
      </c>
      <c r="K201" s="44">
        <v>0</v>
      </c>
      <c r="L201" s="44">
        <v>0</v>
      </c>
      <c r="M201" s="44">
        <v>0</v>
      </c>
      <c r="N201" s="44">
        <v>0</v>
      </c>
      <c r="O201" s="44">
        <v>0</v>
      </c>
      <c r="P201" s="44">
        <v>0</v>
      </c>
      <c r="Q201" s="251">
        <v>0</v>
      </c>
    </row>
    <row r="202" spans="1:17" x14ac:dyDescent="0.2">
      <c r="A202" s="18">
        <v>2611</v>
      </c>
      <c r="B202" s="19" t="s">
        <v>194</v>
      </c>
      <c r="C202" s="44">
        <v>0</v>
      </c>
      <c r="D202" s="44">
        <v>0</v>
      </c>
      <c r="E202" s="44">
        <v>0</v>
      </c>
      <c r="F202" s="44">
        <v>0</v>
      </c>
      <c r="G202" s="44">
        <v>0</v>
      </c>
      <c r="H202" s="44">
        <v>0</v>
      </c>
      <c r="I202" s="44">
        <v>0</v>
      </c>
      <c r="J202" s="44">
        <v>0</v>
      </c>
      <c r="K202" s="44">
        <v>0</v>
      </c>
      <c r="L202" s="44">
        <v>0</v>
      </c>
      <c r="M202" s="44">
        <v>0</v>
      </c>
      <c r="N202" s="44">
        <v>0</v>
      </c>
      <c r="O202" s="44">
        <v>0</v>
      </c>
      <c r="P202" s="44">
        <v>0</v>
      </c>
      <c r="Q202" s="251">
        <v>0</v>
      </c>
    </row>
    <row r="203" spans="1:17" x14ac:dyDescent="0.2">
      <c r="A203" s="18">
        <v>2612</v>
      </c>
      <c r="B203" s="19" t="s">
        <v>195</v>
      </c>
      <c r="C203" s="44">
        <v>0</v>
      </c>
      <c r="D203" s="44">
        <v>0</v>
      </c>
      <c r="E203" s="44">
        <v>0</v>
      </c>
      <c r="F203" s="44">
        <v>0</v>
      </c>
      <c r="G203" s="44">
        <v>0</v>
      </c>
      <c r="H203" s="44">
        <v>0</v>
      </c>
      <c r="I203" s="44">
        <v>0</v>
      </c>
      <c r="J203" s="44">
        <v>0</v>
      </c>
      <c r="K203" s="44">
        <v>0</v>
      </c>
      <c r="L203" s="44">
        <v>0</v>
      </c>
      <c r="M203" s="44">
        <v>0</v>
      </c>
      <c r="N203" s="44">
        <v>0</v>
      </c>
      <c r="O203" s="44">
        <v>0</v>
      </c>
      <c r="P203" s="44">
        <v>0</v>
      </c>
      <c r="Q203" s="251">
        <v>0</v>
      </c>
    </row>
    <row r="204" spans="1:17" x14ac:dyDescent="0.2">
      <c r="A204" s="17">
        <v>262</v>
      </c>
      <c r="B204" s="15" t="s">
        <v>1540</v>
      </c>
      <c r="C204" s="44">
        <v>0</v>
      </c>
      <c r="D204" s="44">
        <v>0</v>
      </c>
      <c r="E204" s="44">
        <v>0</v>
      </c>
      <c r="F204" s="44">
        <v>0</v>
      </c>
      <c r="G204" s="44">
        <v>0</v>
      </c>
      <c r="H204" s="44">
        <v>0</v>
      </c>
      <c r="I204" s="44">
        <v>0</v>
      </c>
      <c r="J204" s="44">
        <v>0</v>
      </c>
      <c r="K204" s="44">
        <v>0</v>
      </c>
      <c r="L204" s="44">
        <v>0</v>
      </c>
      <c r="M204" s="44">
        <v>0</v>
      </c>
      <c r="N204" s="44">
        <v>0</v>
      </c>
      <c r="O204" s="44">
        <v>0</v>
      </c>
      <c r="P204" s="44">
        <v>0</v>
      </c>
      <c r="Q204" s="251">
        <v>0</v>
      </c>
    </row>
    <row r="205" spans="1:17" x14ac:dyDescent="0.2">
      <c r="A205" s="18">
        <v>2621</v>
      </c>
      <c r="B205" s="19" t="s">
        <v>194</v>
      </c>
      <c r="C205" s="44">
        <v>0</v>
      </c>
      <c r="D205" s="44">
        <v>0</v>
      </c>
      <c r="E205" s="44">
        <v>0</v>
      </c>
      <c r="F205" s="44">
        <v>0</v>
      </c>
      <c r="G205" s="44">
        <v>0</v>
      </c>
      <c r="H205" s="44">
        <v>0</v>
      </c>
      <c r="I205" s="44">
        <v>0</v>
      </c>
      <c r="J205" s="44">
        <v>0</v>
      </c>
      <c r="K205" s="44">
        <v>0</v>
      </c>
      <c r="L205" s="44">
        <v>0</v>
      </c>
      <c r="M205" s="44">
        <v>0</v>
      </c>
      <c r="N205" s="44">
        <v>0</v>
      </c>
      <c r="O205" s="44">
        <v>0</v>
      </c>
      <c r="P205" s="44">
        <v>0</v>
      </c>
      <c r="Q205" s="251">
        <v>0</v>
      </c>
    </row>
    <row r="206" spans="1:17" x14ac:dyDescent="0.2">
      <c r="A206" s="18">
        <v>2622</v>
      </c>
      <c r="B206" s="19" t="s">
        <v>195</v>
      </c>
      <c r="C206" s="44">
        <v>0</v>
      </c>
      <c r="D206" s="44">
        <v>0</v>
      </c>
      <c r="E206" s="44">
        <v>0</v>
      </c>
      <c r="F206" s="44">
        <v>0</v>
      </c>
      <c r="G206" s="44">
        <v>0</v>
      </c>
      <c r="H206" s="44">
        <v>0</v>
      </c>
      <c r="I206" s="44">
        <v>0</v>
      </c>
      <c r="J206" s="44">
        <v>0</v>
      </c>
      <c r="K206" s="44">
        <v>0</v>
      </c>
      <c r="L206" s="44">
        <v>0</v>
      </c>
      <c r="M206" s="44">
        <v>0</v>
      </c>
      <c r="N206" s="44">
        <v>0</v>
      </c>
      <c r="O206" s="44">
        <v>0</v>
      </c>
      <c r="P206" s="44">
        <v>0</v>
      </c>
      <c r="Q206" s="251">
        <v>0</v>
      </c>
    </row>
    <row r="207" spans="1:17" x14ac:dyDescent="0.2">
      <c r="A207" s="17">
        <v>263</v>
      </c>
      <c r="B207" s="15" t="s">
        <v>1355</v>
      </c>
      <c r="C207" s="44">
        <v>0</v>
      </c>
      <c r="D207" s="44">
        <v>0</v>
      </c>
      <c r="E207" s="44">
        <v>0</v>
      </c>
      <c r="F207" s="44">
        <v>0</v>
      </c>
      <c r="G207" s="44">
        <v>0</v>
      </c>
      <c r="H207" s="44">
        <v>0</v>
      </c>
      <c r="I207" s="44">
        <v>0</v>
      </c>
      <c r="J207" s="44">
        <v>0</v>
      </c>
      <c r="K207" s="44">
        <v>0</v>
      </c>
      <c r="L207" s="44">
        <v>0</v>
      </c>
      <c r="M207" s="44">
        <v>0</v>
      </c>
      <c r="N207" s="44">
        <v>0</v>
      </c>
      <c r="O207" s="44">
        <v>0</v>
      </c>
      <c r="P207" s="44">
        <v>0</v>
      </c>
      <c r="Q207" s="251">
        <v>0</v>
      </c>
    </row>
    <row r="208" spans="1:17" x14ac:dyDescent="0.2">
      <c r="A208" s="18">
        <v>2631</v>
      </c>
      <c r="B208" s="19" t="s">
        <v>194</v>
      </c>
      <c r="C208" s="44">
        <v>0</v>
      </c>
      <c r="D208" s="44">
        <v>0</v>
      </c>
      <c r="E208" s="44">
        <v>0</v>
      </c>
      <c r="F208" s="44">
        <v>0</v>
      </c>
      <c r="G208" s="44">
        <v>0</v>
      </c>
      <c r="H208" s="44">
        <v>0</v>
      </c>
      <c r="I208" s="44">
        <v>0</v>
      </c>
      <c r="J208" s="44">
        <v>0</v>
      </c>
      <c r="K208" s="44">
        <v>0</v>
      </c>
      <c r="L208" s="44">
        <v>0</v>
      </c>
      <c r="M208" s="44">
        <v>0</v>
      </c>
      <c r="N208" s="44">
        <v>0</v>
      </c>
      <c r="O208" s="44">
        <v>0</v>
      </c>
      <c r="P208" s="44">
        <v>0</v>
      </c>
      <c r="Q208" s="251">
        <v>0</v>
      </c>
    </row>
    <row r="209" spans="1:17" x14ac:dyDescent="0.2">
      <c r="A209" s="18">
        <v>2632</v>
      </c>
      <c r="B209" s="19" t="s">
        <v>195</v>
      </c>
      <c r="C209" s="44">
        <v>0</v>
      </c>
      <c r="D209" s="44">
        <v>0</v>
      </c>
      <c r="E209" s="44">
        <v>0</v>
      </c>
      <c r="F209" s="44">
        <v>0</v>
      </c>
      <c r="G209" s="44">
        <v>0</v>
      </c>
      <c r="H209" s="44">
        <v>0</v>
      </c>
      <c r="I209" s="44">
        <v>0</v>
      </c>
      <c r="J209" s="44">
        <v>0</v>
      </c>
      <c r="K209" s="44">
        <v>0</v>
      </c>
      <c r="L209" s="44">
        <v>0</v>
      </c>
      <c r="M209" s="44">
        <v>0</v>
      </c>
      <c r="N209" s="44">
        <v>0</v>
      </c>
      <c r="O209" s="44">
        <v>0</v>
      </c>
      <c r="P209" s="44">
        <v>0</v>
      </c>
      <c r="Q209" s="251">
        <v>0</v>
      </c>
    </row>
    <row r="210" spans="1:17" x14ac:dyDescent="0.2">
      <c r="A210" s="17">
        <v>264</v>
      </c>
      <c r="B210" s="15" t="s">
        <v>1356</v>
      </c>
      <c r="C210" s="44">
        <v>0</v>
      </c>
      <c r="D210" s="44">
        <v>0</v>
      </c>
      <c r="E210" s="44">
        <v>0</v>
      </c>
      <c r="F210" s="44">
        <v>0</v>
      </c>
      <c r="G210" s="44">
        <v>0</v>
      </c>
      <c r="H210" s="44">
        <v>0</v>
      </c>
      <c r="I210" s="44">
        <v>0</v>
      </c>
      <c r="J210" s="44">
        <v>0</v>
      </c>
      <c r="K210" s="44">
        <v>0</v>
      </c>
      <c r="L210" s="44">
        <v>0</v>
      </c>
      <c r="M210" s="44">
        <v>0</v>
      </c>
      <c r="N210" s="44">
        <v>0</v>
      </c>
      <c r="O210" s="44">
        <v>0</v>
      </c>
      <c r="P210" s="44">
        <v>0</v>
      </c>
      <c r="Q210" s="251">
        <v>0</v>
      </c>
    </row>
    <row r="211" spans="1:17" x14ac:dyDescent="0.2">
      <c r="A211" s="18">
        <v>2641</v>
      </c>
      <c r="B211" s="19" t="s">
        <v>194</v>
      </c>
      <c r="C211" s="44">
        <v>0</v>
      </c>
      <c r="D211" s="44">
        <v>0</v>
      </c>
      <c r="E211" s="44">
        <v>0</v>
      </c>
      <c r="F211" s="44">
        <v>0</v>
      </c>
      <c r="G211" s="44">
        <v>0</v>
      </c>
      <c r="H211" s="44">
        <v>0</v>
      </c>
      <c r="I211" s="44">
        <v>0</v>
      </c>
      <c r="J211" s="44">
        <v>0</v>
      </c>
      <c r="K211" s="44">
        <v>0</v>
      </c>
      <c r="L211" s="44">
        <v>0</v>
      </c>
      <c r="M211" s="44">
        <v>0</v>
      </c>
      <c r="N211" s="44">
        <v>0</v>
      </c>
      <c r="O211" s="44">
        <v>0</v>
      </c>
      <c r="P211" s="44">
        <v>0</v>
      </c>
      <c r="Q211" s="251">
        <v>0</v>
      </c>
    </row>
    <row r="212" spans="1:17" x14ac:dyDescent="0.2">
      <c r="A212" s="18">
        <v>2642</v>
      </c>
      <c r="B212" s="19" t="s">
        <v>195</v>
      </c>
      <c r="C212" s="44">
        <v>0</v>
      </c>
      <c r="D212" s="44">
        <v>0</v>
      </c>
      <c r="E212" s="44">
        <v>0</v>
      </c>
      <c r="F212" s="44">
        <v>0</v>
      </c>
      <c r="G212" s="44">
        <v>0</v>
      </c>
      <c r="H212" s="44">
        <v>0</v>
      </c>
      <c r="I212" s="44">
        <v>0</v>
      </c>
      <c r="J212" s="44">
        <v>0</v>
      </c>
      <c r="K212" s="44">
        <v>0</v>
      </c>
      <c r="L212" s="44">
        <v>0</v>
      </c>
      <c r="M212" s="44">
        <v>0</v>
      </c>
      <c r="N212" s="44">
        <v>0</v>
      </c>
      <c r="O212" s="44">
        <v>0</v>
      </c>
      <c r="P212" s="44">
        <v>0</v>
      </c>
      <c r="Q212" s="251">
        <v>0</v>
      </c>
    </row>
    <row r="213" spans="1:17" x14ac:dyDescent="0.2">
      <c r="A213" s="17">
        <v>265</v>
      </c>
      <c r="B213" s="15" t="s">
        <v>1357</v>
      </c>
      <c r="C213" s="44">
        <v>0</v>
      </c>
      <c r="D213" s="44">
        <v>0</v>
      </c>
      <c r="E213" s="44">
        <v>0</v>
      </c>
      <c r="F213" s="44">
        <v>0</v>
      </c>
      <c r="G213" s="44">
        <v>0</v>
      </c>
      <c r="H213" s="44">
        <v>0</v>
      </c>
      <c r="I213" s="44">
        <v>0</v>
      </c>
      <c r="J213" s="44">
        <v>0</v>
      </c>
      <c r="K213" s="44">
        <v>0</v>
      </c>
      <c r="L213" s="44">
        <v>0</v>
      </c>
      <c r="M213" s="44">
        <v>0</v>
      </c>
      <c r="N213" s="44">
        <v>0</v>
      </c>
      <c r="O213" s="44">
        <v>0</v>
      </c>
      <c r="P213" s="44">
        <v>0</v>
      </c>
      <c r="Q213" s="251">
        <v>0</v>
      </c>
    </row>
    <row r="214" spans="1:17" x14ac:dyDescent="0.2">
      <c r="A214" s="18">
        <v>2651</v>
      </c>
      <c r="B214" s="19" t="s">
        <v>194</v>
      </c>
      <c r="C214" s="44">
        <v>0</v>
      </c>
      <c r="D214" s="44">
        <v>0</v>
      </c>
      <c r="E214" s="44">
        <v>0</v>
      </c>
      <c r="F214" s="44">
        <v>0</v>
      </c>
      <c r="G214" s="44">
        <v>0</v>
      </c>
      <c r="H214" s="44">
        <v>0</v>
      </c>
      <c r="I214" s="44">
        <v>0</v>
      </c>
      <c r="J214" s="44">
        <v>0</v>
      </c>
      <c r="K214" s="44">
        <v>0</v>
      </c>
      <c r="L214" s="44">
        <v>0</v>
      </c>
      <c r="M214" s="44">
        <v>0</v>
      </c>
      <c r="N214" s="44">
        <v>0</v>
      </c>
      <c r="O214" s="44">
        <v>0</v>
      </c>
      <c r="P214" s="44">
        <v>0</v>
      </c>
      <c r="Q214" s="251">
        <v>0</v>
      </c>
    </row>
    <row r="215" spans="1:17" x14ac:dyDescent="0.2">
      <c r="A215" s="18">
        <v>2652</v>
      </c>
      <c r="B215" s="19" t="s">
        <v>195</v>
      </c>
      <c r="C215" s="44">
        <v>0</v>
      </c>
      <c r="D215" s="44">
        <v>0</v>
      </c>
      <c r="E215" s="44">
        <v>0</v>
      </c>
      <c r="F215" s="44">
        <v>0</v>
      </c>
      <c r="G215" s="44">
        <v>0</v>
      </c>
      <c r="H215" s="44">
        <v>0</v>
      </c>
      <c r="I215" s="44">
        <v>0</v>
      </c>
      <c r="J215" s="44">
        <v>0</v>
      </c>
      <c r="K215" s="44">
        <v>0</v>
      </c>
      <c r="L215" s="44">
        <v>0</v>
      </c>
      <c r="M215" s="44">
        <v>0</v>
      </c>
      <c r="N215" s="44">
        <v>0</v>
      </c>
      <c r="O215" s="44">
        <v>0</v>
      </c>
      <c r="P215" s="44">
        <v>0</v>
      </c>
      <c r="Q215" s="251">
        <v>0</v>
      </c>
    </row>
    <row r="216" spans="1:17" x14ac:dyDescent="0.2">
      <c r="A216" s="17">
        <v>266</v>
      </c>
      <c r="B216" s="15" t="s">
        <v>1541</v>
      </c>
      <c r="C216" s="44">
        <v>0</v>
      </c>
      <c r="D216" s="44">
        <v>0</v>
      </c>
      <c r="E216" s="44">
        <v>0</v>
      </c>
      <c r="F216" s="44">
        <v>0</v>
      </c>
      <c r="G216" s="44">
        <v>0</v>
      </c>
      <c r="H216" s="44">
        <v>0</v>
      </c>
      <c r="I216" s="44">
        <v>0</v>
      </c>
      <c r="J216" s="44">
        <v>0</v>
      </c>
      <c r="K216" s="44">
        <v>0</v>
      </c>
      <c r="L216" s="44">
        <v>0</v>
      </c>
      <c r="M216" s="44">
        <v>0</v>
      </c>
      <c r="N216" s="44">
        <v>0</v>
      </c>
      <c r="O216" s="44">
        <v>0</v>
      </c>
      <c r="P216" s="44">
        <v>0</v>
      </c>
      <c r="Q216" s="251">
        <v>0</v>
      </c>
    </row>
    <row r="217" spans="1:17" x14ac:dyDescent="0.2">
      <c r="A217" s="18">
        <v>2661</v>
      </c>
      <c r="B217" s="19" t="s">
        <v>194</v>
      </c>
      <c r="C217" s="44">
        <v>0</v>
      </c>
      <c r="D217" s="44">
        <v>0</v>
      </c>
      <c r="E217" s="44">
        <v>0</v>
      </c>
      <c r="F217" s="44">
        <v>0</v>
      </c>
      <c r="G217" s="44">
        <v>0</v>
      </c>
      <c r="H217" s="44">
        <v>0</v>
      </c>
      <c r="I217" s="44">
        <v>0</v>
      </c>
      <c r="J217" s="44">
        <v>0</v>
      </c>
      <c r="K217" s="44">
        <v>0</v>
      </c>
      <c r="L217" s="44">
        <v>0</v>
      </c>
      <c r="M217" s="44">
        <v>0</v>
      </c>
      <c r="N217" s="44">
        <v>0</v>
      </c>
      <c r="O217" s="44">
        <v>0</v>
      </c>
      <c r="P217" s="44">
        <v>0</v>
      </c>
      <c r="Q217" s="251">
        <v>0</v>
      </c>
    </row>
    <row r="218" spans="1:17" x14ac:dyDescent="0.2">
      <c r="A218" s="18">
        <v>2662</v>
      </c>
      <c r="B218" s="19" t="s">
        <v>195</v>
      </c>
      <c r="C218" s="44">
        <v>0</v>
      </c>
      <c r="D218" s="44">
        <v>0</v>
      </c>
      <c r="E218" s="44">
        <v>0</v>
      </c>
      <c r="F218" s="44">
        <v>0</v>
      </c>
      <c r="G218" s="44">
        <v>0</v>
      </c>
      <c r="H218" s="44">
        <v>0</v>
      </c>
      <c r="I218" s="44">
        <v>0</v>
      </c>
      <c r="J218" s="44">
        <v>0</v>
      </c>
      <c r="K218" s="44">
        <v>0</v>
      </c>
      <c r="L218" s="44">
        <v>0</v>
      </c>
      <c r="M218" s="44">
        <v>0</v>
      </c>
      <c r="N218" s="44">
        <v>0</v>
      </c>
      <c r="O218" s="44">
        <v>0</v>
      </c>
      <c r="P218" s="44">
        <v>0</v>
      </c>
      <c r="Q218" s="251">
        <v>0</v>
      </c>
    </row>
    <row r="219" spans="1:17" x14ac:dyDescent="0.2">
      <c r="A219" s="17">
        <v>268</v>
      </c>
      <c r="B219" s="15" t="s">
        <v>1358</v>
      </c>
      <c r="C219" s="44">
        <v>0</v>
      </c>
      <c r="D219" s="44">
        <v>0</v>
      </c>
      <c r="E219" s="44">
        <v>0</v>
      </c>
      <c r="F219" s="44">
        <v>0</v>
      </c>
      <c r="G219" s="44">
        <v>0</v>
      </c>
      <c r="H219" s="44">
        <v>0</v>
      </c>
      <c r="I219" s="44">
        <v>0</v>
      </c>
      <c r="J219" s="44">
        <v>0</v>
      </c>
      <c r="K219" s="44">
        <v>0</v>
      </c>
      <c r="L219" s="44">
        <v>0</v>
      </c>
      <c r="M219" s="44">
        <v>0</v>
      </c>
      <c r="N219" s="44">
        <v>0</v>
      </c>
      <c r="O219" s="44">
        <v>0</v>
      </c>
      <c r="P219" s="44">
        <v>0</v>
      </c>
      <c r="Q219" s="251">
        <v>0</v>
      </c>
    </row>
    <row r="220" spans="1:17" x14ac:dyDescent="0.2">
      <c r="A220" s="18">
        <v>2681</v>
      </c>
      <c r="B220" s="19" t="s">
        <v>194</v>
      </c>
      <c r="C220" s="44">
        <v>0</v>
      </c>
      <c r="D220" s="44">
        <v>0</v>
      </c>
      <c r="E220" s="44">
        <v>0</v>
      </c>
      <c r="F220" s="44">
        <v>0</v>
      </c>
      <c r="G220" s="44">
        <v>0</v>
      </c>
      <c r="H220" s="44">
        <v>0</v>
      </c>
      <c r="I220" s="44">
        <v>0</v>
      </c>
      <c r="J220" s="44">
        <v>0</v>
      </c>
      <c r="K220" s="44">
        <v>0</v>
      </c>
      <c r="L220" s="44">
        <v>0</v>
      </c>
      <c r="M220" s="44">
        <v>0</v>
      </c>
      <c r="N220" s="44">
        <v>0</v>
      </c>
      <c r="O220" s="44">
        <v>0</v>
      </c>
      <c r="P220" s="44">
        <v>0</v>
      </c>
      <c r="Q220" s="251">
        <v>0</v>
      </c>
    </row>
    <row r="221" spans="1:17" x14ac:dyDescent="0.2">
      <c r="A221" s="18">
        <v>2682</v>
      </c>
      <c r="B221" s="19" t="s">
        <v>195</v>
      </c>
      <c r="C221" s="44">
        <v>0</v>
      </c>
      <c r="D221" s="44">
        <v>0</v>
      </c>
      <c r="E221" s="44">
        <v>0</v>
      </c>
      <c r="F221" s="44">
        <v>0</v>
      </c>
      <c r="G221" s="44">
        <v>0</v>
      </c>
      <c r="H221" s="44">
        <v>0</v>
      </c>
      <c r="I221" s="44">
        <v>0</v>
      </c>
      <c r="J221" s="44">
        <v>0</v>
      </c>
      <c r="K221" s="44">
        <v>0</v>
      </c>
      <c r="L221" s="44">
        <v>0</v>
      </c>
      <c r="M221" s="44">
        <v>0</v>
      </c>
      <c r="N221" s="44">
        <v>0</v>
      </c>
      <c r="O221" s="44">
        <v>0</v>
      </c>
      <c r="P221" s="44">
        <v>0</v>
      </c>
      <c r="Q221" s="251">
        <v>0</v>
      </c>
    </row>
    <row r="222" spans="1:17" x14ac:dyDescent="0.2">
      <c r="A222" s="17">
        <v>269</v>
      </c>
      <c r="B222" s="15" t="s">
        <v>1646</v>
      </c>
      <c r="C222" s="44">
        <v>0</v>
      </c>
      <c r="D222" s="44">
        <v>0</v>
      </c>
      <c r="E222" s="44">
        <v>0</v>
      </c>
      <c r="F222" s="44">
        <v>0</v>
      </c>
      <c r="G222" s="44">
        <v>0</v>
      </c>
      <c r="H222" s="44">
        <v>0</v>
      </c>
      <c r="I222" s="44">
        <v>0</v>
      </c>
      <c r="J222" s="44">
        <v>0</v>
      </c>
      <c r="K222" s="44">
        <v>0</v>
      </c>
      <c r="L222" s="44">
        <v>0</v>
      </c>
      <c r="M222" s="44">
        <v>0</v>
      </c>
      <c r="N222" s="44">
        <v>0</v>
      </c>
      <c r="O222" s="44">
        <v>0</v>
      </c>
      <c r="P222" s="44">
        <v>0</v>
      </c>
      <c r="Q222" s="251">
        <v>0</v>
      </c>
    </row>
    <row r="223" spans="1:17" x14ac:dyDescent="0.2">
      <c r="A223" s="18">
        <v>2691</v>
      </c>
      <c r="B223" s="19" t="s">
        <v>194</v>
      </c>
      <c r="C223" s="44">
        <v>0</v>
      </c>
      <c r="D223" s="44">
        <v>0</v>
      </c>
      <c r="E223" s="44">
        <v>0</v>
      </c>
      <c r="F223" s="44">
        <v>0</v>
      </c>
      <c r="G223" s="44">
        <v>0</v>
      </c>
      <c r="H223" s="44">
        <v>0</v>
      </c>
      <c r="I223" s="44">
        <v>0</v>
      </c>
      <c r="J223" s="44">
        <v>0</v>
      </c>
      <c r="K223" s="44">
        <v>0</v>
      </c>
      <c r="L223" s="44">
        <v>0</v>
      </c>
      <c r="M223" s="44">
        <v>0</v>
      </c>
      <c r="N223" s="44">
        <v>0</v>
      </c>
      <c r="O223" s="44">
        <v>0</v>
      </c>
      <c r="P223" s="44">
        <v>0</v>
      </c>
      <c r="Q223" s="251">
        <v>0</v>
      </c>
    </row>
    <row r="224" spans="1:17" x14ac:dyDescent="0.2">
      <c r="A224" s="18">
        <v>2692</v>
      </c>
      <c r="B224" s="19" t="s">
        <v>195</v>
      </c>
      <c r="C224" s="44">
        <v>0</v>
      </c>
      <c r="D224" s="44">
        <v>0</v>
      </c>
      <c r="E224" s="44">
        <v>0</v>
      </c>
      <c r="F224" s="44">
        <v>0</v>
      </c>
      <c r="G224" s="44">
        <v>0</v>
      </c>
      <c r="H224" s="44">
        <v>0</v>
      </c>
      <c r="I224" s="44">
        <v>0</v>
      </c>
      <c r="J224" s="44">
        <v>0</v>
      </c>
      <c r="K224" s="44">
        <v>0</v>
      </c>
      <c r="L224" s="44">
        <v>0</v>
      </c>
      <c r="M224" s="44">
        <v>0</v>
      </c>
      <c r="N224" s="44">
        <v>0</v>
      </c>
      <c r="O224" s="44">
        <v>0</v>
      </c>
      <c r="P224" s="44">
        <v>0</v>
      </c>
      <c r="Q224" s="251">
        <v>0</v>
      </c>
    </row>
    <row r="225" spans="1:17" x14ac:dyDescent="0.2">
      <c r="A225" s="16">
        <v>27</v>
      </c>
      <c r="B225" s="12" t="s">
        <v>1542</v>
      </c>
      <c r="C225" s="44">
        <v>267675.77</v>
      </c>
      <c r="D225" s="44">
        <v>2554981.0999999996</v>
      </c>
      <c r="E225" s="44">
        <v>-2287305.3299999996</v>
      </c>
      <c r="F225" s="44">
        <v>-16582.079999999958</v>
      </c>
      <c r="G225" s="44">
        <v>605163.41999999899</v>
      </c>
      <c r="H225" s="44">
        <v>-621745.49999999907</v>
      </c>
      <c r="I225" s="44">
        <v>284257.84999999998</v>
      </c>
      <c r="J225" s="44">
        <v>1949817.6800000006</v>
      </c>
      <c r="K225" s="44">
        <v>-1665559.8300000005</v>
      </c>
      <c r="L225" s="44">
        <v>284188.38</v>
      </c>
      <c r="M225" s="44">
        <v>1947724.6100000006</v>
      </c>
      <c r="N225" s="44">
        <v>-1663536.2300000004</v>
      </c>
      <c r="O225" s="44">
        <v>69.47</v>
      </c>
      <c r="P225" s="44">
        <v>2093.0699999999997</v>
      </c>
      <c r="Q225" s="251">
        <v>-2023.5999999999997</v>
      </c>
    </row>
    <row r="226" spans="1:17" x14ac:dyDescent="0.2">
      <c r="A226" s="17">
        <v>271</v>
      </c>
      <c r="B226" s="15" t="s">
        <v>1543</v>
      </c>
      <c r="C226" s="44">
        <v>0</v>
      </c>
      <c r="D226" s="44">
        <v>1467870.57</v>
      </c>
      <c r="E226" s="44">
        <v>-1467870.57</v>
      </c>
      <c r="F226" s="44">
        <v>0</v>
      </c>
      <c r="G226" s="44">
        <v>477735.70000000007</v>
      </c>
      <c r="H226" s="44">
        <v>-477735.70000000007</v>
      </c>
      <c r="I226" s="44">
        <v>0</v>
      </c>
      <c r="J226" s="44">
        <v>990134.87</v>
      </c>
      <c r="K226" s="44">
        <v>-990134.87</v>
      </c>
      <c r="L226" s="44">
        <v>0</v>
      </c>
      <c r="M226" s="44">
        <v>990134.87</v>
      </c>
      <c r="N226" s="44">
        <v>-990134.87</v>
      </c>
      <c r="O226" s="44">
        <v>0</v>
      </c>
      <c r="P226" s="44">
        <v>0</v>
      </c>
      <c r="Q226" s="251">
        <v>0</v>
      </c>
    </row>
    <row r="227" spans="1:17" x14ac:dyDescent="0.2">
      <c r="A227" s="18">
        <v>2711</v>
      </c>
      <c r="B227" s="19" t="s">
        <v>1544</v>
      </c>
      <c r="C227" s="44">
        <v>0</v>
      </c>
      <c r="D227" s="44">
        <v>1467870.57</v>
      </c>
      <c r="E227" s="44">
        <v>-1467870.57</v>
      </c>
      <c r="F227" s="44">
        <v>0</v>
      </c>
      <c r="G227" s="44">
        <v>477735.70000000007</v>
      </c>
      <c r="H227" s="44">
        <v>-477735.70000000007</v>
      </c>
      <c r="I227" s="44">
        <v>0</v>
      </c>
      <c r="J227" s="44">
        <v>990134.87</v>
      </c>
      <c r="K227" s="44">
        <v>-990134.87</v>
      </c>
      <c r="L227" s="44">
        <v>0</v>
      </c>
      <c r="M227" s="44">
        <v>990134.87</v>
      </c>
      <c r="N227" s="44">
        <v>-990134.87</v>
      </c>
      <c r="O227" s="44">
        <v>0</v>
      </c>
      <c r="P227" s="44">
        <v>0</v>
      </c>
      <c r="Q227" s="251">
        <v>0</v>
      </c>
    </row>
    <row r="228" spans="1:17" x14ac:dyDescent="0.2">
      <c r="A228" s="18">
        <v>2712</v>
      </c>
      <c r="B228" s="19" t="s">
        <v>1659</v>
      </c>
      <c r="C228" s="44">
        <v>0</v>
      </c>
      <c r="D228" s="44">
        <v>0</v>
      </c>
      <c r="E228" s="44">
        <v>0</v>
      </c>
      <c r="F228" s="44">
        <v>0</v>
      </c>
      <c r="G228" s="44">
        <v>0</v>
      </c>
      <c r="H228" s="44">
        <v>0</v>
      </c>
      <c r="I228" s="44">
        <v>0</v>
      </c>
      <c r="J228" s="44">
        <v>0</v>
      </c>
      <c r="K228" s="44">
        <v>0</v>
      </c>
      <c r="L228" s="44">
        <v>0</v>
      </c>
      <c r="M228" s="44">
        <v>0</v>
      </c>
      <c r="N228" s="44">
        <v>0</v>
      </c>
      <c r="O228" s="44">
        <v>0</v>
      </c>
      <c r="P228" s="44">
        <v>0</v>
      </c>
      <c r="Q228" s="251">
        <v>0</v>
      </c>
    </row>
    <row r="229" spans="1:17" x14ac:dyDescent="0.2">
      <c r="A229" s="18">
        <v>2713</v>
      </c>
      <c r="B229" s="19" t="s">
        <v>1112</v>
      </c>
      <c r="C229" s="44">
        <v>0</v>
      </c>
      <c r="D229" s="44">
        <v>0</v>
      </c>
      <c r="E229" s="44">
        <v>0</v>
      </c>
      <c r="F229" s="44">
        <v>0</v>
      </c>
      <c r="G229" s="44">
        <v>0</v>
      </c>
      <c r="H229" s="44">
        <v>0</v>
      </c>
      <c r="I229" s="44">
        <v>0</v>
      </c>
      <c r="J229" s="44">
        <v>0</v>
      </c>
      <c r="K229" s="44">
        <v>0</v>
      </c>
      <c r="L229" s="44">
        <v>0</v>
      </c>
      <c r="M229" s="44">
        <v>0</v>
      </c>
      <c r="N229" s="44">
        <v>0</v>
      </c>
      <c r="O229" s="44">
        <v>0</v>
      </c>
      <c r="P229" s="44">
        <v>0</v>
      </c>
      <c r="Q229" s="251">
        <v>0</v>
      </c>
    </row>
    <row r="230" spans="1:17" x14ac:dyDescent="0.2">
      <c r="A230" s="18">
        <v>2714</v>
      </c>
      <c r="B230" s="19" t="s">
        <v>1223</v>
      </c>
      <c r="C230" s="44">
        <v>0</v>
      </c>
      <c r="D230" s="44">
        <v>0</v>
      </c>
      <c r="E230" s="44">
        <v>0</v>
      </c>
      <c r="F230" s="44">
        <v>0</v>
      </c>
      <c r="G230" s="44">
        <v>0</v>
      </c>
      <c r="H230" s="44">
        <v>0</v>
      </c>
      <c r="I230" s="44">
        <v>0</v>
      </c>
      <c r="J230" s="44">
        <v>0</v>
      </c>
      <c r="K230" s="44">
        <v>0</v>
      </c>
      <c r="L230" s="44">
        <v>0</v>
      </c>
      <c r="M230" s="44">
        <v>0</v>
      </c>
      <c r="N230" s="44">
        <v>0</v>
      </c>
      <c r="O230" s="44">
        <v>0</v>
      </c>
      <c r="P230" s="44">
        <v>0</v>
      </c>
      <c r="Q230" s="251">
        <v>0</v>
      </c>
    </row>
    <row r="231" spans="1:17" x14ac:dyDescent="0.2">
      <c r="A231" s="17">
        <v>272</v>
      </c>
      <c r="B231" s="15" t="s">
        <v>1113</v>
      </c>
      <c r="C231" s="44">
        <v>118388.77</v>
      </c>
      <c r="D231" s="44">
        <v>431455.23999999976</v>
      </c>
      <c r="E231" s="44">
        <v>-313066.46999999974</v>
      </c>
      <c r="F231" s="44">
        <v>38517.919999999998</v>
      </c>
      <c r="G231" s="44">
        <v>-133562.37000000058</v>
      </c>
      <c r="H231" s="44">
        <v>172080.29000000062</v>
      </c>
      <c r="I231" s="44">
        <v>79870.850000000006</v>
      </c>
      <c r="J231" s="44">
        <v>565017.61000000034</v>
      </c>
      <c r="K231" s="44">
        <v>-485146.76000000036</v>
      </c>
      <c r="L231" s="44">
        <v>79870.850000000006</v>
      </c>
      <c r="M231" s="44">
        <v>562924.54000000039</v>
      </c>
      <c r="N231" s="44">
        <v>-483053.69000000035</v>
      </c>
      <c r="O231" s="44">
        <v>0</v>
      </c>
      <c r="P231" s="44">
        <v>2093.0699999999997</v>
      </c>
      <c r="Q231" s="251">
        <v>-2093.0699999999997</v>
      </c>
    </row>
    <row r="232" spans="1:17" x14ac:dyDescent="0.2">
      <c r="A232" s="18">
        <v>2721</v>
      </c>
      <c r="B232" s="19" t="s">
        <v>1114</v>
      </c>
      <c r="C232" s="44">
        <v>118388.77</v>
      </c>
      <c r="D232" s="44">
        <v>0</v>
      </c>
      <c r="E232" s="44">
        <v>118388.77</v>
      </c>
      <c r="F232" s="44">
        <v>38517.919999999998</v>
      </c>
      <c r="G232" s="44">
        <v>0</v>
      </c>
      <c r="H232" s="44">
        <v>38517.919999999998</v>
      </c>
      <c r="I232" s="44">
        <v>79870.850000000006</v>
      </c>
      <c r="J232" s="44">
        <v>0</v>
      </c>
      <c r="K232" s="44">
        <v>79870.850000000006</v>
      </c>
      <c r="L232" s="44">
        <v>79870.850000000006</v>
      </c>
      <c r="M232" s="44">
        <v>0</v>
      </c>
      <c r="N232" s="44">
        <v>79870.850000000006</v>
      </c>
      <c r="O232" s="44">
        <v>0</v>
      </c>
      <c r="P232" s="44">
        <v>0</v>
      </c>
      <c r="Q232" s="251">
        <v>0</v>
      </c>
    </row>
    <row r="233" spans="1:17" x14ac:dyDescent="0.2">
      <c r="A233" s="18">
        <v>2722</v>
      </c>
      <c r="B233" s="19" t="s">
        <v>1115</v>
      </c>
      <c r="C233" s="44">
        <v>0</v>
      </c>
      <c r="D233" s="44">
        <v>431455.23999999976</v>
      </c>
      <c r="E233" s="44">
        <v>-431455.23999999976</v>
      </c>
      <c r="F233" s="44">
        <v>0</v>
      </c>
      <c r="G233" s="44">
        <v>-133562.37000000058</v>
      </c>
      <c r="H233" s="44">
        <v>133562.37000000058</v>
      </c>
      <c r="I233" s="44">
        <v>0</v>
      </c>
      <c r="J233" s="44">
        <v>565017.61000000034</v>
      </c>
      <c r="K233" s="44">
        <v>-565017.61000000034</v>
      </c>
      <c r="L233" s="44">
        <v>0</v>
      </c>
      <c r="M233" s="44">
        <v>562924.54000000039</v>
      </c>
      <c r="N233" s="44">
        <v>-562924.54000000039</v>
      </c>
      <c r="O233" s="44">
        <v>0</v>
      </c>
      <c r="P233" s="44">
        <v>2093.0699999999997</v>
      </c>
      <c r="Q233" s="251">
        <v>-2093.0699999999997</v>
      </c>
    </row>
    <row r="234" spans="1:17" x14ac:dyDescent="0.2">
      <c r="A234" s="17">
        <v>273</v>
      </c>
      <c r="B234" s="15" t="s">
        <v>1116</v>
      </c>
      <c r="C234" s="44">
        <v>0</v>
      </c>
      <c r="D234" s="44">
        <v>0</v>
      </c>
      <c r="E234" s="44">
        <v>0</v>
      </c>
      <c r="F234" s="44">
        <v>0</v>
      </c>
      <c r="G234" s="44">
        <v>0</v>
      </c>
      <c r="H234" s="44">
        <v>0</v>
      </c>
      <c r="I234" s="44">
        <v>0</v>
      </c>
      <c r="J234" s="44">
        <v>0</v>
      </c>
      <c r="K234" s="44">
        <v>0</v>
      </c>
      <c r="L234" s="44">
        <v>0</v>
      </c>
      <c r="M234" s="44">
        <v>0</v>
      </c>
      <c r="N234" s="44">
        <v>0</v>
      </c>
      <c r="O234" s="44">
        <v>0</v>
      </c>
      <c r="P234" s="44">
        <v>0</v>
      </c>
      <c r="Q234" s="251">
        <v>0</v>
      </c>
    </row>
    <row r="235" spans="1:17" x14ac:dyDescent="0.2">
      <c r="A235" s="17">
        <v>274</v>
      </c>
      <c r="B235" s="15" t="s">
        <v>1229</v>
      </c>
      <c r="C235" s="44">
        <v>1287</v>
      </c>
      <c r="D235" s="44">
        <v>16192</v>
      </c>
      <c r="E235" s="44">
        <v>-14905</v>
      </c>
      <c r="F235" s="44">
        <v>-2574</v>
      </c>
      <c r="G235" s="44">
        <v>-2398</v>
      </c>
      <c r="H235" s="44">
        <v>-176</v>
      </c>
      <c r="I235" s="44">
        <v>3861</v>
      </c>
      <c r="J235" s="44">
        <v>18590</v>
      </c>
      <c r="K235" s="44">
        <v>-14729</v>
      </c>
      <c r="L235" s="44">
        <v>3861</v>
      </c>
      <c r="M235" s="44">
        <v>18590</v>
      </c>
      <c r="N235" s="44">
        <v>-14729</v>
      </c>
      <c r="O235" s="44">
        <v>0</v>
      </c>
      <c r="P235" s="44">
        <v>0</v>
      </c>
      <c r="Q235" s="251">
        <v>0</v>
      </c>
    </row>
    <row r="236" spans="1:17" x14ac:dyDescent="0.2">
      <c r="A236" s="18">
        <v>2741</v>
      </c>
      <c r="B236" s="19" t="s">
        <v>1308</v>
      </c>
      <c r="C236" s="44">
        <v>1287</v>
      </c>
      <c r="D236" s="44">
        <v>0</v>
      </c>
      <c r="E236" s="44">
        <v>1287</v>
      </c>
      <c r="F236" s="44">
        <v>-2574</v>
      </c>
      <c r="G236" s="44">
        <v>0</v>
      </c>
      <c r="H236" s="44">
        <v>-2574</v>
      </c>
      <c r="I236" s="44">
        <v>3861</v>
      </c>
      <c r="J236" s="44">
        <v>0</v>
      </c>
      <c r="K236" s="44">
        <v>3861</v>
      </c>
      <c r="L236" s="44">
        <v>3861</v>
      </c>
      <c r="M236" s="44">
        <v>0</v>
      </c>
      <c r="N236" s="44">
        <v>3861</v>
      </c>
      <c r="O236" s="44">
        <v>0</v>
      </c>
      <c r="P236" s="44">
        <v>0</v>
      </c>
      <c r="Q236" s="251">
        <v>0</v>
      </c>
    </row>
    <row r="237" spans="1:17" x14ac:dyDescent="0.2">
      <c r="A237" s="18">
        <v>2742</v>
      </c>
      <c r="B237" s="19" t="s">
        <v>1309</v>
      </c>
      <c r="C237" s="44">
        <v>0</v>
      </c>
      <c r="D237" s="44">
        <v>16192</v>
      </c>
      <c r="E237" s="44">
        <v>-16192</v>
      </c>
      <c r="F237" s="44">
        <v>0</v>
      </c>
      <c r="G237" s="44">
        <v>-2398</v>
      </c>
      <c r="H237" s="44">
        <v>2398</v>
      </c>
      <c r="I237" s="44">
        <v>0</v>
      </c>
      <c r="J237" s="44">
        <v>18590</v>
      </c>
      <c r="K237" s="44">
        <v>-18590</v>
      </c>
      <c r="L237" s="44">
        <v>0</v>
      </c>
      <c r="M237" s="44">
        <v>18590</v>
      </c>
      <c r="N237" s="44">
        <v>-18590</v>
      </c>
      <c r="O237" s="44">
        <v>0</v>
      </c>
      <c r="P237" s="44">
        <v>0</v>
      </c>
      <c r="Q237" s="251">
        <v>0</v>
      </c>
    </row>
    <row r="238" spans="1:17" x14ac:dyDescent="0.2">
      <c r="A238" s="17">
        <v>275</v>
      </c>
      <c r="B238" s="15" t="s">
        <v>1117</v>
      </c>
      <c r="C238" s="44">
        <v>0</v>
      </c>
      <c r="D238" s="44">
        <v>625000</v>
      </c>
      <c r="E238" s="44">
        <v>-625000</v>
      </c>
      <c r="F238" s="44">
        <v>0</v>
      </c>
      <c r="G238" s="44">
        <v>250000</v>
      </c>
      <c r="H238" s="44">
        <v>-250000</v>
      </c>
      <c r="I238" s="44">
        <v>0</v>
      </c>
      <c r="J238" s="44">
        <v>375000</v>
      </c>
      <c r="K238" s="44">
        <v>-375000</v>
      </c>
      <c r="L238" s="44">
        <v>0</v>
      </c>
      <c r="M238" s="44">
        <v>375000</v>
      </c>
      <c r="N238" s="44">
        <v>-375000</v>
      </c>
      <c r="O238" s="44">
        <v>0</v>
      </c>
      <c r="P238" s="44">
        <v>0</v>
      </c>
      <c r="Q238" s="251">
        <v>0</v>
      </c>
    </row>
    <row r="239" spans="1:17" x14ac:dyDescent="0.2">
      <c r="A239" s="17">
        <v>276</v>
      </c>
      <c r="B239" s="15" t="s">
        <v>1199</v>
      </c>
      <c r="C239" s="44">
        <v>0</v>
      </c>
      <c r="D239" s="44">
        <v>0</v>
      </c>
      <c r="E239" s="44">
        <v>0</v>
      </c>
      <c r="F239" s="44">
        <v>0</v>
      </c>
      <c r="G239" s="44">
        <v>0</v>
      </c>
      <c r="H239" s="44">
        <v>0</v>
      </c>
      <c r="I239" s="44">
        <v>0</v>
      </c>
      <c r="J239" s="44">
        <v>0</v>
      </c>
      <c r="K239" s="44">
        <v>0</v>
      </c>
      <c r="L239" s="44">
        <v>0</v>
      </c>
      <c r="M239" s="44">
        <v>0</v>
      </c>
      <c r="N239" s="44">
        <v>0</v>
      </c>
      <c r="O239" s="44">
        <v>0</v>
      </c>
      <c r="P239" s="44">
        <v>0</v>
      </c>
      <c r="Q239" s="251">
        <v>0</v>
      </c>
    </row>
    <row r="240" spans="1:17" x14ac:dyDescent="0.2">
      <c r="A240" s="17">
        <v>277</v>
      </c>
      <c r="B240" s="15" t="s">
        <v>1360</v>
      </c>
      <c r="C240" s="44">
        <v>0</v>
      </c>
      <c r="D240" s="44">
        <v>0</v>
      </c>
      <c r="E240" s="44">
        <v>0</v>
      </c>
      <c r="F240" s="44">
        <v>0</v>
      </c>
      <c r="G240" s="44">
        <v>0</v>
      </c>
      <c r="H240" s="44">
        <v>0</v>
      </c>
      <c r="I240" s="44">
        <v>0</v>
      </c>
      <c r="J240" s="44">
        <v>0</v>
      </c>
      <c r="K240" s="44">
        <v>0</v>
      </c>
      <c r="L240" s="44">
        <v>0</v>
      </c>
      <c r="M240" s="44">
        <v>0</v>
      </c>
      <c r="N240" s="44">
        <v>0</v>
      </c>
      <c r="O240" s="44">
        <v>0</v>
      </c>
      <c r="P240" s="44">
        <v>0</v>
      </c>
      <c r="Q240" s="251">
        <v>0</v>
      </c>
    </row>
    <row r="241" spans="1:17" x14ac:dyDescent="0.2">
      <c r="A241" s="17">
        <v>278</v>
      </c>
      <c r="B241" s="15" t="s">
        <v>979</v>
      </c>
      <c r="C241" s="44">
        <v>148000</v>
      </c>
      <c r="D241" s="44">
        <v>14463.290000000037</v>
      </c>
      <c r="E241" s="44">
        <v>133536.70999999996</v>
      </c>
      <c r="F241" s="44">
        <v>-52526</v>
      </c>
      <c r="G241" s="44">
        <v>13388.089999999851</v>
      </c>
      <c r="H241" s="44">
        <v>-65914.089999999851</v>
      </c>
      <c r="I241" s="44">
        <v>200526</v>
      </c>
      <c r="J241" s="44">
        <v>1075.2000000001863</v>
      </c>
      <c r="K241" s="44">
        <v>199450.79999999981</v>
      </c>
      <c r="L241" s="44">
        <v>200456.53</v>
      </c>
      <c r="M241" s="44">
        <v>1075.2000000001863</v>
      </c>
      <c r="N241" s="44">
        <v>199381.32999999981</v>
      </c>
      <c r="O241" s="44">
        <v>69.47</v>
      </c>
      <c r="P241" s="44">
        <v>0</v>
      </c>
      <c r="Q241" s="251">
        <v>69.47</v>
      </c>
    </row>
    <row r="242" spans="1:17" x14ac:dyDescent="0.2">
      <c r="A242" s="18">
        <v>2781</v>
      </c>
      <c r="B242" s="19" t="s">
        <v>194</v>
      </c>
      <c r="C242" s="44">
        <v>148000</v>
      </c>
      <c r="D242" s="44">
        <v>14463.290000000037</v>
      </c>
      <c r="E242" s="44">
        <v>133536.70999999996</v>
      </c>
      <c r="F242" s="44">
        <v>-52526</v>
      </c>
      <c r="G242" s="44">
        <v>13388.089999999851</v>
      </c>
      <c r="H242" s="44">
        <v>-65914.089999999851</v>
      </c>
      <c r="I242" s="44">
        <v>200526</v>
      </c>
      <c r="J242" s="44">
        <v>1075.2000000001863</v>
      </c>
      <c r="K242" s="44">
        <v>199450.79999999981</v>
      </c>
      <c r="L242" s="44">
        <v>200456.53</v>
      </c>
      <c r="M242" s="44">
        <v>1075.2000000001863</v>
      </c>
      <c r="N242" s="44">
        <v>199381.32999999981</v>
      </c>
      <c r="O242" s="44">
        <v>69.47</v>
      </c>
      <c r="P242" s="44">
        <v>0</v>
      </c>
      <c r="Q242" s="251">
        <v>69.47</v>
      </c>
    </row>
    <row r="243" spans="1:17" x14ac:dyDescent="0.2">
      <c r="A243" s="18">
        <v>2782</v>
      </c>
      <c r="B243" s="19" t="s">
        <v>195</v>
      </c>
      <c r="C243" s="44">
        <v>0</v>
      </c>
      <c r="D243" s="44">
        <v>0</v>
      </c>
      <c r="E243" s="44">
        <v>0</v>
      </c>
      <c r="F243" s="44">
        <v>0</v>
      </c>
      <c r="G243" s="44">
        <v>0</v>
      </c>
      <c r="H243" s="44">
        <v>0</v>
      </c>
      <c r="I243" s="44">
        <v>0</v>
      </c>
      <c r="J243" s="44">
        <v>0</v>
      </c>
      <c r="K243" s="44">
        <v>0</v>
      </c>
      <c r="L243" s="44">
        <v>0</v>
      </c>
      <c r="M243" s="44">
        <v>0</v>
      </c>
      <c r="N243" s="44">
        <v>0</v>
      </c>
      <c r="O243" s="44">
        <v>0</v>
      </c>
      <c r="P243" s="44">
        <v>0</v>
      </c>
      <c r="Q243" s="251">
        <v>0</v>
      </c>
    </row>
    <row r="244" spans="1:17" x14ac:dyDescent="0.2">
      <c r="A244" s="17">
        <v>279</v>
      </c>
      <c r="B244" s="15" t="s">
        <v>1646</v>
      </c>
      <c r="C244" s="44">
        <v>0</v>
      </c>
      <c r="D244" s="44">
        <v>0</v>
      </c>
      <c r="E244" s="44">
        <v>0</v>
      </c>
      <c r="F244" s="44">
        <v>0</v>
      </c>
      <c r="G244" s="44">
        <v>0</v>
      </c>
      <c r="H244" s="44">
        <v>0</v>
      </c>
      <c r="I244" s="44">
        <v>0</v>
      </c>
      <c r="J244" s="44">
        <v>0</v>
      </c>
      <c r="K244" s="44">
        <v>0</v>
      </c>
      <c r="L244" s="44">
        <v>0</v>
      </c>
      <c r="M244" s="44">
        <v>0</v>
      </c>
      <c r="N244" s="44">
        <v>0</v>
      </c>
      <c r="O244" s="44">
        <v>0</v>
      </c>
      <c r="P244" s="44">
        <v>0</v>
      </c>
      <c r="Q244" s="251">
        <v>0</v>
      </c>
    </row>
    <row r="245" spans="1:17" x14ac:dyDescent="0.2">
      <c r="A245" s="18">
        <v>2791</v>
      </c>
      <c r="B245" s="19" t="s">
        <v>194</v>
      </c>
      <c r="C245" s="44">
        <v>0</v>
      </c>
      <c r="D245" s="44">
        <v>0</v>
      </c>
      <c r="E245" s="44">
        <v>0</v>
      </c>
      <c r="F245" s="44">
        <v>0</v>
      </c>
      <c r="G245" s="44">
        <v>0</v>
      </c>
      <c r="H245" s="44">
        <v>0</v>
      </c>
      <c r="I245" s="44">
        <v>0</v>
      </c>
      <c r="J245" s="44">
        <v>0</v>
      </c>
      <c r="K245" s="44">
        <v>0</v>
      </c>
      <c r="L245" s="44">
        <v>0</v>
      </c>
      <c r="M245" s="44">
        <v>0</v>
      </c>
      <c r="N245" s="44">
        <v>0</v>
      </c>
      <c r="O245" s="44">
        <v>0</v>
      </c>
      <c r="P245" s="44">
        <v>0</v>
      </c>
      <c r="Q245" s="251">
        <v>0</v>
      </c>
    </row>
    <row r="246" spans="1:17" x14ac:dyDescent="0.2">
      <c r="A246" s="18">
        <v>2792</v>
      </c>
      <c r="B246" s="19" t="s">
        <v>195</v>
      </c>
      <c r="C246" s="44">
        <v>0</v>
      </c>
      <c r="D246" s="44">
        <v>0</v>
      </c>
      <c r="E246" s="44">
        <v>0</v>
      </c>
      <c r="F246" s="44">
        <v>0</v>
      </c>
      <c r="G246" s="44">
        <v>0</v>
      </c>
      <c r="H246" s="44">
        <v>0</v>
      </c>
      <c r="I246" s="44">
        <v>0</v>
      </c>
      <c r="J246" s="44">
        <v>0</v>
      </c>
      <c r="K246" s="44">
        <v>0</v>
      </c>
      <c r="L246" s="44">
        <v>0</v>
      </c>
      <c r="M246" s="44">
        <v>0</v>
      </c>
      <c r="N246" s="44">
        <v>0</v>
      </c>
      <c r="O246" s="44">
        <v>0</v>
      </c>
      <c r="P246" s="44">
        <v>0</v>
      </c>
      <c r="Q246" s="251">
        <v>0</v>
      </c>
    </row>
    <row r="247" spans="1:17" x14ac:dyDescent="0.2">
      <c r="A247" s="16">
        <v>28</v>
      </c>
      <c r="B247" s="12" t="s">
        <v>1118</v>
      </c>
      <c r="C247" s="44">
        <v>28129.97</v>
      </c>
      <c r="D247" s="44">
        <v>155874.32</v>
      </c>
      <c r="E247" s="44">
        <v>-127744.35</v>
      </c>
      <c r="F247" s="44">
        <v>14783.94</v>
      </c>
      <c r="G247" s="44">
        <v>-62349.75</v>
      </c>
      <c r="H247" s="44">
        <v>77133.69</v>
      </c>
      <c r="I247" s="44">
        <v>13346.03</v>
      </c>
      <c r="J247" s="44">
        <v>218224.07</v>
      </c>
      <c r="K247" s="44">
        <v>-204878.04</v>
      </c>
      <c r="L247" s="44">
        <v>13023.6</v>
      </c>
      <c r="M247" s="44">
        <v>218224.07</v>
      </c>
      <c r="N247" s="44">
        <v>-205200.47</v>
      </c>
      <c r="O247" s="44">
        <v>322.42999999999995</v>
      </c>
      <c r="P247" s="44">
        <v>0</v>
      </c>
      <c r="Q247" s="251">
        <v>322.42999999999995</v>
      </c>
    </row>
    <row r="248" spans="1:17" x14ac:dyDescent="0.2">
      <c r="A248" s="17">
        <v>281</v>
      </c>
      <c r="B248" s="15" t="s">
        <v>1119</v>
      </c>
      <c r="C248" s="44">
        <v>28129.97</v>
      </c>
      <c r="D248" s="44">
        <v>0</v>
      </c>
      <c r="E248" s="44">
        <v>28129.97</v>
      </c>
      <c r="F248" s="44">
        <v>14783.94</v>
      </c>
      <c r="G248" s="44">
        <v>0</v>
      </c>
      <c r="H248" s="44">
        <v>14783.94</v>
      </c>
      <c r="I248" s="44">
        <v>13346.03</v>
      </c>
      <c r="J248" s="44">
        <v>0</v>
      </c>
      <c r="K248" s="44">
        <v>13346.03</v>
      </c>
      <c r="L248" s="44">
        <v>13023.6</v>
      </c>
      <c r="M248" s="44">
        <v>0</v>
      </c>
      <c r="N248" s="44">
        <v>13023.6</v>
      </c>
      <c r="O248" s="44">
        <v>322.42999999999995</v>
      </c>
      <c r="P248" s="44">
        <v>0</v>
      </c>
      <c r="Q248" s="251">
        <v>322.42999999999995</v>
      </c>
    </row>
    <row r="249" spans="1:17" x14ac:dyDescent="0.2">
      <c r="A249" s="17">
        <v>282</v>
      </c>
      <c r="B249" s="15" t="s">
        <v>1120</v>
      </c>
      <c r="C249" s="44">
        <v>0</v>
      </c>
      <c r="D249" s="44">
        <v>155874.32</v>
      </c>
      <c r="E249" s="44">
        <v>-155874.32</v>
      </c>
      <c r="F249" s="44">
        <v>0</v>
      </c>
      <c r="G249" s="44">
        <v>-62349.75</v>
      </c>
      <c r="H249" s="44">
        <v>62349.75</v>
      </c>
      <c r="I249" s="44">
        <v>0</v>
      </c>
      <c r="J249" s="44">
        <v>218224.07</v>
      </c>
      <c r="K249" s="44">
        <v>-218224.07</v>
      </c>
      <c r="L249" s="44">
        <v>0</v>
      </c>
      <c r="M249" s="44">
        <v>218224.07</v>
      </c>
      <c r="N249" s="44">
        <v>-218224.07</v>
      </c>
      <c r="O249" s="44">
        <v>0</v>
      </c>
      <c r="P249" s="44">
        <v>0</v>
      </c>
      <c r="Q249" s="251">
        <v>0</v>
      </c>
    </row>
    <row r="250" spans="1:17" x14ac:dyDescent="0.2">
      <c r="A250" s="16">
        <v>29</v>
      </c>
      <c r="B250" s="12" t="s">
        <v>22</v>
      </c>
      <c r="C250" s="44">
        <v>0</v>
      </c>
      <c r="D250" s="44">
        <v>48470.51</v>
      </c>
      <c r="E250" s="44">
        <v>-48470.51</v>
      </c>
      <c r="F250" s="44">
        <v>0</v>
      </c>
      <c r="G250" s="44">
        <v>48470.51</v>
      </c>
      <c r="H250" s="44">
        <v>-48470.51</v>
      </c>
      <c r="I250" s="44">
        <v>0</v>
      </c>
      <c r="J250" s="44">
        <v>0</v>
      </c>
      <c r="K250" s="44">
        <v>0</v>
      </c>
      <c r="L250" s="44">
        <v>0</v>
      </c>
      <c r="M250" s="44">
        <v>0</v>
      </c>
      <c r="N250" s="44">
        <v>0</v>
      </c>
      <c r="O250" s="44">
        <v>0</v>
      </c>
      <c r="P250" s="44">
        <v>0</v>
      </c>
      <c r="Q250" s="251">
        <v>0</v>
      </c>
    </row>
    <row r="251" spans="1:17" x14ac:dyDescent="0.2">
      <c r="A251" s="17">
        <v>291</v>
      </c>
      <c r="B251" s="15" t="s">
        <v>360</v>
      </c>
      <c r="C251" s="44">
        <v>0</v>
      </c>
      <c r="D251" s="44">
        <v>0</v>
      </c>
      <c r="E251" s="44">
        <v>0</v>
      </c>
      <c r="F251" s="44">
        <v>0</v>
      </c>
      <c r="G251" s="44">
        <v>0</v>
      </c>
      <c r="H251" s="44">
        <v>0</v>
      </c>
      <c r="I251" s="44">
        <v>0</v>
      </c>
      <c r="J251" s="44">
        <v>0</v>
      </c>
      <c r="K251" s="44">
        <v>0</v>
      </c>
      <c r="L251" s="44">
        <v>0</v>
      </c>
      <c r="M251" s="44">
        <v>0</v>
      </c>
      <c r="N251" s="44">
        <v>0</v>
      </c>
      <c r="O251" s="44">
        <v>0</v>
      </c>
      <c r="P251" s="44">
        <v>0</v>
      </c>
      <c r="Q251" s="251">
        <v>0</v>
      </c>
    </row>
    <row r="252" spans="1:17" x14ac:dyDescent="0.2">
      <c r="A252" s="17">
        <v>292</v>
      </c>
      <c r="B252" s="15" t="s">
        <v>363</v>
      </c>
      <c r="C252" s="44">
        <v>0</v>
      </c>
      <c r="D252" s="44">
        <v>0</v>
      </c>
      <c r="E252" s="44">
        <v>0</v>
      </c>
      <c r="F252" s="44">
        <v>0</v>
      </c>
      <c r="G252" s="44">
        <v>0</v>
      </c>
      <c r="H252" s="44">
        <v>0</v>
      </c>
      <c r="I252" s="44">
        <v>0</v>
      </c>
      <c r="J252" s="44">
        <v>0</v>
      </c>
      <c r="K252" s="44">
        <v>0</v>
      </c>
      <c r="L252" s="44">
        <v>0</v>
      </c>
      <c r="M252" s="44">
        <v>0</v>
      </c>
      <c r="N252" s="44">
        <v>0</v>
      </c>
      <c r="O252" s="44">
        <v>0</v>
      </c>
      <c r="P252" s="44">
        <v>0</v>
      </c>
      <c r="Q252" s="251">
        <v>0</v>
      </c>
    </row>
    <row r="253" spans="1:17" x14ac:dyDescent="0.2">
      <c r="A253" s="17">
        <v>293</v>
      </c>
      <c r="B253" s="15" t="s">
        <v>361</v>
      </c>
      <c r="C253" s="44">
        <v>0</v>
      </c>
      <c r="D253" s="44">
        <v>48470.51</v>
      </c>
      <c r="E253" s="44">
        <v>-48470.51</v>
      </c>
      <c r="F253" s="44">
        <v>0</v>
      </c>
      <c r="G253" s="44">
        <v>48470.51</v>
      </c>
      <c r="H253" s="44">
        <v>-48470.51</v>
      </c>
      <c r="I253" s="44">
        <v>0</v>
      </c>
      <c r="J253" s="44">
        <v>0</v>
      </c>
      <c r="K253" s="44">
        <v>0</v>
      </c>
      <c r="L253" s="44">
        <v>0</v>
      </c>
      <c r="M253" s="44">
        <v>0</v>
      </c>
      <c r="N253" s="44">
        <v>0</v>
      </c>
      <c r="O253" s="44">
        <v>0</v>
      </c>
      <c r="P253" s="44">
        <v>0</v>
      </c>
      <c r="Q253" s="251">
        <v>0</v>
      </c>
    </row>
    <row r="254" spans="1:17" x14ac:dyDescent="0.2">
      <c r="A254" s="17">
        <v>294</v>
      </c>
      <c r="B254" s="15" t="s">
        <v>362</v>
      </c>
      <c r="C254" s="44">
        <v>0</v>
      </c>
      <c r="D254" s="44">
        <v>0</v>
      </c>
      <c r="E254" s="44">
        <v>0</v>
      </c>
      <c r="F254" s="44">
        <v>0</v>
      </c>
      <c r="G254" s="44">
        <v>0</v>
      </c>
      <c r="H254" s="44">
        <v>0</v>
      </c>
      <c r="I254" s="44">
        <v>0</v>
      </c>
      <c r="J254" s="44">
        <v>0</v>
      </c>
      <c r="K254" s="44">
        <v>0</v>
      </c>
      <c r="L254" s="44">
        <v>0</v>
      </c>
      <c r="M254" s="44">
        <v>0</v>
      </c>
      <c r="N254" s="44">
        <v>0</v>
      </c>
      <c r="O254" s="44">
        <v>0</v>
      </c>
      <c r="P254" s="44">
        <v>0</v>
      </c>
      <c r="Q254" s="251">
        <v>0</v>
      </c>
    </row>
    <row r="255" spans="1:17" x14ac:dyDescent="0.2">
      <c r="A255" s="17">
        <v>295</v>
      </c>
      <c r="B255" s="15" t="s">
        <v>1121</v>
      </c>
      <c r="C255" s="44">
        <v>0</v>
      </c>
      <c r="D255" s="44">
        <v>0</v>
      </c>
      <c r="E255" s="44">
        <v>0</v>
      </c>
      <c r="F255" s="44">
        <v>0</v>
      </c>
      <c r="G255" s="44">
        <v>0</v>
      </c>
      <c r="H255" s="44">
        <v>0</v>
      </c>
      <c r="I255" s="44">
        <v>0</v>
      </c>
      <c r="J255" s="44">
        <v>0</v>
      </c>
      <c r="K255" s="44">
        <v>0</v>
      </c>
      <c r="L255" s="44">
        <v>0</v>
      </c>
      <c r="M255" s="44">
        <v>0</v>
      </c>
      <c r="N255" s="44">
        <v>0</v>
      </c>
      <c r="O255" s="44">
        <v>0</v>
      </c>
      <c r="P255" s="44">
        <v>0</v>
      </c>
      <c r="Q255" s="251">
        <v>0</v>
      </c>
    </row>
    <row r="256" spans="1:17" x14ac:dyDescent="0.2">
      <c r="A256" s="17">
        <v>296</v>
      </c>
      <c r="B256" s="15" t="s">
        <v>1122</v>
      </c>
      <c r="C256" s="44">
        <v>0</v>
      </c>
      <c r="D256" s="44">
        <v>0</v>
      </c>
      <c r="E256" s="44">
        <v>0</v>
      </c>
      <c r="F256" s="44">
        <v>0</v>
      </c>
      <c r="G256" s="44">
        <v>0</v>
      </c>
      <c r="H256" s="44">
        <v>0</v>
      </c>
      <c r="I256" s="44">
        <v>0</v>
      </c>
      <c r="J256" s="44">
        <v>0</v>
      </c>
      <c r="K256" s="44">
        <v>0</v>
      </c>
      <c r="L256" s="44">
        <v>0</v>
      </c>
      <c r="M256" s="44">
        <v>0</v>
      </c>
      <c r="N256" s="44">
        <v>0</v>
      </c>
      <c r="O256" s="44">
        <v>0</v>
      </c>
      <c r="P256" s="44">
        <v>0</v>
      </c>
      <c r="Q256" s="251">
        <v>0</v>
      </c>
    </row>
    <row r="257" spans="1:17" x14ac:dyDescent="0.2">
      <c r="A257" s="17">
        <v>297</v>
      </c>
      <c r="B257" s="15" t="s">
        <v>1123</v>
      </c>
      <c r="C257" s="44">
        <v>0</v>
      </c>
      <c r="D257" s="44">
        <v>0</v>
      </c>
      <c r="E257" s="44">
        <v>0</v>
      </c>
      <c r="F257" s="44">
        <v>0</v>
      </c>
      <c r="G257" s="44">
        <v>0</v>
      </c>
      <c r="H257" s="44">
        <v>0</v>
      </c>
      <c r="I257" s="44">
        <v>0</v>
      </c>
      <c r="J257" s="44">
        <v>0</v>
      </c>
      <c r="K257" s="44">
        <v>0</v>
      </c>
      <c r="L257" s="44">
        <v>0</v>
      </c>
      <c r="M257" s="44">
        <v>0</v>
      </c>
      <c r="N257" s="44">
        <v>0</v>
      </c>
      <c r="O257" s="44">
        <v>0</v>
      </c>
      <c r="P257" s="44">
        <v>0</v>
      </c>
      <c r="Q257" s="251">
        <v>0</v>
      </c>
    </row>
    <row r="258" spans="1:17" x14ac:dyDescent="0.2">
      <c r="A258" s="17">
        <v>298</v>
      </c>
      <c r="B258" s="15" t="s">
        <v>530</v>
      </c>
      <c r="C258" s="44">
        <v>0</v>
      </c>
      <c r="D258" s="44">
        <v>0</v>
      </c>
      <c r="E258" s="44">
        <v>0</v>
      </c>
      <c r="F258" s="44">
        <v>0</v>
      </c>
      <c r="G258" s="44">
        <v>0</v>
      </c>
      <c r="H258" s="44">
        <v>0</v>
      </c>
      <c r="I258" s="44">
        <v>0</v>
      </c>
      <c r="J258" s="44">
        <v>0</v>
      </c>
      <c r="K258" s="44">
        <v>0</v>
      </c>
      <c r="L258" s="44">
        <v>0</v>
      </c>
      <c r="M258" s="44">
        <v>0</v>
      </c>
      <c r="N258" s="44">
        <v>0</v>
      </c>
      <c r="O258" s="44">
        <v>0</v>
      </c>
      <c r="P258" s="44">
        <v>0</v>
      </c>
      <c r="Q258" s="251">
        <v>0</v>
      </c>
    </row>
    <row r="259" spans="1:17" x14ac:dyDescent="0.2">
      <c r="A259" s="6"/>
      <c r="B259" s="6"/>
      <c r="C259" s="90"/>
      <c r="D259" s="90"/>
      <c r="E259" s="90"/>
      <c r="F259" s="90"/>
      <c r="G259" s="90"/>
      <c r="H259" s="90"/>
      <c r="I259" s="90"/>
      <c r="J259" s="90"/>
      <c r="K259" s="90"/>
      <c r="L259" s="90"/>
      <c r="M259" s="90"/>
      <c r="N259" s="90"/>
      <c r="O259" s="90"/>
      <c r="P259" s="90"/>
      <c r="Q259" s="377"/>
    </row>
    <row r="260" spans="1:17" x14ac:dyDescent="0.2">
      <c r="A260" s="6"/>
      <c r="B260" s="13" t="s">
        <v>30</v>
      </c>
      <c r="C260" s="269">
        <v>2449518.7700000056</v>
      </c>
      <c r="D260" s="269">
        <v>8826064.8500000015</v>
      </c>
      <c r="E260" s="269">
        <v>-6376546.0799999954</v>
      </c>
      <c r="F260" s="269">
        <v>104567.72999999061</v>
      </c>
      <c r="G260" s="269">
        <v>2898638.1400000029</v>
      </c>
      <c r="H260" s="269">
        <v>-2794070.4100000127</v>
      </c>
      <c r="I260" s="269">
        <v>2344951.0400000149</v>
      </c>
      <c r="J260" s="269">
        <v>5927426.7099999981</v>
      </c>
      <c r="K260" s="269">
        <v>-3582475.6699999832</v>
      </c>
      <c r="L260" s="269">
        <v>2327434.7400000151</v>
      </c>
      <c r="M260" s="269">
        <v>5918487.549999998</v>
      </c>
      <c r="N260" s="269">
        <v>-3591052.8099999828</v>
      </c>
      <c r="O260" s="269">
        <v>17516.299999999996</v>
      </c>
      <c r="P260" s="269">
        <v>8939.16</v>
      </c>
      <c r="Q260" s="285">
        <v>8577.139999999994</v>
      </c>
    </row>
    <row r="261" spans="1:17" x14ac:dyDescent="0.2">
      <c r="A261" s="6"/>
      <c r="B261" s="6"/>
      <c r="C261" s="90"/>
      <c r="D261" s="90"/>
      <c r="E261" s="90"/>
      <c r="F261" s="90"/>
      <c r="G261" s="90"/>
      <c r="H261" s="90"/>
      <c r="I261" s="90"/>
      <c r="J261" s="90"/>
      <c r="K261" s="90"/>
      <c r="L261" s="90"/>
      <c r="M261" s="90"/>
      <c r="N261" s="90"/>
      <c r="O261" s="90"/>
      <c r="P261" s="90"/>
      <c r="Q261" s="377"/>
    </row>
    <row r="262" spans="1:17" x14ac:dyDescent="0.2">
      <c r="A262" s="16">
        <v>31</v>
      </c>
      <c r="B262" s="12" t="s">
        <v>893</v>
      </c>
      <c r="C262" s="44">
        <v>0</v>
      </c>
      <c r="D262" s="44">
        <v>0</v>
      </c>
      <c r="E262" s="44">
        <v>0</v>
      </c>
      <c r="F262" s="44">
        <v>0</v>
      </c>
      <c r="G262" s="44">
        <v>0</v>
      </c>
      <c r="H262" s="44">
        <v>0</v>
      </c>
      <c r="I262" s="44">
        <v>0</v>
      </c>
      <c r="J262" s="44">
        <v>0</v>
      </c>
      <c r="K262" s="44">
        <v>0</v>
      </c>
      <c r="L262" s="44">
        <v>0</v>
      </c>
      <c r="M262" s="44">
        <v>0</v>
      </c>
      <c r="N262" s="44">
        <v>0</v>
      </c>
      <c r="O262" s="44">
        <v>0</v>
      </c>
      <c r="P262" s="44">
        <v>0</v>
      </c>
      <c r="Q262" s="251">
        <v>0</v>
      </c>
    </row>
    <row r="263" spans="1:17" x14ac:dyDescent="0.2">
      <c r="A263" s="17">
        <v>311</v>
      </c>
      <c r="B263" s="15" t="s">
        <v>770</v>
      </c>
      <c r="C263" s="44">
        <v>0</v>
      </c>
      <c r="D263" s="44">
        <v>0</v>
      </c>
      <c r="E263" s="44">
        <v>0</v>
      </c>
      <c r="F263" s="44">
        <v>0</v>
      </c>
      <c r="G263" s="44">
        <v>0</v>
      </c>
      <c r="H263" s="44">
        <v>0</v>
      </c>
      <c r="I263" s="44">
        <v>0</v>
      </c>
      <c r="J263" s="44">
        <v>0</v>
      </c>
      <c r="K263" s="44">
        <v>0</v>
      </c>
      <c r="L263" s="44">
        <v>0</v>
      </c>
      <c r="M263" s="44">
        <v>0</v>
      </c>
      <c r="N263" s="44">
        <v>0</v>
      </c>
      <c r="O263" s="44">
        <v>0</v>
      </c>
      <c r="P263" s="44">
        <v>0</v>
      </c>
      <c r="Q263" s="251">
        <v>0</v>
      </c>
    </row>
    <row r="264" spans="1:17" x14ac:dyDescent="0.2">
      <c r="A264" s="17">
        <v>312</v>
      </c>
      <c r="B264" s="15" t="s">
        <v>38</v>
      </c>
      <c r="C264" s="44">
        <v>0</v>
      </c>
      <c r="D264" s="44">
        <v>0</v>
      </c>
      <c r="E264" s="44">
        <v>0</v>
      </c>
      <c r="F264" s="44">
        <v>0</v>
      </c>
      <c r="G264" s="44">
        <v>0</v>
      </c>
      <c r="H264" s="44">
        <v>0</v>
      </c>
      <c r="I264" s="44">
        <v>0</v>
      </c>
      <c r="J264" s="44">
        <v>0</v>
      </c>
      <c r="K264" s="44">
        <v>0</v>
      </c>
      <c r="L264" s="44">
        <v>0</v>
      </c>
      <c r="M264" s="44">
        <v>0</v>
      </c>
      <c r="N264" s="44">
        <v>0</v>
      </c>
      <c r="O264" s="44">
        <v>0</v>
      </c>
      <c r="P264" s="44">
        <v>0</v>
      </c>
      <c r="Q264" s="251">
        <v>0</v>
      </c>
    </row>
    <row r="265" spans="1:17" x14ac:dyDescent="0.2">
      <c r="A265" s="17">
        <v>313</v>
      </c>
      <c r="B265" s="15" t="s">
        <v>1124</v>
      </c>
      <c r="C265" s="44">
        <v>0</v>
      </c>
      <c r="D265" s="44">
        <v>0</v>
      </c>
      <c r="E265" s="44">
        <v>0</v>
      </c>
      <c r="F265" s="44">
        <v>0</v>
      </c>
      <c r="G265" s="44">
        <v>0</v>
      </c>
      <c r="H265" s="44">
        <v>0</v>
      </c>
      <c r="I265" s="44">
        <v>0</v>
      </c>
      <c r="J265" s="44">
        <v>0</v>
      </c>
      <c r="K265" s="44">
        <v>0</v>
      </c>
      <c r="L265" s="44">
        <v>0</v>
      </c>
      <c r="M265" s="44">
        <v>0</v>
      </c>
      <c r="N265" s="44">
        <v>0</v>
      </c>
      <c r="O265" s="44">
        <v>0</v>
      </c>
      <c r="P265" s="44">
        <v>0</v>
      </c>
      <c r="Q265" s="251">
        <v>0</v>
      </c>
    </row>
    <row r="266" spans="1:17" x14ac:dyDescent="0.2">
      <c r="A266" s="17">
        <v>317</v>
      </c>
      <c r="B266" s="15" t="s">
        <v>364</v>
      </c>
      <c r="C266" s="44">
        <v>0</v>
      </c>
      <c r="D266" s="44">
        <v>0</v>
      </c>
      <c r="E266" s="44">
        <v>0</v>
      </c>
      <c r="F266" s="44">
        <v>0</v>
      </c>
      <c r="G266" s="44">
        <v>0</v>
      </c>
      <c r="H266" s="44">
        <v>0</v>
      </c>
      <c r="I266" s="44">
        <v>0</v>
      </c>
      <c r="J266" s="44">
        <v>0</v>
      </c>
      <c r="K266" s="44">
        <v>0</v>
      </c>
      <c r="L266" s="44">
        <v>0</v>
      </c>
      <c r="M266" s="44">
        <v>0</v>
      </c>
      <c r="N266" s="44">
        <v>0</v>
      </c>
      <c r="O266" s="44">
        <v>0</v>
      </c>
      <c r="P266" s="44">
        <v>0</v>
      </c>
      <c r="Q266" s="251">
        <v>0</v>
      </c>
    </row>
    <row r="267" spans="1:17" x14ac:dyDescent="0.2">
      <c r="A267" s="18">
        <v>3171</v>
      </c>
      <c r="B267" s="19" t="s">
        <v>770</v>
      </c>
      <c r="C267" s="44">
        <v>0</v>
      </c>
      <c r="D267" s="44">
        <v>0</v>
      </c>
      <c r="E267" s="44">
        <v>0</v>
      </c>
      <c r="F267" s="44">
        <v>0</v>
      </c>
      <c r="G267" s="44">
        <v>0</v>
      </c>
      <c r="H267" s="44">
        <v>0</v>
      </c>
      <c r="I267" s="44">
        <v>0</v>
      </c>
      <c r="J267" s="44">
        <v>0</v>
      </c>
      <c r="K267" s="44">
        <v>0</v>
      </c>
      <c r="L267" s="44">
        <v>0</v>
      </c>
      <c r="M267" s="44">
        <v>0</v>
      </c>
      <c r="N267" s="44">
        <v>0</v>
      </c>
      <c r="O267" s="44">
        <v>0</v>
      </c>
      <c r="P267" s="44">
        <v>0</v>
      </c>
      <c r="Q267" s="251">
        <v>0</v>
      </c>
    </row>
    <row r="268" spans="1:17" x14ac:dyDescent="0.2">
      <c r="A268" s="18">
        <v>3172</v>
      </c>
      <c r="B268" s="19" t="s">
        <v>38</v>
      </c>
      <c r="C268" s="44">
        <v>0</v>
      </c>
      <c r="D268" s="44">
        <v>0</v>
      </c>
      <c r="E268" s="44">
        <v>0</v>
      </c>
      <c r="F268" s="44">
        <v>0</v>
      </c>
      <c r="G268" s="44">
        <v>0</v>
      </c>
      <c r="H268" s="44">
        <v>0</v>
      </c>
      <c r="I268" s="44">
        <v>0</v>
      </c>
      <c r="J268" s="44">
        <v>0</v>
      </c>
      <c r="K268" s="44">
        <v>0</v>
      </c>
      <c r="L268" s="44">
        <v>0</v>
      </c>
      <c r="M268" s="44">
        <v>0</v>
      </c>
      <c r="N268" s="44">
        <v>0</v>
      </c>
      <c r="O268" s="44">
        <v>0</v>
      </c>
      <c r="P268" s="44">
        <v>0</v>
      </c>
      <c r="Q268" s="251">
        <v>0</v>
      </c>
    </row>
    <row r="269" spans="1:17" x14ac:dyDescent="0.2">
      <c r="A269" s="17">
        <v>318</v>
      </c>
      <c r="B269" s="15" t="s">
        <v>365</v>
      </c>
      <c r="C269" s="44">
        <v>0</v>
      </c>
      <c r="D269" s="44">
        <v>0</v>
      </c>
      <c r="E269" s="44">
        <v>0</v>
      </c>
      <c r="F269" s="44">
        <v>0</v>
      </c>
      <c r="G269" s="44">
        <v>0</v>
      </c>
      <c r="H269" s="44">
        <v>0</v>
      </c>
      <c r="I269" s="44">
        <v>0</v>
      </c>
      <c r="J269" s="44">
        <v>0</v>
      </c>
      <c r="K269" s="44">
        <v>0</v>
      </c>
      <c r="L269" s="44">
        <v>0</v>
      </c>
      <c r="M269" s="44">
        <v>0</v>
      </c>
      <c r="N269" s="44">
        <v>0</v>
      </c>
      <c r="O269" s="44">
        <v>0</v>
      </c>
      <c r="P269" s="44">
        <v>0</v>
      </c>
      <c r="Q269" s="251">
        <v>0</v>
      </c>
    </row>
    <row r="270" spans="1:17" x14ac:dyDescent="0.2">
      <c r="A270" s="18">
        <v>3181</v>
      </c>
      <c r="B270" s="19" t="s">
        <v>770</v>
      </c>
      <c r="C270" s="44">
        <v>0</v>
      </c>
      <c r="D270" s="44">
        <v>0</v>
      </c>
      <c r="E270" s="44">
        <v>0</v>
      </c>
      <c r="F270" s="44">
        <v>0</v>
      </c>
      <c r="G270" s="44">
        <v>0</v>
      </c>
      <c r="H270" s="44">
        <v>0</v>
      </c>
      <c r="I270" s="44">
        <v>0</v>
      </c>
      <c r="J270" s="44">
        <v>0</v>
      </c>
      <c r="K270" s="44">
        <v>0</v>
      </c>
      <c r="L270" s="44">
        <v>0</v>
      </c>
      <c r="M270" s="44">
        <v>0</v>
      </c>
      <c r="N270" s="44">
        <v>0</v>
      </c>
      <c r="O270" s="44">
        <v>0</v>
      </c>
      <c r="P270" s="44">
        <v>0</v>
      </c>
      <c r="Q270" s="251">
        <v>0</v>
      </c>
    </row>
    <row r="271" spans="1:17" x14ac:dyDescent="0.2">
      <c r="A271" s="18">
        <v>3182</v>
      </c>
      <c r="B271" s="19" t="s">
        <v>38</v>
      </c>
      <c r="C271" s="44">
        <v>0</v>
      </c>
      <c r="D271" s="44">
        <v>0</v>
      </c>
      <c r="E271" s="44">
        <v>0</v>
      </c>
      <c r="F271" s="44">
        <v>0</v>
      </c>
      <c r="G271" s="44">
        <v>0</v>
      </c>
      <c r="H271" s="44">
        <v>0</v>
      </c>
      <c r="I271" s="44">
        <v>0</v>
      </c>
      <c r="J271" s="44">
        <v>0</v>
      </c>
      <c r="K271" s="44">
        <v>0</v>
      </c>
      <c r="L271" s="44">
        <v>0</v>
      </c>
      <c r="M271" s="44">
        <v>0</v>
      </c>
      <c r="N271" s="44">
        <v>0</v>
      </c>
      <c r="O271" s="44">
        <v>0</v>
      </c>
      <c r="P271" s="44">
        <v>0</v>
      </c>
      <c r="Q271" s="251">
        <v>0</v>
      </c>
    </row>
    <row r="272" spans="1:17" x14ac:dyDescent="0.2">
      <c r="A272" s="16">
        <v>32</v>
      </c>
      <c r="B272" s="12" t="s">
        <v>770</v>
      </c>
      <c r="C272" s="44">
        <v>2821778.23</v>
      </c>
      <c r="D272" s="44">
        <v>89212.099999999977</v>
      </c>
      <c r="E272" s="44">
        <v>2732566.13</v>
      </c>
      <c r="F272" s="44">
        <v>1156214.6199999987</v>
      </c>
      <c r="G272" s="44">
        <v>-7660.960000000021</v>
      </c>
      <c r="H272" s="44">
        <v>1163875.5799999987</v>
      </c>
      <c r="I272" s="44">
        <v>1665563.6100000013</v>
      </c>
      <c r="J272" s="44">
        <v>96873.06</v>
      </c>
      <c r="K272" s="44">
        <v>1568690.5500000012</v>
      </c>
      <c r="L272" s="44">
        <v>1663967.6100000013</v>
      </c>
      <c r="M272" s="44">
        <v>96873.06</v>
      </c>
      <c r="N272" s="44">
        <v>1567094.5500000012</v>
      </c>
      <c r="O272" s="44">
        <v>1596</v>
      </c>
      <c r="P272" s="44">
        <v>0</v>
      </c>
      <c r="Q272" s="251">
        <v>1596</v>
      </c>
    </row>
    <row r="273" spans="1:17" x14ac:dyDescent="0.2">
      <c r="A273" s="17">
        <v>321</v>
      </c>
      <c r="B273" s="15" t="s">
        <v>774</v>
      </c>
      <c r="C273" s="44">
        <v>1972566.1600000001</v>
      </c>
      <c r="D273" s="44">
        <v>0</v>
      </c>
      <c r="E273" s="44">
        <v>1972566.1600000001</v>
      </c>
      <c r="F273" s="44">
        <v>934837.37999999896</v>
      </c>
      <c r="G273" s="44">
        <v>0</v>
      </c>
      <c r="H273" s="44">
        <v>934837.37999999896</v>
      </c>
      <c r="I273" s="44">
        <v>1037728.7800000012</v>
      </c>
      <c r="J273" s="44">
        <v>0</v>
      </c>
      <c r="K273" s="44">
        <v>1037728.7800000012</v>
      </c>
      <c r="L273" s="44">
        <v>1036132.7800000012</v>
      </c>
      <c r="M273" s="44">
        <v>0</v>
      </c>
      <c r="N273" s="44">
        <v>1036132.7800000012</v>
      </c>
      <c r="O273" s="44">
        <v>1596</v>
      </c>
      <c r="P273" s="44">
        <v>0</v>
      </c>
      <c r="Q273" s="251">
        <v>1596</v>
      </c>
    </row>
    <row r="274" spans="1:17" x14ac:dyDescent="0.2">
      <c r="A274" s="17">
        <v>322</v>
      </c>
      <c r="B274" s="15" t="s">
        <v>775</v>
      </c>
      <c r="C274" s="44">
        <v>32970.899999999907</v>
      </c>
      <c r="D274" s="44">
        <v>0</v>
      </c>
      <c r="E274" s="44">
        <v>32970.899999999907</v>
      </c>
      <c r="F274" s="44">
        <v>3493.0499999998719</v>
      </c>
      <c r="G274" s="44">
        <v>0</v>
      </c>
      <c r="H274" s="44">
        <v>3493.0499999998719</v>
      </c>
      <c r="I274" s="44">
        <v>29477.850000000035</v>
      </c>
      <c r="J274" s="44">
        <v>0</v>
      </c>
      <c r="K274" s="44">
        <v>29477.850000000035</v>
      </c>
      <c r="L274" s="44">
        <v>29477.850000000035</v>
      </c>
      <c r="M274" s="44">
        <v>0</v>
      </c>
      <c r="N274" s="44">
        <v>29477.850000000035</v>
      </c>
      <c r="O274" s="44">
        <v>0</v>
      </c>
      <c r="P274" s="44">
        <v>0</v>
      </c>
      <c r="Q274" s="251">
        <v>0</v>
      </c>
    </row>
    <row r="275" spans="1:17" x14ac:dyDescent="0.2">
      <c r="A275" s="17">
        <v>323</v>
      </c>
      <c r="B275" s="15" t="s">
        <v>776</v>
      </c>
      <c r="C275" s="44">
        <v>816241.16999999993</v>
      </c>
      <c r="D275" s="44">
        <v>0</v>
      </c>
      <c r="E275" s="44">
        <v>816241.16999999993</v>
      </c>
      <c r="F275" s="44">
        <v>217884.18999999994</v>
      </c>
      <c r="G275" s="44">
        <v>0</v>
      </c>
      <c r="H275" s="44">
        <v>217884.18999999994</v>
      </c>
      <c r="I275" s="44">
        <v>598356.98</v>
      </c>
      <c r="J275" s="44">
        <v>0</v>
      </c>
      <c r="K275" s="44">
        <v>598356.98</v>
      </c>
      <c r="L275" s="44">
        <v>598356.98</v>
      </c>
      <c r="M275" s="44">
        <v>0</v>
      </c>
      <c r="N275" s="44">
        <v>598356.98</v>
      </c>
      <c r="O275" s="44">
        <v>0</v>
      </c>
      <c r="P275" s="44">
        <v>0</v>
      </c>
      <c r="Q275" s="251">
        <v>0</v>
      </c>
    </row>
    <row r="276" spans="1:17" x14ac:dyDescent="0.2">
      <c r="A276" s="17">
        <v>325</v>
      </c>
      <c r="B276" s="15" t="s">
        <v>366</v>
      </c>
      <c r="C276" s="44">
        <v>0</v>
      </c>
      <c r="D276" s="44">
        <v>0</v>
      </c>
      <c r="E276" s="44">
        <v>0</v>
      </c>
      <c r="F276" s="44">
        <v>0</v>
      </c>
      <c r="G276" s="44">
        <v>0</v>
      </c>
      <c r="H276" s="44">
        <v>0</v>
      </c>
      <c r="I276" s="44">
        <v>0</v>
      </c>
      <c r="J276" s="44">
        <v>0</v>
      </c>
      <c r="K276" s="44">
        <v>0</v>
      </c>
      <c r="L276" s="44">
        <v>0</v>
      </c>
      <c r="M276" s="44">
        <v>0</v>
      </c>
      <c r="N276" s="44">
        <v>0</v>
      </c>
      <c r="O276" s="44">
        <v>0</v>
      </c>
      <c r="P276" s="44">
        <v>0</v>
      </c>
      <c r="Q276" s="251">
        <v>0</v>
      </c>
    </row>
    <row r="277" spans="1:17" x14ac:dyDescent="0.2">
      <c r="A277" s="17">
        <v>326</v>
      </c>
      <c r="B277" s="15" t="s">
        <v>367</v>
      </c>
      <c r="C277" s="44">
        <v>0</v>
      </c>
      <c r="D277" s="44">
        <v>0</v>
      </c>
      <c r="E277" s="44">
        <v>0</v>
      </c>
      <c r="F277" s="44">
        <v>0</v>
      </c>
      <c r="G277" s="44">
        <v>0</v>
      </c>
      <c r="H277" s="44">
        <v>0</v>
      </c>
      <c r="I277" s="44">
        <v>0</v>
      </c>
      <c r="J277" s="44">
        <v>0</v>
      </c>
      <c r="K277" s="44">
        <v>0</v>
      </c>
      <c r="L277" s="44">
        <v>0</v>
      </c>
      <c r="M277" s="44">
        <v>0</v>
      </c>
      <c r="N277" s="44">
        <v>0</v>
      </c>
      <c r="O277" s="44">
        <v>0</v>
      </c>
      <c r="P277" s="44">
        <v>0</v>
      </c>
      <c r="Q277" s="251">
        <v>0</v>
      </c>
    </row>
    <row r="278" spans="1:17" x14ac:dyDescent="0.2">
      <c r="A278" s="17">
        <v>329</v>
      </c>
      <c r="B278" s="15" t="s">
        <v>1646</v>
      </c>
      <c r="C278" s="44">
        <v>0</v>
      </c>
      <c r="D278" s="44">
        <v>89212.099999999977</v>
      </c>
      <c r="E278" s="44">
        <v>-89212.099999999977</v>
      </c>
      <c r="F278" s="44">
        <v>0</v>
      </c>
      <c r="G278" s="44">
        <v>-7660.960000000021</v>
      </c>
      <c r="H278" s="44">
        <v>7660.960000000021</v>
      </c>
      <c r="I278" s="44">
        <v>0</v>
      </c>
      <c r="J278" s="44">
        <v>96873.06</v>
      </c>
      <c r="K278" s="44">
        <v>-96873.06</v>
      </c>
      <c r="L278" s="44">
        <v>0</v>
      </c>
      <c r="M278" s="44">
        <v>96873.06</v>
      </c>
      <c r="N278" s="44">
        <v>-96873.06</v>
      </c>
      <c r="O278" s="44">
        <v>0</v>
      </c>
      <c r="P278" s="44">
        <v>0</v>
      </c>
      <c r="Q278" s="251">
        <v>0</v>
      </c>
    </row>
    <row r="279" spans="1:17" x14ac:dyDescent="0.2">
      <c r="A279" s="16">
        <v>33</v>
      </c>
      <c r="B279" s="12" t="s">
        <v>38</v>
      </c>
      <c r="C279" s="44">
        <v>0</v>
      </c>
      <c r="D279" s="44">
        <v>0</v>
      </c>
      <c r="E279" s="44">
        <v>0</v>
      </c>
      <c r="F279" s="44">
        <v>0</v>
      </c>
      <c r="G279" s="44">
        <v>0</v>
      </c>
      <c r="H279" s="44">
        <v>0</v>
      </c>
      <c r="I279" s="44">
        <v>0</v>
      </c>
      <c r="J279" s="44">
        <v>0</v>
      </c>
      <c r="K279" s="44">
        <v>0</v>
      </c>
      <c r="L279" s="44">
        <v>0</v>
      </c>
      <c r="M279" s="44">
        <v>0</v>
      </c>
      <c r="N279" s="44">
        <v>0</v>
      </c>
      <c r="O279" s="44">
        <v>0</v>
      </c>
      <c r="P279" s="44">
        <v>0</v>
      </c>
      <c r="Q279" s="251">
        <v>0</v>
      </c>
    </row>
    <row r="280" spans="1:17" x14ac:dyDescent="0.2">
      <c r="A280" s="17">
        <v>331</v>
      </c>
      <c r="B280" s="15" t="s">
        <v>502</v>
      </c>
      <c r="C280" s="44">
        <v>0</v>
      </c>
      <c r="D280" s="44">
        <v>0</v>
      </c>
      <c r="E280" s="44">
        <v>0</v>
      </c>
      <c r="F280" s="44">
        <v>0</v>
      </c>
      <c r="G280" s="44">
        <v>0</v>
      </c>
      <c r="H280" s="44">
        <v>0</v>
      </c>
      <c r="I280" s="44">
        <v>0</v>
      </c>
      <c r="J280" s="44">
        <v>0</v>
      </c>
      <c r="K280" s="44">
        <v>0</v>
      </c>
      <c r="L280" s="44">
        <v>0</v>
      </c>
      <c r="M280" s="44">
        <v>0</v>
      </c>
      <c r="N280" s="44">
        <v>0</v>
      </c>
      <c r="O280" s="44">
        <v>0</v>
      </c>
      <c r="P280" s="44">
        <v>0</v>
      </c>
      <c r="Q280" s="251">
        <v>0</v>
      </c>
    </row>
    <row r="281" spans="1:17" x14ac:dyDescent="0.2">
      <c r="A281" s="17">
        <v>332</v>
      </c>
      <c r="B281" s="15" t="s">
        <v>503</v>
      </c>
      <c r="C281" s="44">
        <v>0</v>
      </c>
      <c r="D281" s="44">
        <v>0</v>
      </c>
      <c r="E281" s="44">
        <v>0</v>
      </c>
      <c r="F281" s="44">
        <v>0</v>
      </c>
      <c r="G281" s="44">
        <v>0</v>
      </c>
      <c r="H281" s="44">
        <v>0</v>
      </c>
      <c r="I281" s="44">
        <v>0</v>
      </c>
      <c r="J281" s="44">
        <v>0</v>
      </c>
      <c r="K281" s="44">
        <v>0</v>
      </c>
      <c r="L281" s="44">
        <v>0</v>
      </c>
      <c r="M281" s="44">
        <v>0</v>
      </c>
      <c r="N281" s="44">
        <v>0</v>
      </c>
      <c r="O281" s="44">
        <v>0</v>
      </c>
      <c r="P281" s="44">
        <v>0</v>
      </c>
      <c r="Q281" s="251">
        <v>0</v>
      </c>
    </row>
    <row r="282" spans="1:17" x14ac:dyDescent="0.2">
      <c r="A282" s="17">
        <v>333</v>
      </c>
      <c r="B282" s="15" t="s">
        <v>1125</v>
      </c>
      <c r="C282" s="44">
        <v>0</v>
      </c>
      <c r="D282" s="44">
        <v>0</v>
      </c>
      <c r="E282" s="44">
        <v>0</v>
      </c>
      <c r="F282" s="44">
        <v>0</v>
      </c>
      <c r="G282" s="44">
        <v>0</v>
      </c>
      <c r="H282" s="44">
        <v>0</v>
      </c>
      <c r="I282" s="44">
        <v>0</v>
      </c>
      <c r="J282" s="44">
        <v>0</v>
      </c>
      <c r="K282" s="44">
        <v>0</v>
      </c>
      <c r="L282" s="44">
        <v>0</v>
      </c>
      <c r="M282" s="44">
        <v>0</v>
      </c>
      <c r="N282" s="44">
        <v>0</v>
      </c>
      <c r="O282" s="44">
        <v>0</v>
      </c>
      <c r="P282" s="44">
        <v>0</v>
      </c>
      <c r="Q282" s="251">
        <v>0</v>
      </c>
    </row>
    <row r="283" spans="1:17" x14ac:dyDescent="0.2">
      <c r="A283" s="17">
        <v>334</v>
      </c>
      <c r="B283" s="15" t="s">
        <v>504</v>
      </c>
      <c r="C283" s="44">
        <v>0</v>
      </c>
      <c r="D283" s="44">
        <v>0</v>
      </c>
      <c r="E283" s="44">
        <v>0</v>
      </c>
      <c r="F283" s="44">
        <v>0</v>
      </c>
      <c r="G283" s="44">
        <v>0</v>
      </c>
      <c r="H283" s="44">
        <v>0</v>
      </c>
      <c r="I283" s="44">
        <v>0</v>
      </c>
      <c r="J283" s="44">
        <v>0</v>
      </c>
      <c r="K283" s="44">
        <v>0</v>
      </c>
      <c r="L283" s="44">
        <v>0</v>
      </c>
      <c r="M283" s="44">
        <v>0</v>
      </c>
      <c r="N283" s="44">
        <v>0</v>
      </c>
      <c r="O283" s="44">
        <v>0</v>
      </c>
      <c r="P283" s="44">
        <v>0</v>
      </c>
      <c r="Q283" s="251">
        <v>0</v>
      </c>
    </row>
    <row r="284" spans="1:17" x14ac:dyDescent="0.2">
      <c r="A284" s="17">
        <v>335</v>
      </c>
      <c r="B284" s="15" t="s">
        <v>1126</v>
      </c>
      <c r="C284" s="44">
        <v>0</v>
      </c>
      <c r="D284" s="44">
        <v>0</v>
      </c>
      <c r="E284" s="44">
        <v>0</v>
      </c>
      <c r="F284" s="44">
        <v>0</v>
      </c>
      <c r="G284" s="44">
        <v>0</v>
      </c>
      <c r="H284" s="44">
        <v>0</v>
      </c>
      <c r="I284" s="44">
        <v>0</v>
      </c>
      <c r="J284" s="44">
        <v>0</v>
      </c>
      <c r="K284" s="44">
        <v>0</v>
      </c>
      <c r="L284" s="44">
        <v>0</v>
      </c>
      <c r="M284" s="44">
        <v>0</v>
      </c>
      <c r="N284" s="44">
        <v>0</v>
      </c>
      <c r="O284" s="44">
        <v>0</v>
      </c>
      <c r="P284" s="44">
        <v>0</v>
      </c>
      <c r="Q284" s="251">
        <v>0</v>
      </c>
    </row>
    <row r="285" spans="1:17" x14ac:dyDescent="0.2">
      <c r="A285" s="17">
        <v>339</v>
      </c>
      <c r="B285" s="15" t="s">
        <v>1646</v>
      </c>
      <c r="C285" s="44">
        <v>0</v>
      </c>
      <c r="D285" s="44">
        <v>0</v>
      </c>
      <c r="E285" s="44">
        <v>0</v>
      </c>
      <c r="F285" s="44">
        <v>0</v>
      </c>
      <c r="G285" s="44">
        <v>0</v>
      </c>
      <c r="H285" s="44">
        <v>0</v>
      </c>
      <c r="I285" s="44">
        <v>0</v>
      </c>
      <c r="J285" s="44">
        <v>0</v>
      </c>
      <c r="K285" s="44">
        <v>0</v>
      </c>
      <c r="L285" s="44">
        <v>0</v>
      </c>
      <c r="M285" s="44">
        <v>0</v>
      </c>
      <c r="N285" s="44">
        <v>0</v>
      </c>
      <c r="O285" s="44">
        <v>0</v>
      </c>
      <c r="P285" s="44">
        <v>0</v>
      </c>
      <c r="Q285" s="251">
        <v>0</v>
      </c>
    </row>
    <row r="286" spans="1:17" x14ac:dyDescent="0.2">
      <c r="A286" s="16">
        <v>34</v>
      </c>
      <c r="B286" s="12" t="s">
        <v>769</v>
      </c>
      <c r="C286" s="44">
        <v>0</v>
      </c>
      <c r="D286" s="44">
        <v>0</v>
      </c>
      <c r="E286" s="44">
        <v>0</v>
      </c>
      <c r="F286" s="44">
        <v>0</v>
      </c>
      <c r="G286" s="44">
        <v>0</v>
      </c>
      <c r="H286" s="44">
        <v>0</v>
      </c>
      <c r="I286" s="44">
        <v>0</v>
      </c>
      <c r="J286" s="44">
        <v>0</v>
      </c>
      <c r="K286" s="44">
        <v>0</v>
      </c>
      <c r="L286" s="44">
        <v>0</v>
      </c>
      <c r="M286" s="44">
        <v>0</v>
      </c>
      <c r="N286" s="44">
        <v>0</v>
      </c>
      <c r="O286" s="44">
        <v>0</v>
      </c>
      <c r="P286" s="44">
        <v>0</v>
      </c>
      <c r="Q286" s="251">
        <v>0</v>
      </c>
    </row>
    <row r="287" spans="1:17" x14ac:dyDescent="0.2">
      <c r="A287" s="17">
        <v>341</v>
      </c>
      <c r="B287" s="15" t="s">
        <v>994</v>
      </c>
      <c r="C287" s="44">
        <v>0</v>
      </c>
      <c r="D287" s="44">
        <v>0</v>
      </c>
      <c r="E287" s="44">
        <v>0</v>
      </c>
      <c r="F287" s="44">
        <v>0</v>
      </c>
      <c r="G287" s="44">
        <v>0</v>
      </c>
      <c r="H287" s="44">
        <v>0</v>
      </c>
      <c r="I287" s="44">
        <v>0</v>
      </c>
      <c r="J287" s="44">
        <v>0</v>
      </c>
      <c r="K287" s="44">
        <v>0</v>
      </c>
      <c r="L287" s="44">
        <v>0</v>
      </c>
      <c r="M287" s="44">
        <v>0</v>
      </c>
      <c r="N287" s="44">
        <v>0</v>
      </c>
      <c r="O287" s="44">
        <v>0</v>
      </c>
      <c r="P287" s="44">
        <v>0</v>
      </c>
      <c r="Q287" s="251">
        <v>0</v>
      </c>
    </row>
    <row r="288" spans="1:17" x14ac:dyDescent="0.2">
      <c r="A288" s="17">
        <v>342</v>
      </c>
      <c r="B288" s="15" t="s">
        <v>984</v>
      </c>
      <c r="C288" s="44">
        <v>0</v>
      </c>
      <c r="D288" s="44">
        <v>0</v>
      </c>
      <c r="E288" s="44">
        <v>0</v>
      </c>
      <c r="F288" s="44">
        <v>0</v>
      </c>
      <c r="G288" s="44">
        <v>0</v>
      </c>
      <c r="H288" s="44">
        <v>0</v>
      </c>
      <c r="I288" s="44">
        <v>0</v>
      </c>
      <c r="J288" s="44">
        <v>0</v>
      </c>
      <c r="K288" s="44">
        <v>0</v>
      </c>
      <c r="L288" s="44">
        <v>0</v>
      </c>
      <c r="M288" s="44">
        <v>0</v>
      </c>
      <c r="N288" s="44">
        <v>0</v>
      </c>
      <c r="O288" s="44">
        <v>0</v>
      </c>
      <c r="P288" s="44">
        <v>0</v>
      </c>
      <c r="Q288" s="251">
        <v>0</v>
      </c>
    </row>
    <row r="289" spans="1:17" x14ac:dyDescent="0.2">
      <c r="A289" s="17">
        <v>346</v>
      </c>
      <c r="B289" s="15" t="s">
        <v>368</v>
      </c>
      <c r="C289" s="44">
        <v>0</v>
      </c>
      <c r="D289" s="44">
        <v>0</v>
      </c>
      <c r="E289" s="44">
        <v>0</v>
      </c>
      <c r="F289" s="44">
        <v>0</v>
      </c>
      <c r="G289" s="44">
        <v>0</v>
      </c>
      <c r="H289" s="44">
        <v>0</v>
      </c>
      <c r="I289" s="44">
        <v>0</v>
      </c>
      <c r="J289" s="44">
        <v>0</v>
      </c>
      <c r="K289" s="44">
        <v>0</v>
      </c>
      <c r="L289" s="44">
        <v>0</v>
      </c>
      <c r="M289" s="44">
        <v>0</v>
      </c>
      <c r="N289" s="44">
        <v>0</v>
      </c>
      <c r="O289" s="44">
        <v>0</v>
      </c>
      <c r="P289" s="44">
        <v>0</v>
      </c>
      <c r="Q289" s="251">
        <v>0</v>
      </c>
    </row>
    <row r="290" spans="1:17" x14ac:dyDescent="0.2">
      <c r="A290" s="17">
        <v>349</v>
      </c>
      <c r="B290" s="15" t="s">
        <v>1646</v>
      </c>
      <c r="C290" s="44">
        <v>0</v>
      </c>
      <c r="D290" s="44">
        <v>0</v>
      </c>
      <c r="E290" s="44">
        <v>0</v>
      </c>
      <c r="F290" s="44">
        <v>0</v>
      </c>
      <c r="G290" s="44">
        <v>0</v>
      </c>
      <c r="H290" s="44">
        <v>0</v>
      </c>
      <c r="I290" s="44">
        <v>0</v>
      </c>
      <c r="J290" s="44">
        <v>0</v>
      </c>
      <c r="K290" s="44">
        <v>0</v>
      </c>
      <c r="L290" s="44">
        <v>0</v>
      </c>
      <c r="M290" s="44">
        <v>0</v>
      </c>
      <c r="N290" s="44">
        <v>0</v>
      </c>
      <c r="O290" s="44">
        <v>0</v>
      </c>
      <c r="P290" s="44">
        <v>0</v>
      </c>
      <c r="Q290" s="251">
        <v>0</v>
      </c>
    </row>
    <row r="291" spans="1:17" x14ac:dyDescent="0.2">
      <c r="A291" s="16">
        <v>35</v>
      </c>
      <c r="B291" s="12" t="s">
        <v>371</v>
      </c>
      <c r="C291" s="44">
        <v>0</v>
      </c>
      <c r="D291" s="44">
        <v>0</v>
      </c>
      <c r="E291" s="44">
        <v>0</v>
      </c>
      <c r="F291" s="44">
        <v>0</v>
      </c>
      <c r="G291" s="44">
        <v>0</v>
      </c>
      <c r="H291" s="44">
        <v>0</v>
      </c>
      <c r="I291" s="44">
        <v>0</v>
      </c>
      <c r="J291" s="44">
        <v>0</v>
      </c>
      <c r="K291" s="44">
        <v>0</v>
      </c>
      <c r="L291" s="44">
        <v>0</v>
      </c>
      <c r="M291" s="44">
        <v>0</v>
      </c>
      <c r="N291" s="44">
        <v>0</v>
      </c>
      <c r="O291" s="44">
        <v>0</v>
      </c>
      <c r="P291" s="44">
        <v>0</v>
      </c>
      <c r="Q291" s="251">
        <v>0</v>
      </c>
    </row>
    <row r="292" spans="1:17" x14ac:dyDescent="0.2">
      <c r="A292" s="17">
        <v>351</v>
      </c>
      <c r="B292" s="15" t="s">
        <v>369</v>
      </c>
      <c r="C292" s="44">
        <v>0</v>
      </c>
      <c r="D292" s="44">
        <v>0</v>
      </c>
      <c r="E292" s="44">
        <v>0</v>
      </c>
      <c r="F292" s="44">
        <v>0</v>
      </c>
      <c r="G292" s="44">
        <v>0</v>
      </c>
      <c r="H292" s="44">
        <v>0</v>
      </c>
      <c r="I292" s="44">
        <v>0</v>
      </c>
      <c r="J292" s="44">
        <v>0</v>
      </c>
      <c r="K292" s="44">
        <v>0</v>
      </c>
      <c r="L292" s="44">
        <v>0</v>
      </c>
      <c r="M292" s="44">
        <v>0</v>
      </c>
      <c r="N292" s="44">
        <v>0</v>
      </c>
      <c r="O292" s="44">
        <v>0</v>
      </c>
      <c r="P292" s="44">
        <v>0</v>
      </c>
      <c r="Q292" s="251">
        <v>0</v>
      </c>
    </row>
    <row r="293" spans="1:17" x14ac:dyDescent="0.2">
      <c r="A293" s="17">
        <v>352</v>
      </c>
      <c r="B293" s="15" t="s">
        <v>370</v>
      </c>
      <c r="C293" s="44">
        <v>0</v>
      </c>
      <c r="D293" s="44">
        <v>0</v>
      </c>
      <c r="E293" s="44">
        <v>0</v>
      </c>
      <c r="F293" s="44">
        <v>0</v>
      </c>
      <c r="G293" s="44">
        <v>0</v>
      </c>
      <c r="H293" s="44">
        <v>0</v>
      </c>
      <c r="I293" s="44">
        <v>0</v>
      </c>
      <c r="J293" s="44">
        <v>0</v>
      </c>
      <c r="K293" s="44">
        <v>0</v>
      </c>
      <c r="L293" s="44">
        <v>0</v>
      </c>
      <c r="M293" s="44">
        <v>0</v>
      </c>
      <c r="N293" s="44">
        <v>0</v>
      </c>
      <c r="O293" s="44">
        <v>0</v>
      </c>
      <c r="P293" s="44">
        <v>0</v>
      </c>
      <c r="Q293" s="251">
        <v>0</v>
      </c>
    </row>
    <row r="294" spans="1:17" x14ac:dyDescent="0.2">
      <c r="A294" s="17">
        <v>359</v>
      </c>
      <c r="B294" s="15" t="s">
        <v>1646</v>
      </c>
      <c r="C294" s="44">
        <v>0</v>
      </c>
      <c r="D294" s="44">
        <v>0</v>
      </c>
      <c r="E294" s="44">
        <v>0</v>
      </c>
      <c r="F294" s="44">
        <v>0</v>
      </c>
      <c r="G294" s="44">
        <v>0</v>
      </c>
      <c r="H294" s="44">
        <v>0</v>
      </c>
      <c r="I294" s="44">
        <v>0</v>
      </c>
      <c r="J294" s="44">
        <v>0</v>
      </c>
      <c r="K294" s="44">
        <v>0</v>
      </c>
      <c r="L294" s="44">
        <v>0</v>
      </c>
      <c r="M294" s="44">
        <v>0</v>
      </c>
      <c r="N294" s="44">
        <v>0</v>
      </c>
      <c r="O294" s="44">
        <v>0</v>
      </c>
      <c r="P294" s="44">
        <v>0</v>
      </c>
      <c r="Q294" s="251">
        <v>0</v>
      </c>
    </row>
    <row r="295" spans="1:17" x14ac:dyDescent="0.2">
      <c r="A295" s="16">
        <v>36</v>
      </c>
      <c r="B295" s="12" t="s">
        <v>768</v>
      </c>
      <c r="C295" s="44">
        <v>9993</v>
      </c>
      <c r="D295" s="44">
        <v>0</v>
      </c>
      <c r="E295" s="44">
        <v>9993</v>
      </c>
      <c r="F295" s="44">
        <v>969.83000000000175</v>
      </c>
      <c r="G295" s="44">
        <v>0</v>
      </c>
      <c r="H295" s="44">
        <v>969.83000000000175</v>
      </c>
      <c r="I295" s="44">
        <v>9023.1699999999983</v>
      </c>
      <c r="J295" s="44">
        <v>0</v>
      </c>
      <c r="K295" s="44">
        <v>9023.1699999999983</v>
      </c>
      <c r="L295" s="44">
        <v>9023.1699999999983</v>
      </c>
      <c r="M295" s="44">
        <v>0</v>
      </c>
      <c r="N295" s="44">
        <v>9023.1699999999983</v>
      </c>
      <c r="O295" s="44">
        <v>0</v>
      </c>
      <c r="P295" s="44">
        <v>0</v>
      </c>
      <c r="Q295" s="251">
        <v>0</v>
      </c>
    </row>
    <row r="296" spans="1:17" x14ac:dyDescent="0.2">
      <c r="A296" s="16">
        <v>37</v>
      </c>
      <c r="B296" s="12" t="s">
        <v>1124</v>
      </c>
      <c r="C296" s="44">
        <v>0</v>
      </c>
      <c r="D296" s="44">
        <v>0</v>
      </c>
      <c r="E296" s="44">
        <v>0</v>
      </c>
      <c r="F296" s="44">
        <v>0</v>
      </c>
      <c r="G296" s="44">
        <v>0</v>
      </c>
      <c r="H296" s="44">
        <v>0</v>
      </c>
      <c r="I296" s="44">
        <v>0</v>
      </c>
      <c r="J296" s="44">
        <v>0</v>
      </c>
      <c r="K296" s="44">
        <v>0</v>
      </c>
      <c r="L296" s="44">
        <v>0</v>
      </c>
      <c r="M296" s="44">
        <v>0</v>
      </c>
      <c r="N296" s="44">
        <v>0</v>
      </c>
      <c r="O296" s="44">
        <v>0</v>
      </c>
      <c r="P296" s="44">
        <v>0</v>
      </c>
      <c r="Q296" s="251">
        <v>0</v>
      </c>
    </row>
    <row r="297" spans="1:17" x14ac:dyDescent="0.2">
      <c r="A297" s="17">
        <v>371</v>
      </c>
      <c r="B297" s="15" t="s">
        <v>1127</v>
      </c>
      <c r="C297" s="44">
        <v>0</v>
      </c>
      <c r="D297" s="44">
        <v>0</v>
      </c>
      <c r="E297" s="44">
        <v>0</v>
      </c>
      <c r="F297" s="44">
        <v>0</v>
      </c>
      <c r="G297" s="44">
        <v>0</v>
      </c>
      <c r="H297" s="44">
        <v>0</v>
      </c>
      <c r="I297" s="44">
        <v>0</v>
      </c>
      <c r="J297" s="44">
        <v>0</v>
      </c>
      <c r="K297" s="44">
        <v>0</v>
      </c>
      <c r="L297" s="44">
        <v>0</v>
      </c>
      <c r="M297" s="44">
        <v>0</v>
      </c>
      <c r="N297" s="44">
        <v>0</v>
      </c>
      <c r="O297" s="44">
        <v>0</v>
      </c>
      <c r="P297" s="44">
        <v>0</v>
      </c>
      <c r="Q297" s="251">
        <v>0</v>
      </c>
    </row>
    <row r="298" spans="1:17" x14ac:dyDescent="0.2">
      <c r="A298" s="18">
        <v>3711</v>
      </c>
      <c r="B298" s="19" t="s">
        <v>1129</v>
      </c>
      <c r="C298" s="44">
        <v>0</v>
      </c>
      <c r="D298" s="44">
        <v>0</v>
      </c>
      <c r="E298" s="44">
        <v>0</v>
      </c>
      <c r="F298" s="44">
        <v>0</v>
      </c>
      <c r="G298" s="44">
        <v>0</v>
      </c>
      <c r="H298" s="44">
        <v>0</v>
      </c>
      <c r="I298" s="44">
        <v>0</v>
      </c>
      <c r="J298" s="44">
        <v>0</v>
      </c>
      <c r="K298" s="44">
        <v>0</v>
      </c>
      <c r="L298" s="44">
        <v>0</v>
      </c>
      <c r="M298" s="44">
        <v>0</v>
      </c>
      <c r="N298" s="44">
        <v>0</v>
      </c>
      <c r="O298" s="44">
        <v>0</v>
      </c>
      <c r="P298" s="44">
        <v>0</v>
      </c>
      <c r="Q298" s="251">
        <v>0</v>
      </c>
    </row>
    <row r="299" spans="1:17" x14ac:dyDescent="0.2">
      <c r="A299" s="18">
        <v>3712</v>
      </c>
      <c r="B299" s="19" t="s">
        <v>1130</v>
      </c>
      <c r="C299" s="44">
        <v>0</v>
      </c>
      <c r="D299" s="44">
        <v>0</v>
      </c>
      <c r="E299" s="44">
        <v>0</v>
      </c>
      <c r="F299" s="44">
        <v>0</v>
      </c>
      <c r="G299" s="44">
        <v>0</v>
      </c>
      <c r="H299" s="44">
        <v>0</v>
      </c>
      <c r="I299" s="44">
        <v>0</v>
      </c>
      <c r="J299" s="44">
        <v>0</v>
      </c>
      <c r="K299" s="44">
        <v>0</v>
      </c>
      <c r="L299" s="44">
        <v>0</v>
      </c>
      <c r="M299" s="44">
        <v>0</v>
      </c>
      <c r="N299" s="44">
        <v>0</v>
      </c>
      <c r="O299" s="44">
        <v>0</v>
      </c>
      <c r="P299" s="44">
        <v>0</v>
      </c>
      <c r="Q299" s="251">
        <v>0</v>
      </c>
    </row>
    <row r="300" spans="1:17" x14ac:dyDescent="0.2">
      <c r="A300" s="17">
        <v>372</v>
      </c>
      <c r="B300" s="15" t="s">
        <v>1128</v>
      </c>
      <c r="C300" s="44">
        <v>0</v>
      </c>
      <c r="D300" s="44">
        <v>0</v>
      </c>
      <c r="E300" s="44">
        <v>0</v>
      </c>
      <c r="F300" s="44">
        <v>0</v>
      </c>
      <c r="G300" s="44">
        <v>0</v>
      </c>
      <c r="H300" s="44">
        <v>0</v>
      </c>
      <c r="I300" s="44">
        <v>0</v>
      </c>
      <c r="J300" s="44">
        <v>0</v>
      </c>
      <c r="K300" s="44">
        <v>0</v>
      </c>
      <c r="L300" s="44">
        <v>0</v>
      </c>
      <c r="M300" s="44">
        <v>0</v>
      </c>
      <c r="N300" s="44">
        <v>0</v>
      </c>
      <c r="O300" s="44">
        <v>0</v>
      </c>
      <c r="P300" s="44">
        <v>0</v>
      </c>
      <c r="Q300" s="251">
        <v>0</v>
      </c>
    </row>
    <row r="301" spans="1:17" x14ac:dyDescent="0.2">
      <c r="A301" s="18">
        <v>3721</v>
      </c>
      <c r="B301" s="19" t="s">
        <v>1129</v>
      </c>
      <c r="C301" s="44">
        <v>0</v>
      </c>
      <c r="D301" s="44">
        <v>0</v>
      </c>
      <c r="E301" s="44">
        <v>0</v>
      </c>
      <c r="F301" s="44">
        <v>0</v>
      </c>
      <c r="G301" s="44">
        <v>0</v>
      </c>
      <c r="H301" s="44">
        <v>0</v>
      </c>
      <c r="I301" s="44">
        <v>0</v>
      </c>
      <c r="J301" s="44">
        <v>0</v>
      </c>
      <c r="K301" s="44">
        <v>0</v>
      </c>
      <c r="L301" s="44">
        <v>0</v>
      </c>
      <c r="M301" s="44">
        <v>0</v>
      </c>
      <c r="N301" s="44">
        <v>0</v>
      </c>
      <c r="O301" s="44">
        <v>0</v>
      </c>
      <c r="P301" s="44">
        <v>0</v>
      </c>
      <c r="Q301" s="251">
        <v>0</v>
      </c>
    </row>
    <row r="302" spans="1:17" x14ac:dyDescent="0.2">
      <c r="A302" s="18">
        <v>3722</v>
      </c>
      <c r="B302" s="19" t="s">
        <v>1130</v>
      </c>
      <c r="C302" s="44">
        <v>0</v>
      </c>
      <c r="D302" s="44">
        <v>0</v>
      </c>
      <c r="E302" s="44">
        <v>0</v>
      </c>
      <c r="F302" s="44">
        <v>0</v>
      </c>
      <c r="G302" s="44">
        <v>0</v>
      </c>
      <c r="H302" s="44">
        <v>0</v>
      </c>
      <c r="I302" s="44">
        <v>0</v>
      </c>
      <c r="J302" s="44">
        <v>0</v>
      </c>
      <c r="K302" s="44">
        <v>0</v>
      </c>
      <c r="L302" s="44">
        <v>0</v>
      </c>
      <c r="M302" s="44">
        <v>0</v>
      </c>
      <c r="N302" s="44">
        <v>0</v>
      </c>
      <c r="O302" s="44">
        <v>0</v>
      </c>
      <c r="P302" s="44">
        <v>0</v>
      </c>
      <c r="Q302" s="251">
        <v>0</v>
      </c>
    </row>
    <row r="303" spans="1:17" x14ac:dyDescent="0.2">
      <c r="A303" s="16">
        <v>38</v>
      </c>
      <c r="B303" s="12" t="s">
        <v>1131</v>
      </c>
      <c r="C303" s="44">
        <v>0</v>
      </c>
      <c r="D303" s="44">
        <v>0</v>
      </c>
      <c r="E303" s="44">
        <v>0</v>
      </c>
      <c r="F303" s="44">
        <v>0</v>
      </c>
      <c r="G303" s="44">
        <v>0</v>
      </c>
      <c r="H303" s="44">
        <v>0</v>
      </c>
      <c r="I303" s="44">
        <v>0</v>
      </c>
      <c r="J303" s="44">
        <v>0</v>
      </c>
      <c r="K303" s="44">
        <v>0</v>
      </c>
      <c r="L303" s="44">
        <v>0</v>
      </c>
      <c r="M303" s="44">
        <v>0</v>
      </c>
      <c r="N303" s="44">
        <v>0</v>
      </c>
      <c r="O303" s="44">
        <v>0</v>
      </c>
      <c r="P303" s="44">
        <v>0</v>
      </c>
      <c r="Q303" s="251">
        <v>0</v>
      </c>
    </row>
    <row r="304" spans="1:17" x14ac:dyDescent="0.2">
      <c r="A304" s="17">
        <v>382</v>
      </c>
      <c r="B304" s="15" t="s">
        <v>770</v>
      </c>
      <c r="C304" s="44">
        <v>0</v>
      </c>
      <c r="D304" s="44">
        <v>0</v>
      </c>
      <c r="E304" s="44">
        <v>0</v>
      </c>
      <c r="F304" s="44">
        <v>0</v>
      </c>
      <c r="G304" s="44">
        <v>0</v>
      </c>
      <c r="H304" s="44">
        <v>0</v>
      </c>
      <c r="I304" s="44">
        <v>0</v>
      </c>
      <c r="J304" s="44">
        <v>0</v>
      </c>
      <c r="K304" s="44">
        <v>0</v>
      </c>
      <c r="L304" s="44">
        <v>0</v>
      </c>
      <c r="M304" s="44">
        <v>0</v>
      </c>
      <c r="N304" s="44">
        <v>0</v>
      </c>
      <c r="O304" s="44">
        <v>0</v>
      </c>
      <c r="P304" s="44">
        <v>0</v>
      </c>
      <c r="Q304" s="251">
        <v>0</v>
      </c>
    </row>
    <row r="305" spans="1:17" x14ac:dyDescent="0.2">
      <c r="A305" s="17">
        <v>383</v>
      </c>
      <c r="B305" s="15" t="s">
        <v>38</v>
      </c>
      <c r="C305" s="44">
        <v>0</v>
      </c>
      <c r="D305" s="44">
        <v>0</v>
      </c>
      <c r="E305" s="44">
        <v>0</v>
      </c>
      <c r="F305" s="44">
        <v>0</v>
      </c>
      <c r="G305" s="44">
        <v>0</v>
      </c>
      <c r="H305" s="44">
        <v>0</v>
      </c>
      <c r="I305" s="44">
        <v>0</v>
      </c>
      <c r="J305" s="44">
        <v>0</v>
      </c>
      <c r="K305" s="44">
        <v>0</v>
      </c>
      <c r="L305" s="44">
        <v>0</v>
      </c>
      <c r="M305" s="44">
        <v>0</v>
      </c>
      <c r="N305" s="44">
        <v>0</v>
      </c>
      <c r="O305" s="44">
        <v>0</v>
      </c>
      <c r="P305" s="44">
        <v>0</v>
      </c>
      <c r="Q305" s="251">
        <v>0</v>
      </c>
    </row>
    <row r="306" spans="1:17" x14ac:dyDescent="0.2">
      <c r="A306" s="17">
        <v>384</v>
      </c>
      <c r="B306" s="15" t="s">
        <v>769</v>
      </c>
      <c r="C306" s="44">
        <v>0</v>
      </c>
      <c r="D306" s="44">
        <v>0</v>
      </c>
      <c r="E306" s="44">
        <v>0</v>
      </c>
      <c r="F306" s="44">
        <v>0</v>
      </c>
      <c r="G306" s="44">
        <v>0</v>
      </c>
      <c r="H306" s="44">
        <v>0</v>
      </c>
      <c r="I306" s="44">
        <v>0</v>
      </c>
      <c r="J306" s="44">
        <v>0</v>
      </c>
      <c r="K306" s="44">
        <v>0</v>
      </c>
      <c r="L306" s="44">
        <v>0</v>
      </c>
      <c r="M306" s="44">
        <v>0</v>
      </c>
      <c r="N306" s="44">
        <v>0</v>
      </c>
      <c r="O306" s="44">
        <v>0</v>
      </c>
      <c r="P306" s="44">
        <v>0</v>
      </c>
      <c r="Q306" s="251">
        <v>0</v>
      </c>
    </row>
    <row r="307" spans="1:17" x14ac:dyDescent="0.2">
      <c r="A307" s="17">
        <v>385</v>
      </c>
      <c r="B307" s="15" t="s">
        <v>371</v>
      </c>
      <c r="C307" s="44">
        <v>0</v>
      </c>
      <c r="D307" s="44">
        <v>0</v>
      </c>
      <c r="E307" s="44">
        <v>0</v>
      </c>
      <c r="F307" s="44">
        <v>0</v>
      </c>
      <c r="G307" s="44">
        <v>0</v>
      </c>
      <c r="H307" s="44">
        <v>0</v>
      </c>
      <c r="I307" s="44">
        <v>0</v>
      </c>
      <c r="J307" s="44">
        <v>0</v>
      </c>
      <c r="K307" s="44">
        <v>0</v>
      </c>
      <c r="L307" s="44">
        <v>0</v>
      </c>
      <c r="M307" s="44">
        <v>0</v>
      </c>
      <c r="N307" s="44">
        <v>0</v>
      </c>
      <c r="O307" s="44">
        <v>0</v>
      </c>
      <c r="P307" s="44">
        <v>0</v>
      </c>
      <c r="Q307" s="251">
        <v>0</v>
      </c>
    </row>
    <row r="308" spans="1:17" x14ac:dyDescent="0.2">
      <c r="A308" s="17">
        <v>386</v>
      </c>
      <c r="B308" s="15" t="s">
        <v>768</v>
      </c>
      <c r="C308" s="44">
        <v>0</v>
      </c>
      <c r="D308" s="44">
        <v>0</v>
      </c>
      <c r="E308" s="44">
        <v>0</v>
      </c>
      <c r="F308" s="44">
        <v>0</v>
      </c>
      <c r="G308" s="44">
        <v>0</v>
      </c>
      <c r="H308" s="44">
        <v>0</v>
      </c>
      <c r="I308" s="44">
        <v>0</v>
      </c>
      <c r="J308" s="44">
        <v>0</v>
      </c>
      <c r="K308" s="44">
        <v>0</v>
      </c>
      <c r="L308" s="44">
        <v>0</v>
      </c>
      <c r="M308" s="44">
        <v>0</v>
      </c>
      <c r="N308" s="44">
        <v>0</v>
      </c>
      <c r="O308" s="44">
        <v>0</v>
      </c>
      <c r="P308" s="44">
        <v>0</v>
      </c>
      <c r="Q308" s="251">
        <v>0</v>
      </c>
    </row>
    <row r="309" spans="1:17" x14ac:dyDescent="0.2">
      <c r="A309" s="17">
        <v>387</v>
      </c>
      <c r="B309" s="15" t="s">
        <v>1124</v>
      </c>
      <c r="C309" s="44">
        <v>0</v>
      </c>
      <c r="D309" s="44">
        <v>0</v>
      </c>
      <c r="E309" s="44">
        <v>0</v>
      </c>
      <c r="F309" s="44">
        <v>0</v>
      </c>
      <c r="G309" s="44">
        <v>0</v>
      </c>
      <c r="H309" s="44">
        <v>0</v>
      </c>
      <c r="I309" s="44">
        <v>0</v>
      </c>
      <c r="J309" s="44">
        <v>0</v>
      </c>
      <c r="K309" s="44">
        <v>0</v>
      </c>
      <c r="L309" s="44">
        <v>0</v>
      </c>
      <c r="M309" s="44">
        <v>0</v>
      </c>
      <c r="N309" s="44">
        <v>0</v>
      </c>
      <c r="O309" s="44">
        <v>0</v>
      </c>
      <c r="P309" s="44">
        <v>0</v>
      </c>
      <c r="Q309" s="251">
        <v>0</v>
      </c>
    </row>
    <row r="310" spans="1:17" x14ac:dyDescent="0.2">
      <c r="A310" s="16">
        <v>39</v>
      </c>
      <c r="B310" s="12" t="s">
        <v>771</v>
      </c>
      <c r="C310" s="44">
        <v>0</v>
      </c>
      <c r="D310" s="44">
        <v>0</v>
      </c>
      <c r="E310" s="44">
        <v>0</v>
      </c>
      <c r="F310" s="44">
        <v>0</v>
      </c>
      <c r="G310" s="44">
        <v>0</v>
      </c>
      <c r="H310" s="44">
        <v>0</v>
      </c>
      <c r="I310" s="44">
        <v>0</v>
      </c>
      <c r="J310" s="44">
        <v>0</v>
      </c>
      <c r="K310" s="44">
        <v>0</v>
      </c>
      <c r="L310" s="44">
        <v>0</v>
      </c>
      <c r="M310" s="44">
        <v>0</v>
      </c>
      <c r="N310" s="44">
        <v>0</v>
      </c>
      <c r="O310" s="44">
        <v>0</v>
      </c>
      <c r="P310" s="44">
        <v>0</v>
      </c>
      <c r="Q310" s="251">
        <v>0</v>
      </c>
    </row>
    <row r="311" spans="1:17" x14ac:dyDescent="0.2">
      <c r="A311" s="6"/>
      <c r="B311" s="6"/>
      <c r="C311" s="90"/>
      <c r="D311" s="90"/>
      <c r="E311" s="90"/>
      <c r="F311" s="90"/>
      <c r="G311" s="90"/>
      <c r="H311" s="90"/>
      <c r="I311" s="90"/>
      <c r="J311" s="90"/>
      <c r="K311" s="90"/>
      <c r="L311" s="90"/>
      <c r="M311" s="90"/>
      <c r="N311" s="90"/>
      <c r="O311" s="90"/>
      <c r="P311" s="90"/>
      <c r="Q311" s="377"/>
    </row>
    <row r="312" spans="1:17" x14ac:dyDescent="0.2">
      <c r="A312" s="6"/>
      <c r="B312" s="13" t="s">
        <v>31</v>
      </c>
      <c r="C312" s="269">
        <v>2831771.23</v>
      </c>
      <c r="D312" s="269">
        <v>89212.099999999977</v>
      </c>
      <c r="E312" s="269">
        <v>2742559.13</v>
      </c>
      <c r="F312" s="269">
        <v>1157184.4499999988</v>
      </c>
      <c r="G312" s="269">
        <v>-7660.960000000021</v>
      </c>
      <c r="H312" s="269">
        <v>1164845.4099999988</v>
      </c>
      <c r="I312" s="269">
        <v>1674586.7800000012</v>
      </c>
      <c r="J312" s="269">
        <v>96873.06</v>
      </c>
      <c r="K312" s="269">
        <v>1577713.7200000011</v>
      </c>
      <c r="L312" s="269">
        <v>1672990.7800000012</v>
      </c>
      <c r="M312" s="269">
        <v>96873.06</v>
      </c>
      <c r="N312" s="269">
        <v>1576117.7200000011</v>
      </c>
      <c r="O312" s="269">
        <v>1596</v>
      </c>
      <c r="P312" s="269">
        <v>0</v>
      </c>
      <c r="Q312" s="285">
        <v>1596</v>
      </c>
    </row>
    <row r="313" spans="1:17" x14ac:dyDescent="0.2">
      <c r="A313" s="6"/>
      <c r="C313" s="44"/>
      <c r="D313" s="44"/>
      <c r="E313" s="44"/>
      <c r="F313" s="44"/>
      <c r="G313" s="44"/>
      <c r="H313" s="44"/>
      <c r="I313" s="44"/>
      <c r="J313" s="44"/>
      <c r="K313" s="44"/>
      <c r="L313" s="44"/>
      <c r="M313" s="44"/>
      <c r="N313" s="44"/>
      <c r="O313" s="44"/>
      <c r="P313" s="44"/>
      <c r="Q313" s="251"/>
    </row>
    <row r="314" spans="1:17" x14ac:dyDescent="0.2">
      <c r="A314" s="16">
        <v>41</v>
      </c>
      <c r="B314" s="12" t="s">
        <v>1482</v>
      </c>
      <c r="C314" s="44">
        <v>151465.04999999999</v>
      </c>
      <c r="D314" s="44">
        <v>9122.5499999999993</v>
      </c>
      <c r="E314" s="44">
        <v>142342.5</v>
      </c>
      <c r="F314" s="44">
        <v>-500000.00000000006</v>
      </c>
      <c r="G314" s="44">
        <v>4777.4999999999991</v>
      </c>
      <c r="H314" s="44">
        <v>-504777.5</v>
      </c>
      <c r="I314" s="44">
        <v>651465.05000000005</v>
      </c>
      <c r="J314" s="44">
        <v>4345.05</v>
      </c>
      <c r="K314" s="44">
        <v>647120</v>
      </c>
      <c r="L314" s="44">
        <v>651465.05000000005</v>
      </c>
      <c r="M314" s="44">
        <v>4345.05</v>
      </c>
      <c r="N314" s="44">
        <v>647120</v>
      </c>
      <c r="O314" s="44">
        <v>0</v>
      </c>
      <c r="P314" s="44">
        <v>0</v>
      </c>
      <c r="Q314" s="251">
        <v>0</v>
      </c>
    </row>
    <row r="315" spans="1:17" x14ac:dyDescent="0.2">
      <c r="A315" s="17">
        <v>411</v>
      </c>
      <c r="B315" s="15" t="s">
        <v>1132</v>
      </c>
      <c r="C315" s="44">
        <v>125000</v>
      </c>
      <c r="D315" s="44">
        <v>0</v>
      </c>
      <c r="E315" s="44">
        <v>125000</v>
      </c>
      <c r="F315" s="44">
        <v>-500000</v>
      </c>
      <c r="G315" s="44">
        <v>0</v>
      </c>
      <c r="H315" s="44">
        <v>-500000</v>
      </c>
      <c r="I315" s="44">
        <v>625000</v>
      </c>
      <c r="J315" s="44">
        <v>0</v>
      </c>
      <c r="K315" s="44">
        <v>625000</v>
      </c>
      <c r="L315" s="44">
        <v>625000</v>
      </c>
      <c r="M315" s="44">
        <v>0</v>
      </c>
      <c r="N315" s="44">
        <v>625000</v>
      </c>
      <c r="O315" s="44">
        <v>0</v>
      </c>
      <c r="P315" s="44">
        <v>0</v>
      </c>
      <c r="Q315" s="251">
        <v>0</v>
      </c>
    </row>
    <row r="316" spans="1:17" x14ac:dyDescent="0.2">
      <c r="A316" s="18">
        <v>4111</v>
      </c>
      <c r="B316" s="19" t="s">
        <v>1133</v>
      </c>
      <c r="C316" s="44">
        <v>125000</v>
      </c>
      <c r="D316" s="44">
        <v>0</v>
      </c>
      <c r="E316" s="44">
        <v>125000</v>
      </c>
      <c r="F316" s="44">
        <v>-500000</v>
      </c>
      <c r="G316" s="44">
        <v>0</v>
      </c>
      <c r="H316" s="44">
        <v>-500000</v>
      </c>
      <c r="I316" s="44">
        <v>625000</v>
      </c>
      <c r="J316" s="44">
        <v>0</v>
      </c>
      <c r="K316" s="44">
        <v>625000</v>
      </c>
      <c r="L316" s="44">
        <v>625000</v>
      </c>
      <c r="M316" s="44">
        <v>0</v>
      </c>
      <c r="N316" s="44">
        <v>625000</v>
      </c>
      <c r="O316" s="44">
        <v>0</v>
      </c>
      <c r="P316" s="44">
        <v>0</v>
      </c>
      <c r="Q316" s="251">
        <v>0</v>
      </c>
    </row>
    <row r="317" spans="1:17" x14ac:dyDescent="0.2">
      <c r="A317" s="18">
        <v>4112</v>
      </c>
      <c r="B317" s="19" t="s">
        <v>1134</v>
      </c>
      <c r="C317" s="44">
        <v>0</v>
      </c>
      <c r="D317" s="44">
        <v>0</v>
      </c>
      <c r="E317" s="44">
        <v>0</v>
      </c>
      <c r="F317" s="44">
        <v>0</v>
      </c>
      <c r="G317" s="44">
        <v>0</v>
      </c>
      <c r="H317" s="44">
        <v>0</v>
      </c>
      <c r="I317" s="44">
        <v>0</v>
      </c>
      <c r="J317" s="44">
        <v>0</v>
      </c>
      <c r="K317" s="44">
        <v>0</v>
      </c>
      <c r="L317" s="44">
        <v>0</v>
      </c>
      <c r="M317" s="44">
        <v>0</v>
      </c>
      <c r="N317" s="44">
        <v>0</v>
      </c>
      <c r="O317" s="44">
        <v>0</v>
      </c>
      <c r="P317" s="44">
        <v>0</v>
      </c>
      <c r="Q317" s="251">
        <v>0</v>
      </c>
    </row>
    <row r="318" spans="1:17" x14ac:dyDescent="0.2">
      <c r="A318" s="18">
        <v>4113</v>
      </c>
      <c r="B318" s="19" t="s">
        <v>1135</v>
      </c>
      <c r="C318" s="44">
        <v>0</v>
      </c>
      <c r="D318" s="44">
        <v>0</v>
      </c>
      <c r="E318" s="44">
        <v>0</v>
      </c>
      <c r="F318" s="44">
        <v>0</v>
      </c>
      <c r="G318" s="44">
        <v>0</v>
      </c>
      <c r="H318" s="44">
        <v>0</v>
      </c>
      <c r="I318" s="44">
        <v>0</v>
      </c>
      <c r="J318" s="44">
        <v>0</v>
      </c>
      <c r="K318" s="44">
        <v>0</v>
      </c>
      <c r="L318" s="44">
        <v>0</v>
      </c>
      <c r="M318" s="44">
        <v>0</v>
      </c>
      <c r="N318" s="44">
        <v>0</v>
      </c>
      <c r="O318" s="44">
        <v>0</v>
      </c>
      <c r="P318" s="44">
        <v>0</v>
      </c>
      <c r="Q318" s="251">
        <v>0</v>
      </c>
    </row>
    <row r="319" spans="1:17" x14ac:dyDescent="0.2">
      <c r="A319" s="17">
        <v>412</v>
      </c>
      <c r="B319" s="15" t="s">
        <v>1136</v>
      </c>
      <c r="C319" s="44">
        <v>0</v>
      </c>
      <c r="D319" s="44">
        <v>0</v>
      </c>
      <c r="E319" s="44">
        <v>0</v>
      </c>
      <c r="F319" s="44">
        <v>0</v>
      </c>
      <c r="G319" s="44">
        <v>0</v>
      </c>
      <c r="H319" s="44">
        <v>0</v>
      </c>
      <c r="I319" s="44">
        <v>0</v>
      </c>
      <c r="J319" s="44">
        <v>0</v>
      </c>
      <c r="K319" s="44">
        <v>0</v>
      </c>
      <c r="L319" s="44">
        <v>0</v>
      </c>
      <c r="M319" s="44">
        <v>0</v>
      </c>
      <c r="N319" s="44">
        <v>0</v>
      </c>
      <c r="O319" s="44">
        <v>0</v>
      </c>
      <c r="P319" s="44">
        <v>0</v>
      </c>
      <c r="Q319" s="251">
        <v>0</v>
      </c>
    </row>
    <row r="320" spans="1:17" x14ac:dyDescent="0.2">
      <c r="A320" s="18">
        <v>4121</v>
      </c>
      <c r="B320" s="19" t="s">
        <v>1133</v>
      </c>
      <c r="C320" s="44">
        <v>0</v>
      </c>
      <c r="D320" s="44">
        <v>0</v>
      </c>
      <c r="E320" s="44">
        <v>0</v>
      </c>
      <c r="F320" s="44">
        <v>0</v>
      </c>
      <c r="G320" s="44">
        <v>0</v>
      </c>
      <c r="H320" s="44">
        <v>0</v>
      </c>
      <c r="I320" s="44">
        <v>0</v>
      </c>
      <c r="J320" s="44">
        <v>0</v>
      </c>
      <c r="K320" s="44">
        <v>0</v>
      </c>
      <c r="L320" s="44">
        <v>0</v>
      </c>
      <c r="M320" s="44">
        <v>0</v>
      </c>
      <c r="N320" s="44">
        <v>0</v>
      </c>
      <c r="O320" s="44">
        <v>0</v>
      </c>
      <c r="P320" s="44">
        <v>0</v>
      </c>
      <c r="Q320" s="251">
        <v>0</v>
      </c>
    </row>
    <row r="321" spans="1:17" x14ac:dyDescent="0.2">
      <c r="A321" s="18">
        <v>4122</v>
      </c>
      <c r="B321" s="19" t="s">
        <v>1134</v>
      </c>
      <c r="C321" s="44">
        <v>0</v>
      </c>
      <c r="D321" s="44">
        <v>0</v>
      </c>
      <c r="E321" s="44">
        <v>0</v>
      </c>
      <c r="F321" s="44">
        <v>0</v>
      </c>
      <c r="G321" s="44">
        <v>0</v>
      </c>
      <c r="H321" s="44">
        <v>0</v>
      </c>
      <c r="I321" s="44">
        <v>0</v>
      </c>
      <c r="J321" s="44">
        <v>0</v>
      </c>
      <c r="K321" s="44">
        <v>0</v>
      </c>
      <c r="L321" s="44">
        <v>0</v>
      </c>
      <c r="M321" s="44">
        <v>0</v>
      </c>
      <c r="N321" s="44">
        <v>0</v>
      </c>
      <c r="O321" s="44">
        <v>0</v>
      </c>
      <c r="P321" s="44">
        <v>0</v>
      </c>
      <c r="Q321" s="251">
        <v>0</v>
      </c>
    </row>
    <row r="322" spans="1:17" x14ac:dyDescent="0.2">
      <c r="A322" s="18">
        <v>4123</v>
      </c>
      <c r="B322" s="19" t="s">
        <v>1135</v>
      </c>
      <c r="C322" s="44">
        <v>0</v>
      </c>
      <c r="D322" s="44">
        <v>0</v>
      </c>
      <c r="E322" s="44">
        <v>0</v>
      </c>
      <c r="F322" s="44">
        <v>0</v>
      </c>
      <c r="G322" s="44">
        <v>0</v>
      </c>
      <c r="H322" s="44">
        <v>0</v>
      </c>
      <c r="I322" s="44">
        <v>0</v>
      </c>
      <c r="J322" s="44">
        <v>0</v>
      </c>
      <c r="K322" s="44">
        <v>0</v>
      </c>
      <c r="L322" s="44">
        <v>0</v>
      </c>
      <c r="M322" s="44">
        <v>0</v>
      </c>
      <c r="N322" s="44">
        <v>0</v>
      </c>
      <c r="O322" s="44">
        <v>0</v>
      </c>
      <c r="P322" s="44">
        <v>0</v>
      </c>
      <c r="Q322" s="251">
        <v>0</v>
      </c>
    </row>
    <row r="323" spans="1:17" x14ac:dyDescent="0.2">
      <c r="A323" s="17">
        <v>413</v>
      </c>
      <c r="B323" s="15" t="s">
        <v>1137</v>
      </c>
      <c r="C323" s="44">
        <v>0</v>
      </c>
      <c r="D323" s="44">
        <v>0</v>
      </c>
      <c r="E323" s="44">
        <v>0</v>
      </c>
      <c r="F323" s="44">
        <v>0</v>
      </c>
      <c r="G323" s="44">
        <v>0</v>
      </c>
      <c r="H323" s="44">
        <v>0</v>
      </c>
      <c r="I323" s="44">
        <v>0</v>
      </c>
      <c r="J323" s="44">
        <v>0</v>
      </c>
      <c r="K323" s="44">
        <v>0</v>
      </c>
      <c r="L323" s="44">
        <v>0</v>
      </c>
      <c r="M323" s="44">
        <v>0</v>
      </c>
      <c r="N323" s="44">
        <v>0</v>
      </c>
      <c r="O323" s="44">
        <v>0</v>
      </c>
      <c r="P323" s="44">
        <v>0</v>
      </c>
      <c r="Q323" s="251">
        <v>0</v>
      </c>
    </row>
    <row r="324" spans="1:17" x14ac:dyDescent="0.2">
      <c r="A324" s="18">
        <v>4131</v>
      </c>
      <c r="B324" s="19" t="s">
        <v>1133</v>
      </c>
      <c r="C324" s="44">
        <v>0</v>
      </c>
      <c r="D324" s="44">
        <v>0</v>
      </c>
      <c r="E324" s="44">
        <v>0</v>
      </c>
      <c r="F324" s="44">
        <v>0</v>
      </c>
      <c r="G324" s="44">
        <v>0</v>
      </c>
      <c r="H324" s="44">
        <v>0</v>
      </c>
      <c r="I324" s="44">
        <v>0</v>
      </c>
      <c r="J324" s="44">
        <v>0</v>
      </c>
      <c r="K324" s="44">
        <v>0</v>
      </c>
      <c r="L324" s="44">
        <v>0</v>
      </c>
      <c r="M324" s="44">
        <v>0</v>
      </c>
      <c r="N324" s="44">
        <v>0</v>
      </c>
      <c r="O324" s="44">
        <v>0</v>
      </c>
      <c r="P324" s="44">
        <v>0</v>
      </c>
      <c r="Q324" s="251">
        <v>0</v>
      </c>
    </row>
    <row r="325" spans="1:17" x14ac:dyDescent="0.2">
      <c r="A325" s="18">
        <v>4132</v>
      </c>
      <c r="B325" s="19" t="s">
        <v>1134</v>
      </c>
      <c r="C325" s="44">
        <v>0</v>
      </c>
      <c r="D325" s="44">
        <v>0</v>
      </c>
      <c r="E325" s="44">
        <v>0</v>
      </c>
      <c r="F325" s="44">
        <v>0</v>
      </c>
      <c r="G325" s="44">
        <v>0</v>
      </c>
      <c r="H325" s="44">
        <v>0</v>
      </c>
      <c r="I325" s="44">
        <v>0</v>
      </c>
      <c r="J325" s="44">
        <v>0</v>
      </c>
      <c r="K325" s="44">
        <v>0</v>
      </c>
      <c r="L325" s="44">
        <v>0</v>
      </c>
      <c r="M325" s="44">
        <v>0</v>
      </c>
      <c r="N325" s="44">
        <v>0</v>
      </c>
      <c r="O325" s="44">
        <v>0</v>
      </c>
      <c r="P325" s="44">
        <v>0</v>
      </c>
      <c r="Q325" s="251">
        <v>0</v>
      </c>
    </row>
    <row r="326" spans="1:17" x14ac:dyDescent="0.2">
      <c r="A326" s="18">
        <v>4133</v>
      </c>
      <c r="B326" s="19" t="s">
        <v>1135</v>
      </c>
      <c r="C326" s="44">
        <v>0</v>
      </c>
      <c r="D326" s="44">
        <v>0</v>
      </c>
      <c r="E326" s="44">
        <v>0</v>
      </c>
      <c r="F326" s="44">
        <v>0</v>
      </c>
      <c r="G326" s="44">
        <v>0</v>
      </c>
      <c r="H326" s="44">
        <v>0</v>
      </c>
      <c r="I326" s="44">
        <v>0</v>
      </c>
      <c r="J326" s="44">
        <v>0</v>
      </c>
      <c r="K326" s="44">
        <v>0</v>
      </c>
      <c r="L326" s="44">
        <v>0</v>
      </c>
      <c r="M326" s="44">
        <v>0</v>
      </c>
      <c r="N326" s="44">
        <v>0</v>
      </c>
      <c r="O326" s="44">
        <v>0</v>
      </c>
      <c r="P326" s="44">
        <v>0</v>
      </c>
      <c r="Q326" s="251">
        <v>0</v>
      </c>
    </row>
    <row r="327" spans="1:17" x14ac:dyDescent="0.2">
      <c r="A327" s="17">
        <v>414</v>
      </c>
      <c r="B327" s="15" t="s">
        <v>1138</v>
      </c>
      <c r="C327" s="44">
        <v>10000</v>
      </c>
      <c r="D327" s="44">
        <v>0</v>
      </c>
      <c r="E327" s="44">
        <v>10000</v>
      </c>
      <c r="F327" s="44">
        <v>0</v>
      </c>
      <c r="G327" s="44">
        <v>0</v>
      </c>
      <c r="H327" s="44">
        <v>0</v>
      </c>
      <c r="I327" s="44">
        <v>10000</v>
      </c>
      <c r="J327" s="44">
        <v>0</v>
      </c>
      <c r="K327" s="44">
        <v>10000</v>
      </c>
      <c r="L327" s="44">
        <v>10000</v>
      </c>
      <c r="M327" s="44">
        <v>0</v>
      </c>
      <c r="N327" s="44">
        <v>10000</v>
      </c>
      <c r="O327" s="44">
        <v>0</v>
      </c>
      <c r="P327" s="44">
        <v>0</v>
      </c>
      <c r="Q327" s="251">
        <v>0</v>
      </c>
    </row>
    <row r="328" spans="1:17" x14ac:dyDescent="0.2">
      <c r="A328" s="18">
        <v>4141</v>
      </c>
      <c r="B328" s="19" t="s">
        <v>1139</v>
      </c>
      <c r="C328" s="44">
        <v>10000</v>
      </c>
      <c r="D328" s="44">
        <v>0</v>
      </c>
      <c r="E328" s="44">
        <v>10000</v>
      </c>
      <c r="F328" s="44">
        <v>0</v>
      </c>
      <c r="G328" s="44">
        <v>0</v>
      </c>
      <c r="H328" s="44">
        <v>0</v>
      </c>
      <c r="I328" s="44">
        <v>10000</v>
      </c>
      <c r="J328" s="44">
        <v>0</v>
      </c>
      <c r="K328" s="44">
        <v>10000</v>
      </c>
      <c r="L328" s="44">
        <v>10000</v>
      </c>
      <c r="M328" s="44">
        <v>0</v>
      </c>
      <c r="N328" s="44">
        <v>10000</v>
      </c>
      <c r="O328" s="44">
        <v>0</v>
      </c>
      <c r="P328" s="44">
        <v>0</v>
      </c>
      <c r="Q328" s="251">
        <v>0</v>
      </c>
    </row>
    <row r="329" spans="1:17" x14ac:dyDescent="0.2">
      <c r="A329" s="18">
        <v>4142</v>
      </c>
      <c r="B329" s="19" t="s">
        <v>1135</v>
      </c>
      <c r="C329" s="44">
        <v>0</v>
      </c>
      <c r="D329" s="44">
        <v>0</v>
      </c>
      <c r="E329" s="44">
        <v>0</v>
      </c>
      <c r="F329" s="44">
        <v>0</v>
      </c>
      <c r="G329" s="44">
        <v>0</v>
      </c>
      <c r="H329" s="44">
        <v>0</v>
      </c>
      <c r="I329" s="44">
        <v>0</v>
      </c>
      <c r="J329" s="44">
        <v>0</v>
      </c>
      <c r="K329" s="44">
        <v>0</v>
      </c>
      <c r="L329" s="44">
        <v>0</v>
      </c>
      <c r="M329" s="44">
        <v>0</v>
      </c>
      <c r="N329" s="44">
        <v>0</v>
      </c>
      <c r="O329" s="44">
        <v>0</v>
      </c>
      <c r="P329" s="44">
        <v>0</v>
      </c>
      <c r="Q329" s="251">
        <v>0</v>
      </c>
    </row>
    <row r="330" spans="1:17" x14ac:dyDescent="0.2">
      <c r="A330" s="17">
        <v>415</v>
      </c>
      <c r="B330" s="15" t="s">
        <v>185</v>
      </c>
      <c r="C330" s="44">
        <v>16465.05</v>
      </c>
      <c r="D330" s="44">
        <v>0</v>
      </c>
      <c r="E330" s="44">
        <v>16465.05</v>
      </c>
      <c r="F330" s="44">
        <v>0</v>
      </c>
      <c r="G330" s="44">
        <v>0</v>
      </c>
      <c r="H330" s="44">
        <v>0</v>
      </c>
      <c r="I330" s="44">
        <v>16465.05</v>
      </c>
      <c r="J330" s="44">
        <v>0</v>
      </c>
      <c r="K330" s="44">
        <v>16465.05</v>
      </c>
      <c r="L330" s="44">
        <v>16465.05</v>
      </c>
      <c r="M330" s="44">
        <v>0</v>
      </c>
      <c r="N330" s="44">
        <v>16465.05</v>
      </c>
      <c r="O330" s="44">
        <v>0</v>
      </c>
      <c r="P330" s="44">
        <v>0</v>
      </c>
      <c r="Q330" s="251">
        <v>0</v>
      </c>
    </row>
    <row r="331" spans="1:17" x14ac:dyDescent="0.2">
      <c r="A331" s="18">
        <v>4151</v>
      </c>
      <c r="B331" s="19" t="s">
        <v>1140</v>
      </c>
      <c r="C331" s="44">
        <v>16465.05</v>
      </c>
      <c r="D331" s="44">
        <v>0</v>
      </c>
      <c r="E331" s="44">
        <v>16465.05</v>
      </c>
      <c r="F331" s="44">
        <v>0</v>
      </c>
      <c r="G331" s="44">
        <v>0</v>
      </c>
      <c r="H331" s="44">
        <v>0</v>
      </c>
      <c r="I331" s="44">
        <v>16465.05</v>
      </c>
      <c r="J331" s="44">
        <v>0</v>
      </c>
      <c r="K331" s="44">
        <v>16465.05</v>
      </c>
      <c r="L331" s="44">
        <v>16465.05</v>
      </c>
      <c r="M331" s="44">
        <v>0</v>
      </c>
      <c r="N331" s="44">
        <v>16465.05</v>
      </c>
      <c r="O331" s="44">
        <v>0</v>
      </c>
      <c r="P331" s="44">
        <v>0</v>
      </c>
      <c r="Q331" s="251">
        <v>0</v>
      </c>
    </row>
    <row r="332" spans="1:17" x14ac:dyDescent="0.2">
      <c r="A332" s="18">
        <v>4158</v>
      </c>
      <c r="B332" s="19" t="s">
        <v>895</v>
      </c>
      <c r="C332" s="44">
        <v>0</v>
      </c>
      <c r="D332" s="44">
        <v>0</v>
      </c>
      <c r="E332" s="44">
        <v>0</v>
      </c>
      <c r="F332" s="44">
        <v>0</v>
      </c>
      <c r="G332" s="44">
        <v>0</v>
      </c>
      <c r="H332" s="44">
        <v>0</v>
      </c>
      <c r="I332" s="44">
        <v>0</v>
      </c>
      <c r="J332" s="44">
        <v>0</v>
      </c>
      <c r="K332" s="44">
        <v>0</v>
      </c>
      <c r="L332" s="44">
        <v>0</v>
      </c>
      <c r="M332" s="44">
        <v>0</v>
      </c>
      <c r="N332" s="44">
        <v>0</v>
      </c>
      <c r="O332" s="44">
        <v>0</v>
      </c>
      <c r="P332" s="44">
        <v>0</v>
      </c>
      <c r="Q332" s="251">
        <v>0</v>
      </c>
    </row>
    <row r="333" spans="1:17" x14ac:dyDescent="0.2">
      <c r="A333" s="17">
        <v>419</v>
      </c>
      <c r="B333" s="15" t="s">
        <v>1646</v>
      </c>
      <c r="C333" s="44">
        <v>0</v>
      </c>
      <c r="D333" s="44">
        <v>9122.5499999999993</v>
      </c>
      <c r="E333" s="44">
        <v>-9122.5499999999993</v>
      </c>
      <c r="F333" s="44">
        <v>0</v>
      </c>
      <c r="G333" s="44">
        <v>4777.4999999999991</v>
      </c>
      <c r="H333" s="44">
        <v>-4777.4999999999991</v>
      </c>
      <c r="I333" s="44">
        <v>0</v>
      </c>
      <c r="J333" s="44">
        <v>4345.05</v>
      </c>
      <c r="K333" s="44">
        <v>-4345.05</v>
      </c>
      <c r="L333" s="44">
        <v>0</v>
      </c>
      <c r="M333" s="44">
        <v>4345.05</v>
      </c>
      <c r="N333" s="44">
        <v>-4345.05</v>
      </c>
      <c r="O333" s="44">
        <v>0</v>
      </c>
      <c r="P333" s="44">
        <v>0</v>
      </c>
      <c r="Q333" s="251">
        <v>0</v>
      </c>
    </row>
    <row r="334" spans="1:17" x14ac:dyDescent="0.2">
      <c r="A334" s="18">
        <v>4191</v>
      </c>
      <c r="B334" s="19" t="s">
        <v>1132</v>
      </c>
      <c r="C334" s="44">
        <v>0</v>
      </c>
      <c r="D334" s="44">
        <v>7122.55</v>
      </c>
      <c r="E334" s="44">
        <v>-7122.55</v>
      </c>
      <c r="F334" s="44">
        <v>0</v>
      </c>
      <c r="G334" s="44">
        <v>2777.5</v>
      </c>
      <c r="H334" s="44">
        <v>-2777.5</v>
      </c>
      <c r="I334" s="44">
        <v>0</v>
      </c>
      <c r="J334" s="44">
        <v>4345.05</v>
      </c>
      <c r="K334" s="44">
        <v>-4345.05</v>
      </c>
      <c r="L334" s="44">
        <v>0</v>
      </c>
      <c r="M334" s="44">
        <v>4345.05</v>
      </c>
      <c r="N334" s="44">
        <v>-4345.05</v>
      </c>
      <c r="O334" s="44">
        <v>0</v>
      </c>
      <c r="P334" s="44">
        <v>0</v>
      </c>
      <c r="Q334" s="251">
        <v>0</v>
      </c>
    </row>
    <row r="335" spans="1:17" x14ac:dyDescent="0.2">
      <c r="A335" s="20">
        <v>41911</v>
      </c>
      <c r="B335" s="21" t="s">
        <v>1382</v>
      </c>
      <c r="C335" s="44">
        <v>0</v>
      </c>
      <c r="D335" s="44">
        <v>7122.55</v>
      </c>
      <c r="E335" s="44">
        <v>-7122.55</v>
      </c>
      <c r="F335" s="44">
        <v>0</v>
      </c>
      <c r="G335" s="44">
        <v>2777.5</v>
      </c>
      <c r="H335" s="44">
        <v>-2777.5</v>
      </c>
      <c r="I335" s="44">
        <v>0</v>
      </c>
      <c r="J335" s="44">
        <v>4345.05</v>
      </c>
      <c r="K335" s="44">
        <v>-4345.05</v>
      </c>
      <c r="L335" s="44">
        <v>0</v>
      </c>
      <c r="M335" s="44">
        <v>4345.05</v>
      </c>
      <c r="N335" s="44">
        <v>-4345.05</v>
      </c>
      <c r="O335" s="44">
        <v>0</v>
      </c>
      <c r="P335" s="44">
        <v>0</v>
      </c>
      <c r="Q335" s="251">
        <v>0</v>
      </c>
    </row>
    <row r="336" spans="1:17" x14ac:dyDescent="0.2">
      <c r="A336" s="20">
        <v>41912</v>
      </c>
      <c r="B336" s="21" t="s">
        <v>663</v>
      </c>
      <c r="C336" s="44">
        <v>0</v>
      </c>
      <c r="D336" s="44">
        <v>0</v>
      </c>
      <c r="E336" s="44">
        <v>0</v>
      </c>
      <c r="F336" s="44">
        <v>0</v>
      </c>
      <c r="G336" s="44">
        <v>0</v>
      </c>
      <c r="H336" s="44">
        <v>0</v>
      </c>
      <c r="I336" s="44">
        <v>0</v>
      </c>
      <c r="J336" s="44">
        <v>0</v>
      </c>
      <c r="K336" s="44">
        <v>0</v>
      </c>
      <c r="L336" s="44">
        <v>0</v>
      </c>
      <c r="M336" s="44">
        <v>0</v>
      </c>
      <c r="N336" s="44">
        <v>0</v>
      </c>
      <c r="O336" s="44">
        <v>0</v>
      </c>
      <c r="P336" s="44">
        <v>0</v>
      </c>
      <c r="Q336" s="251">
        <v>0</v>
      </c>
    </row>
    <row r="337" spans="1:17" x14ac:dyDescent="0.2">
      <c r="A337" s="18">
        <v>4192</v>
      </c>
      <c r="B337" s="19" t="s">
        <v>1136</v>
      </c>
      <c r="C337" s="44">
        <v>0</v>
      </c>
      <c r="D337" s="44">
        <v>0</v>
      </c>
      <c r="E337" s="44">
        <v>0</v>
      </c>
      <c r="F337" s="44">
        <v>0</v>
      </c>
      <c r="G337" s="44">
        <v>0</v>
      </c>
      <c r="H337" s="44">
        <v>0</v>
      </c>
      <c r="I337" s="44">
        <v>0</v>
      </c>
      <c r="J337" s="44">
        <v>0</v>
      </c>
      <c r="K337" s="44">
        <v>0</v>
      </c>
      <c r="L337" s="44">
        <v>0</v>
      </c>
      <c r="M337" s="44">
        <v>0</v>
      </c>
      <c r="N337" s="44">
        <v>0</v>
      </c>
      <c r="O337" s="44">
        <v>0</v>
      </c>
      <c r="P337" s="44">
        <v>0</v>
      </c>
      <c r="Q337" s="251">
        <v>0</v>
      </c>
    </row>
    <row r="338" spans="1:17" x14ac:dyDescent="0.2">
      <c r="A338" s="20">
        <v>41921</v>
      </c>
      <c r="B338" s="21" t="s">
        <v>1382</v>
      </c>
      <c r="C338" s="44">
        <v>0</v>
      </c>
      <c r="D338" s="44">
        <v>0</v>
      </c>
      <c r="E338" s="44">
        <v>0</v>
      </c>
      <c r="F338" s="44">
        <v>0</v>
      </c>
      <c r="G338" s="44">
        <v>0</v>
      </c>
      <c r="H338" s="44">
        <v>0</v>
      </c>
      <c r="I338" s="44">
        <v>0</v>
      </c>
      <c r="J338" s="44">
        <v>0</v>
      </c>
      <c r="K338" s="44">
        <v>0</v>
      </c>
      <c r="L338" s="44">
        <v>0</v>
      </c>
      <c r="M338" s="44">
        <v>0</v>
      </c>
      <c r="N338" s="44">
        <v>0</v>
      </c>
      <c r="O338" s="44">
        <v>0</v>
      </c>
      <c r="P338" s="44">
        <v>0</v>
      </c>
      <c r="Q338" s="251">
        <v>0</v>
      </c>
    </row>
    <row r="339" spans="1:17" x14ac:dyDescent="0.2">
      <c r="A339" s="20">
        <v>41922</v>
      </c>
      <c r="B339" s="21" t="s">
        <v>663</v>
      </c>
      <c r="C339" s="44">
        <v>0</v>
      </c>
      <c r="D339" s="44">
        <v>0</v>
      </c>
      <c r="E339" s="44">
        <v>0</v>
      </c>
      <c r="F339" s="44">
        <v>0</v>
      </c>
      <c r="G339" s="44">
        <v>0</v>
      </c>
      <c r="H339" s="44">
        <v>0</v>
      </c>
      <c r="I339" s="44">
        <v>0</v>
      </c>
      <c r="J339" s="44">
        <v>0</v>
      </c>
      <c r="K339" s="44">
        <v>0</v>
      </c>
      <c r="L339" s="44">
        <v>0</v>
      </c>
      <c r="M339" s="44">
        <v>0</v>
      </c>
      <c r="N339" s="44">
        <v>0</v>
      </c>
      <c r="O339" s="44">
        <v>0</v>
      </c>
      <c r="P339" s="44">
        <v>0</v>
      </c>
      <c r="Q339" s="251">
        <v>0</v>
      </c>
    </row>
    <row r="340" spans="1:17" x14ac:dyDescent="0.2">
      <c r="A340" s="18">
        <v>4193</v>
      </c>
      <c r="B340" s="19" t="s">
        <v>1137</v>
      </c>
      <c r="C340" s="44">
        <v>0</v>
      </c>
      <c r="D340" s="44">
        <v>0</v>
      </c>
      <c r="E340" s="44">
        <v>0</v>
      </c>
      <c r="F340" s="44">
        <v>0</v>
      </c>
      <c r="G340" s="44">
        <v>0</v>
      </c>
      <c r="H340" s="44">
        <v>0</v>
      </c>
      <c r="I340" s="44">
        <v>0</v>
      </c>
      <c r="J340" s="44">
        <v>0</v>
      </c>
      <c r="K340" s="44">
        <v>0</v>
      </c>
      <c r="L340" s="44">
        <v>0</v>
      </c>
      <c r="M340" s="44">
        <v>0</v>
      </c>
      <c r="N340" s="44">
        <v>0</v>
      </c>
      <c r="O340" s="44">
        <v>0</v>
      </c>
      <c r="P340" s="44">
        <v>0</v>
      </c>
      <c r="Q340" s="251">
        <v>0</v>
      </c>
    </row>
    <row r="341" spans="1:17" x14ac:dyDescent="0.2">
      <c r="A341" s="20">
        <v>41931</v>
      </c>
      <c r="B341" s="21" t="s">
        <v>1382</v>
      </c>
      <c r="C341" s="44">
        <v>0</v>
      </c>
      <c r="D341" s="44">
        <v>0</v>
      </c>
      <c r="E341" s="44">
        <v>0</v>
      </c>
      <c r="F341" s="44">
        <v>0</v>
      </c>
      <c r="G341" s="44">
        <v>0</v>
      </c>
      <c r="H341" s="44">
        <v>0</v>
      </c>
      <c r="I341" s="44">
        <v>0</v>
      </c>
      <c r="J341" s="44">
        <v>0</v>
      </c>
      <c r="K341" s="44">
        <v>0</v>
      </c>
      <c r="L341" s="44">
        <v>0</v>
      </c>
      <c r="M341" s="44">
        <v>0</v>
      </c>
      <c r="N341" s="44">
        <v>0</v>
      </c>
      <c r="O341" s="44">
        <v>0</v>
      </c>
      <c r="P341" s="44">
        <v>0</v>
      </c>
      <c r="Q341" s="251">
        <v>0</v>
      </c>
    </row>
    <row r="342" spans="1:17" x14ac:dyDescent="0.2">
      <c r="A342" s="20">
        <v>41932</v>
      </c>
      <c r="B342" s="21" t="s">
        <v>663</v>
      </c>
      <c r="C342" s="44">
        <v>0</v>
      </c>
      <c r="D342" s="44">
        <v>0</v>
      </c>
      <c r="E342" s="44">
        <v>0</v>
      </c>
      <c r="F342" s="44">
        <v>0</v>
      </c>
      <c r="G342" s="44">
        <v>0</v>
      </c>
      <c r="H342" s="44">
        <v>0</v>
      </c>
      <c r="I342" s="44">
        <v>0</v>
      </c>
      <c r="J342" s="44">
        <v>0</v>
      </c>
      <c r="K342" s="44">
        <v>0</v>
      </c>
      <c r="L342" s="44">
        <v>0</v>
      </c>
      <c r="M342" s="44">
        <v>0</v>
      </c>
      <c r="N342" s="44">
        <v>0</v>
      </c>
      <c r="O342" s="44">
        <v>0</v>
      </c>
      <c r="P342" s="44">
        <v>0</v>
      </c>
      <c r="Q342" s="251">
        <v>0</v>
      </c>
    </row>
    <row r="343" spans="1:17" x14ac:dyDescent="0.2">
      <c r="A343" s="18">
        <v>4194</v>
      </c>
      <c r="B343" s="19" t="s">
        <v>1138</v>
      </c>
      <c r="C343" s="44">
        <v>0</v>
      </c>
      <c r="D343" s="44">
        <v>2000</v>
      </c>
      <c r="E343" s="44">
        <v>-2000</v>
      </c>
      <c r="F343" s="44">
        <v>0</v>
      </c>
      <c r="G343" s="44">
        <v>2000</v>
      </c>
      <c r="H343" s="44">
        <v>-2000</v>
      </c>
      <c r="I343" s="44">
        <v>0</v>
      </c>
      <c r="J343" s="44">
        <v>0</v>
      </c>
      <c r="K343" s="44">
        <v>0</v>
      </c>
      <c r="L343" s="44">
        <v>0</v>
      </c>
      <c r="M343" s="44">
        <v>0</v>
      </c>
      <c r="N343" s="44">
        <v>0</v>
      </c>
      <c r="O343" s="44">
        <v>0</v>
      </c>
      <c r="P343" s="44">
        <v>0</v>
      </c>
      <c r="Q343" s="251">
        <v>0</v>
      </c>
    </row>
    <row r="344" spans="1:17" x14ac:dyDescent="0.2">
      <c r="A344" s="18">
        <v>4195</v>
      </c>
      <c r="B344" s="19" t="s">
        <v>185</v>
      </c>
      <c r="C344" s="44">
        <v>0</v>
      </c>
      <c r="D344" s="44">
        <v>0</v>
      </c>
      <c r="E344" s="44">
        <v>0</v>
      </c>
      <c r="F344" s="44">
        <v>0</v>
      </c>
      <c r="G344" s="44">
        <v>0</v>
      </c>
      <c r="H344" s="44">
        <v>0</v>
      </c>
      <c r="I344" s="44">
        <v>0</v>
      </c>
      <c r="J344" s="44">
        <v>0</v>
      </c>
      <c r="K344" s="44">
        <v>0</v>
      </c>
      <c r="L344" s="44">
        <v>0</v>
      </c>
      <c r="M344" s="44">
        <v>0</v>
      </c>
      <c r="N344" s="44">
        <v>0</v>
      </c>
      <c r="O344" s="44">
        <v>0</v>
      </c>
      <c r="P344" s="44">
        <v>0</v>
      </c>
      <c r="Q344" s="251">
        <v>0</v>
      </c>
    </row>
    <row r="345" spans="1:17" x14ac:dyDescent="0.2">
      <c r="A345" s="16">
        <v>42</v>
      </c>
      <c r="B345" s="12" t="s">
        <v>1141</v>
      </c>
      <c r="C345" s="44">
        <v>0</v>
      </c>
      <c r="D345" s="44">
        <v>0</v>
      </c>
      <c r="E345" s="44">
        <v>0</v>
      </c>
      <c r="F345" s="44">
        <v>0</v>
      </c>
      <c r="G345" s="44">
        <v>0</v>
      </c>
      <c r="H345" s="44">
        <v>0</v>
      </c>
      <c r="I345" s="44">
        <v>0</v>
      </c>
      <c r="J345" s="44">
        <v>0</v>
      </c>
      <c r="K345" s="44">
        <v>0</v>
      </c>
      <c r="L345" s="44">
        <v>0</v>
      </c>
      <c r="M345" s="44">
        <v>0</v>
      </c>
      <c r="N345" s="44">
        <v>0</v>
      </c>
      <c r="O345" s="44">
        <v>0</v>
      </c>
      <c r="P345" s="44">
        <v>0</v>
      </c>
      <c r="Q345" s="251">
        <v>0</v>
      </c>
    </row>
    <row r="346" spans="1:17" x14ac:dyDescent="0.2">
      <c r="A346" s="17">
        <v>421</v>
      </c>
      <c r="B346" s="15" t="s">
        <v>764</v>
      </c>
      <c r="C346" s="44">
        <v>0</v>
      </c>
      <c r="D346" s="44">
        <v>0</v>
      </c>
      <c r="E346" s="44">
        <v>0</v>
      </c>
      <c r="F346" s="44">
        <v>0</v>
      </c>
      <c r="G346" s="44">
        <v>0</v>
      </c>
      <c r="H346" s="44">
        <v>0</v>
      </c>
      <c r="I346" s="44">
        <v>0</v>
      </c>
      <c r="J346" s="44">
        <v>0</v>
      </c>
      <c r="K346" s="44">
        <v>0</v>
      </c>
      <c r="L346" s="44">
        <v>0</v>
      </c>
      <c r="M346" s="44">
        <v>0</v>
      </c>
      <c r="N346" s="44">
        <v>0</v>
      </c>
      <c r="O346" s="44">
        <v>0</v>
      </c>
      <c r="P346" s="44">
        <v>0</v>
      </c>
      <c r="Q346" s="251">
        <v>0</v>
      </c>
    </row>
    <row r="347" spans="1:17" x14ac:dyDescent="0.2">
      <c r="A347" s="17">
        <v>422</v>
      </c>
      <c r="B347" s="15" t="s">
        <v>372</v>
      </c>
      <c r="C347" s="44">
        <v>0</v>
      </c>
      <c r="D347" s="44">
        <v>0</v>
      </c>
      <c r="E347" s="44">
        <v>0</v>
      </c>
      <c r="F347" s="44">
        <v>0</v>
      </c>
      <c r="G347" s="44">
        <v>0</v>
      </c>
      <c r="H347" s="44">
        <v>0</v>
      </c>
      <c r="I347" s="44">
        <v>0</v>
      </c>
      <c r="J347" s="44">
        <v>0</v>
      </c>
      <c r="K347" s="44">
        <v>0</v>
      </c>
      <c r="L347" s="44">
        <v>0</v>
      </c>
      <c r="M347" s="44">
        <v>0</v>
      </c>
      <c r="N347" s="44">
        <v>0</v>
      </c>
      <c r="O347" s="44">
        <v>0</v>
      </c>
      <c r="P347" s="44">
        <v>0</v>
      </c>
      <c r="Q347" s="251">
        <v>0</v>
      </c>
    </row>
    <row r="348" spans="1:17" x14ac:dyDescent="0.2">
      <c r="A348" s="17">
        <v>426</v>
      </c>
      <c r="B348" s="15" t="s">
        <v>1142</v>
      </c>
      <c r="C348" s="44">
        <v>0</v>
      </c>
      <c r="D348" s="44">
        <v>0</v>
      </c>
      <c r="E348" s="44">
        <v>0</v>
      </c>
      <c r="F348" s="44">
        <v>0</v>
      </c>
      <c r="G348" s="44">
        <v>0</v>
      </c>
      <c r="H348" s="44">
        <v>0</v>
      </c>
      <c r="I348" s="44">
        <v>0</v>
      </c>
      <c r="J348" s="44">
        <v>0</v>
      </c>
      <c r="K348" s="44">
        <v>0</v>
      </c>
      <c r="L348" s="44">
        <v>0</v>
      </c>
      <c r="M348" s="44">
        <v>0</v>
      </c>
      <c r="N348" s="44">
        <v>0</v>
      </c>
      <c r="O348" s="44">
        <v>0</v>
      </c>
      <c r="P348" s="44">
        <v>0</v>
      </c>
      <c r="Q348" s="251">
        <v>0</v>
      </c>
    </row>
    <row r="349" spans="1:17" x14ac:dyDescent="0.2">
      <c r="A349" s="17">
        <v>428</v>
      </c>
      <c r="B349" s="15" t="s">
        <v>913</v>
      </c>
      <c r="C349" s="44">
        <v>0</v>
      </c>
      <c r="D349" s="44">
        <v>0</v>
      </c>
      <c r="E349" s="44">
        <v>0</v>
      </c>
      <c r="F349" s="44">
        <v>0</v>
      </c>
      <c r="G349" s="44">
        <v>0</v>
      </c>
      <c r="H349" s="44">
        <v>0</v>
      </c>
      <c r="I349" s="44">
        <v>0</v>
      </c>
      <c r="J349" s="44">
        <v>0</v>
      </c>
      <c r="K349" s="44">
        <v>0</v>
      </c>
      <c r="L349" s="44">
        <v>0</v>
      </c>
      <c r="M349" s="44">
        <v>0</v>
      </c>
      <c r="N349" s="44">
        <v>0</v>
      </c>
      <c r="O349" s="44">
        <v>0</v>
      </c>
      <c r="P349" s="44">
        <v>0</v>
      </c>
      <c r="Q349" s="251">
        <v>0</v>
      </c>
    </row>
    <row r="350" spans="1:17" x14ac:dyDescent="0.2">
      <c r="A350" s="18">
        <v>4281</v>
      </c>
      <c r="B350" s="19" t="s">
        <v>764</v>
      </c>
      <c r="C350" s="44">
        <v>0</v>
      </c>
      <c r="D350" s="44">
        <v>0</v>
      </c>
      <c r="E350" s="44">
        <v>0</v>
      </c>
      <c r="F350" s="44">
        <v>0</v>
      </c>
      <c r="G350" s="44">
        <v>0</v>
      </c>
      <c r="H350" s="44">
        <v>0</v>
      </c>
      <c r="I350" s="44">
        <v>0</v>
      </c>
      <c r="J350" s="44">
        <v>0</v>
      </c>
      <c r="K350" s="44">
        <v>0</v>
      </c>
      <c r="L350" s="44">
        <v>0</v>
      </c>
      <c r="M350" s="44">
        <v>0</v>
      </c>
      <c r="N350" s="44">
        <v>0</v>
      </c>
      <c r="O350" s="44">
        <v>0</v>
      </c>
      <c r="P350" s="44">
        <v>0</v>
      </c>
      <c r="Q350" s="251">
        <v>0</v>
      </c>
    </row>
    <row r="351" spans="1:17" x14ac:dyDescent="0.2">
      <c r="A351" s="18">
        <v>4282</v>
      </c>
      <c r="B351" s="19" t="s">
        <v>372</v>
      </c>
      <c r="C351" s="44">
        <v>0</v>
      </c>
      <c r="D351" s="44">
        <v>0</v>
      </c>
      <c r="E351" s="44">
        <v>0</v>
      </c>
      <c r="F351" s="44">
        <v>0</v>
      </c>
      <c r="G351" s="44">
        <v>0</v>
      </c>
      <c r="H351" s="44">
        <v>0</v>
      </c>
      <c r="I351" s="44">
        <v>0</v>
      </c>
      <c r="J351" s="44">
        <v>0</v>
      </c>
      <c r="K351" s="44">
        <v>0</v>
      </c>
      <c r="L351" s="44">
        <v>0</v>
      </c>
      <c r="M351" s="44">
        <v>0</v>
      </c>
      <c r="N351" s="44">
        <v>0</v>
      </c>
      <c r="O351" s="44">
        <v>0</v>
      </c>
      <c r="P351" s="44">
        <v>0</v>
      </c>
      <c r="Q351" s="251">
        <v>0</v>
      </c>
    </row>
    <row r="352" spans="1:17" x14ac:dyDescent="0.2">
      <c r="A352" s="18">
        <v>4286</v>
      </c>
      <c r="B352" s="19" t="s">
        <v>1142</v>
      </c>
      <c r="C352" s="44">
        <v>0</v>
      </c>
      <c r="D352" s="44">
        <v>0</v>
      </c>
      <c r="E352" s="44">
        <v>0</v>
      </c>
      <c r="F352" s="44">
        <v>0</v>
      </c>
      <c r="G352" s="44">
        <v>0</v>
      </c>
      <c r="H352" s="44">
        <v>0</v>
      </c>
      <c r="I352" s="44">
        <v>0</v>
      </c>
      <c r="J352" s="44">
        <v>0</v>
      </c>
      <c r="K352" s="44">
        <v>0</v>
      </c>
      <c r="L352" s="44">
        <v>0</v>
      </c>
      <c r="M352" s="44">
        <v>0</v>
      </c>
      <c r="N352" s="44">
        <v>0</v>
      </c>
      <c r="O352" s="44">
        <v>0</v>
      </c>
      <c r="P352" s="44">
        <v>0</v>
      </c>
      <c r="Q352" s="251">
        <v>0</v>
      </c>
    </row>
    <row r="353" spans="1:17" x14ac:dyDescent="0.2">
      <c r="A353" s="17">
        <v>429</v>
      </c>
      <c r="B353" s="15" t="s">
        <v>1646</v>
      </c>
      <c r="C353" s="44">
        <v>0</v>
      </c>
      <c r="D353" s="44">
        <v>0</v>
      </c>
      <c r="E353" s="44">
        <v>0</v>
      </c>
      <c r="F353" s="44">
        <v>0</v>
      </c>
      <c r="G353" s="44">
        <v>0</v>
      </c>
      <c r="H353" s="44">
        <v>0</v>
      </c>
      <c r="I353" s="44">
        <v>0</v>
      </c>
      <c r="J353" s="44">
        <v>0</v>
      </c>
      <c r="K353" s="44">
        <v>0</v>
      </c>
      <c r="L353" s="44">
        <v>0</v>
      </c>
      <c r="M353" s="44">
        <v>0</v>
      </c>
      <c r="N353" s="44">
        <v>0</v>
      </c>
      <c r="O353" s="44">
        <v>0</v>
      </c>
      <c r="P353" s="44">
        <v>0</v>
      </c>
      <c r="Q353" s="251">
        <v>0</v>
      </c>
    </row>
    <row r="354" spans="1:17" x14ac:dyDescent="0.2">
      <c r="A354" s="18">
        <v>4291</v>
      </c>
      <c r="B354" s="19" t="s">
        <v>764</v>
      </c>
      <c r="C354" s="44">
        <v>0</v>
      </c>
      <c r="D354" s="44">
        <v>0</v>
      </c>
      <c r="E354" s="44">
        <v>0</v>
      </c>
      <c r="F354" s="44">
        <v>0</v>
      </c>
      <c r="G354" s="44">
        <v>0</v>
      </c>
      <c r="H354" s="44">
        <v>0</v>
      </c>
      <c r="I354" s="44">
        <v>0</v>
      </c>
      <c r="J354" s="44">
        <v>0</v>
      </c>
      <c r="K354" s="44">
        <v>0</v>
      </c>
      <c r="L354" s="44">
        <v>0</v>
      </c>
      <c r="M354" s="44">
        <v>0</v>
      </c>
      <c r="N354" s="44">
        <v>0</v>
      </c>
      <c r="O354" s="44">
        <v>0</v>
      </c>
      <c r="P354" s="44">
        <v>0</v>
      </c>
      <c r="Q354" s="251">
        <v>0</v>
      </c>
    </row>
    <row r="355" spans="1:17" x14ac:dyDescent="0.2">
      <c r="A355" s="18">
        <v>4292</v>
      </c>
      <c r="B355" s="19" t="s">
        <v>372</v>
      </c>
      <c r="C355" s="44">
        <v>0</v>
      </c>
      <c r="D355" s="44">
        <v>0</v>
      </c>
      <c r="E355" s="44">
        <v>0</v>
      </c>
      <c r="F355" s="44">
        <v>0</v>
      </c>
      <c r="G355" s="44">
        <v>0</v>
      </c>
      <c r="H355" s="44">
        <v>0</v>
      </c>
      <c r="I355" s="44">
        <v>0</v>
      </c>
      <c r="J355" s="44">
        <v>0</v>
      </c>
      <c r="K355" s="44">
        <v>0</v>
      </c>
      <c r="L355" s="44">
        <v>0</v>
      </c>
      <c r="M355" s="44">
        <v>0</v>
      </c>
      <c r="N355" s="44">
        <v>0</v>
      </c>
      <c r="O355" s="44">
        <v>0</v>
      </c>
      <c r="P355" s="44">
        <v>0</v>
      </c>
      <c r="Q355" s="251">
        <v>0</v>
      </c>
    </row>
    <row r="356" spans="1:17" x14ac:dyDescent="0.2">
      <c r="A356" s="18">
        <v>4296</v>
      </c>
      <c r="B356" s="19" t="s">
        <v>1142</v>
      </c>
      <c r="C356" s="44">
        <v>0</v>
      </c>
      <c r="D356" s="44">
        <v>0</v>
      </c>
      <c r="E356" s="44">
        <v>0</v>
      </c>
      <c r="F356" s="44">
        <v>0</v>
      </c>
      <c r="G356" s="44">
        <v>0</v>
      </c>
      <c r="H356" s="44">
        <v>0</v>
      </c>
      <c r="I356" s="44">
        <v>0</v>
      </c>
      <c r="J356" s="44">
        <v>0</v>
      </c>
      <c r="K356" s="44">
        <v>0</v>
      </c>
      <c r="L356" s="44">
        <v>0</v>
      </c>
      <c r="M356" s="44">
        <v>0</v>
      </c>
      <c r="N356" s="44">
        <v>0</v>
      </c>
      <c r="O356" s="44">
        <v>0</v>
      </c>
      <c r="P356" s="44">
        <v>0</v>
      </c>
      <c r="Q356" s="251">
        <v>0</v>
      </c>
    </row>
    <row r="357" spans="1:17" x14ac:dyDescent="0.2">
      <c r="A357" s="16">
        <v>43</v>
      </c>
      <c r="B357" s="12" t="s">
        <v>917</v>
      </c>
      <c r="C357" s="44">
        <v>4972362.95</v>
      </c>
      <c r="D357" s="44">
        <v>1293053.58</v>
      </c>
      <c r="E357" s="44">
        <v>3679309.37</v>
      </c>
      <c r="F357" s="44">
        <v>903940.08000000007</v>
      </c>
      <c r="G357" s="44">
        <v>223001.15000000014</v>
      </c>
      <c r="H357" s="44">
        <v>680938.9299999997</v>
      </c>
      <c r="I357" s="44">
        <v>4068422.87</v>
      </c>
      <c r="J357" s="44">
        <v>1070052.43</v>
      </c>
      <c r="K357" s="44">
        <v>2998370.4400000004</v>
      </c>
      <c r="L357" s="44">
        <v>4062239.18</v>
      </c>
      <c r="M357" s="44">
        <v>1066083.8499999999</v>
      </c>
      <c r="N357" s="44">
        <v>2996155.3300000005</v>
      </c>
      <c r="O357" s="44">
        <v>6183.6900000000005</v>
      </c>
      <c r="P357" s="44">
        <v>3968.58</v>
      </c>
      <c r="Q357" s="251">
        <v>2215.1100000000006</v>
      </c>
    </row>
    <row r="358" spans="1:17" x14ac:dyDescent="0.2">
      <c r="A358" s="17">
        <v>431</v>
      </c>
      <c r="B358" s="15" t="s">
        <v>764</v>
      </c>
      <c r="C358" s="44">
        <v>1242165.52</v>
      </c>
      <c r="D358" s="44">
        <v>0</v>
      </c>
      <c r="E358" s="44">
        <v>1242165.52</v>
      </c>
      <c r="F358" s="44">
        <v>712038.75</v>
      </c>
      <c r="G358" s="44">
        <v>0</v>
      </c>
      <c r="H358" s="44">
        <v>712038.75</v>
      </c>
      <c r="I358" s="44">
        <v>530126.77</v>
      </c>
      <c r="J358" s="44">
        <v>0</v>
      </c>
      <c r="K358" s="44">
        <v>530126.77</v>
      </c>
      <c r="L358" s="44">
        <v>530126.77</v>
      </c>
      <c r="M358" s="44">
        <v>0</v>
      </c>
      <c r="N358" s="44">
        <v>530126.77</v>
      </c>
      <c r="O358" s="44">
        <v>0</v>
      </c>
      <c r="P358" s="44">
        <v>0</v>
      </c>
      <c r="Q358" s="251">
        <v>0</v>
      </c>
    </row>
    <row r="359" spans="1:17" x14ac:dyDescent="0.2">
      <c r="A359" s="17">
        <v>432</v>
      </c>
      <c r="B359" s="15" t="s">
        <v>372</v>
      </c>
      <c r="C359" s="44">
        <v>2177140.38</v>
      </c>
      <c r="D359" s="44">
        <v>0</v>
      </c>
      <c r="E359" s="44">
        <v>2177140.38</v>
      </c>
      <c r="F359" s="44">
        <v>86530.879999999888</v>
      </c>
      <c r="G359" s="44">
        <v>0</v>
      </c>
      <c r="H359" s="44">
        <v>86530.879999999888</v>
      </c>
      <c r="I359" s="44">
        <v>2090609.5</v>
      </c>
      <c r="J359" s="44">
        <v>0</v>
      </c>
      <c r="K359" s="44">
        <v>2090609.5</v>
      </c>
      <c r="L359" s="44">
        <v>2090609.5</v>
      </c>
      <c r="M359" s="44">
        <v>0</v>
      </c>
      <c r="N359" s="44">
        <v>2090609.5</v>
      </c>
      <c r="O359" s="44">
        <v>0</v>
      </c>
      <c r="P359" s="44">
        <v>0</v>
      </c>
      <c r="Q359" s="251">
        <v>0</v>
      </c>
    </row>
    <row r="360" spans="1:17" x14ac:dyDescent="0.2">
      <c r="A360" s="17">
        <v>433</v>
      </c>
      <c r="B360" s="15" t="s">
        <v>765</v>
      </c>
      <c r="C360" s="44">
        <v>545983.28</v>
      </c>
      <c r="D360" s="44">
        <v>0</v>
      </c>
      <c r="E360" s="44">
        <v>545983.28</v>
      </c>
      <c r="F360" s="44">
        <v>40283.179999999993</v>
      </c>
      <c r="G360" s="44">
        <v>0</v>
      </c>
      <c r="H360" s="44">
        <v>40283.179999999993</v>
      </c>
      <c r="I360" s="44">
        <v>505700.10000000003</v>
      </c>
      <c r="J360" s="44">
        <v>0</v>
      </c>
      <c r="K360" s="44">
        <v>505700.10000000003</v>
      </c>
      <c r="L360" s="44">
        <v>501922.43000000005</v>
      </c>
      <c r="M360" s="44">
        <v>0</v>
      </c>
      <c r="N360" s="44">
        <v>501922.43000000005</v>
      </c>
      <c r="O360" s="44">
        <v>3777.67</v>
      </c>
      <c r="P360" s="44">
        <v>0</v>
      </c>
      <c r="Q360" s="251">
        <v>3777.67</v>
      </c>
    </row>
    <row r="361" spans="1:17" x14ac:dyDescent="0.2">
      <c r="A361" s="17">
        <v>434</v>
      </c>
      <c r="B361" s="15" t="s">
        <v>766</v>
      </c>
      <c r="C361" s="44">
        <v>440850.12000000011</v>
      </c>
      <c r="D361" s="44">
        <v>0</v>
      </c>
      <c r="E361" s="44">
        <v>440850.12000000011</v>
      </c>
      <c r="F361" s="44">
        <v>36349.39000000013</v>
      </c>
      <c r="G361" s="44">
        <v>0</v>
      </c>
      <c r="H361" s="44">
        <v>36349.39000000013</v>
      </c>
      <c r="I361" s="44">
        <v>404500.73</v>
      </c>
      <c r="J361" s="44">
        <v>0</v>
      </c>
      <c r="K361" s="44">
        <v>404500.73</v>
      </c>
      <c r="L361" s="44">
        <v>404500.73</v>
      </c>
      <c r="M361" s="44">
        <v>0</v>
      </c>
      <c r="N361" s="44">
        <v>404500.73</v>
      </c>
      <c r="O361" s="44">
        <v>0</v>
      </c>
      <c r="P361" s="44">
        <v>0</v>
      </c>
      <c r="Q361" s="251">
        <v>0</v>
      </c>
    </row>
    <row r="362" spans="1:17" x14ac:dyDescent="0.2">
      <c r="A362" s="17">
        <v>435</v>
      </c>
      <c r="B362" s="15" t="s">
        <v>767</v>
      </c>
      <c r="C362" s="44">
        <v>464390.65</v>
      </c>
      <c r="D362" s="44">
        <v>0</v>
      </c>
      <c r="E362" s="44">
        <v>464390.65</v>
      </c>
      <c r="F362" s="44">
        <v>32162.880000000005</v>
      </c>
      <c r="G362" s="44">
        <v>0</v>
      </c>
      <c r="H362" s="44">
        <v>32162.880000000005</v>
      </c>
      <c r="I362" s="44">
        <v>432227.77</v>
      </c>
      <c r="J362" s="44">
        <v>0</v>
      </c>
      <c r="K362" s="44">
        <v>432227.77</v>
      </c>
      <c r="L362" s="44">
        <v>429821.75</v>
      </c>
      <c r="M362" s="44">
        <v>0</v>
      </c>
      <c r="N362" s="44">
        <v>429821.75</v>
      </c>
      <c r="O362" s="44">
        <v>2406.02</v>
      </c>
      <c r="P362" s="44">
        <v>0</v>
      </c>
      <c r="Q362" s="251">
        <v>2406.02</v>
      </c>
    </row>
    <row r="363" spans="1:17" x14ac:dyDescent="0.2">
      <c r="A363" s="17">
        <v>436</v>
      </c>
      <c r="B363" s="15" t="s">
        <v>914</v>
      </c>
      <c r="C363" s="44">
        <v>0</v>
      </c>
      <c r="D363" s="44">
        <v>0</v>
      </c>
      <c r="E363" s="44">
        <v>0</v>
      </c>
      <c r="F363" s="44">
        <v>0</v>
      </c>
      <c r="G363" s="44">
        <v>0</v>
      </c>
      <c r="H363" s="44">
        <v>0</v>
      </c>
      <c r="I363" s="44">
        <v>0</v>
      </c>
      <c r="J363" s="44">
        <v>0</v>
      </c>
      <c r="K363" s="44">
        <v>0</v>
      </c>
      <c r="L363" s="44">
        <v>0</v>
      </c>
      <c r="M363" s="44">
        <v>0</v>
      </c>
      <c r="N363" s="44">
        <v>0</v>
      </c>
      <c r="O363" s="44">
        <v>0</v>
      </c>
      <c r="P363" s="44">
        <v>0</v>
      </c>
      <c r="Q363" s="251">
        <v>0</v>
      </c>
    </row>
    <row r="364" spans="1:17" x14ac:dyDescent="0.2">
      <c r="A364" s="17">
        <v>437</v>
      </c>
      <c r="B364" s="15" t="s">
        <v>915</v>
      </c>
      <c r="C364" s="44">
        <v>101833</v>
      </c>
      <c r="D364" s="44">
        <v>0</v>
      </c>
      <c r="E364" s="44">
        <v>101833</v>
      </c>
      <c r="F364" s="44">
        <v>-3425</v>
      </c>
      <c r="G364" s="44">
        <v>0</v>
      </c>
      <c r="H364" s="44">
        <v>-3425</v>
      </c>
      <c r="I364" s="44">
        <v>105258</v>
      </c>
      <c r="J364" s="44">
        <v>0</v>
      </c>
      <c r="K364" s="44">
        <v>105258</v>
      </c>
      <c r="L364" s="44">
        <v>105258</v>
      </c>
      <c r="M364" s="44">
        <v>0</v>
      </c>
      <c r="N364" s="44">
        <v>105258</v>
      </c>
      <c r="O364" s="44">
        <v>0</v>
      </c>
      <c r="P364" s="44">
        <v>0</v>
      </c>
      <c r="Q364" s="251">
        <v>0</v>
      </c>
    </row>
    <row r="365" spans="1:17" x14ac:dyDescent="0.2">
      <c r="A365" s="17">
        <v>438</v>
      </c>
      <c r="B365" s="15" t="s">
        <v>913</v>
      </c>
      <c r="C365" s="44">
        <v>0</v>
      </c>
      <c r="D365" s="44">
        <v>1293053.58</v>
      </c>
      <c r="E365" s="44">
        <v>-1293053.58</v>
      </c>
      <c r="F365" s="44">
        <v>0</v>
      </c>
      <c r="G365" s="44">
        <v>223001.15000000014</v>
      </c>
      <c r="H365" s="44">
        <v>-223001.15000000014</v>
      </c>
      <c r="I365" s="44">
        <v>0</v>
      </c>
      <c r="J365" s="44">
        <v>1070052.43</v>
      </c>
      <c r="K365" s="44">
        <v>-1070052.43</v>
      </c>
      <c r="L365" s="44">
        <v>0</v>
      </c>
      <c r="M365" s="44">
        <v>1066083.8499999999</v>
      </c>
      <c r="N365" s="44">
        <v>-1066083.8499999999</v>
      </c>
      <c r="O365" s="44">
        <v>0</v>
      </c>
      <c r="P365" s="44">
        <v>3968.58</v>
      </c>
      <c r="Q365" s="251">
        <v>-3968.58</v>
      </c>
    </row>
    <row r="366" spans="1:17" x14ac:dyDescent="0.2">
      <c r="A366" s="18">
        <v>4381</v>
      </c>
      <c r="B366" s="19" t="s">
        <v>764</v>
      </c>
      <c r="C366" s="44">
        <v>0</v>
      </c>
      <c r="D366" s="44">
        <v>0</v>
      </c>
      <c r="E366" s="44">
        <v>0</v>
      </c>
      <c r="F366" s="44">
        <v>0</v>
      </c>
      <c r="G366" s="44">
        <v>0</v>
      </c>
      <c r="H366" s="44">
        <v>0</v>
      </c>
      <c r="I366" s="44">
        <v>0</v>
      </c>
      <c r="J366" s="44">
        <v>0</v>
      </c>
      <c r="K366" s="44">
        <v>0</v>
      </c>
      <c r="L366" s="44">
        <v>0</v>
      </c>
      <c r="M366" s="44">
        <v>0</v>
      </c>
      <c r="N366" s="44">
        <v>0</v>
      </c>
      <c r="O366" s="44">
        <v>0</v>
      </c>
      <c r="P366" s="44">
        <v>0</v>
      </c>
      <c r="Q366" s="251">
        <v>0</v>
      </c>
    </row>
    <row r="367" spans="1:17" x14ac:dyDescent="0.2">
      <c r="A367" s="18">
        <v>4382</v>
      </c>
      <c r="B367" s="19" t="s">
        <v>372</v>
      </c>
      <c r="C367" s="44">
        <v>0</v>
      </c>
      <c r="D367" s="44">
        <v>316850.57</v>
      </c>
      <c r="E367" s="44">
        <v>-316850.57</v>
      </c>
      <c r="F367" s="44">
        <v>0</v>
      </c>
      <c r="G367" s="44">
        <v>74579.530000000028</v>
      </c>
      <c r="H367" s="44">
        <v>-74579.530000000028</v>
      </c>
      <c r="I367" s="44">
        <v>0</v>
      </c>
      <c r="J367" s="44">
        <v>242271.03999999998</v>
      </c>
      <c r="K367" s="44">
        <v>-242271.03999999998</v>
      </c>
      <c r="L367" s="44">
        <v>0</v>
      </c>
      <c r="M367" s="44">
        <v>242271.03999999998</v>
      </c>
      <c r="N367" s="44">
        <v>-242271.03999999998</v>
      </c>
      <c r="O367" s="44">
        <v>0</v>
      </c>
      <c r="P367" s="44">
        <v>0</v>
      </c>
      <c r="Q367" s="251">
        <v>0</v>
      </c>
    </row>
    <row r="368" spans="1:17" x14ac:dyDescent="0.2">
      <c r="A368" s="18">
        <v>4383</v>
      </c>
      <c r="B368" s="19" t="s">
        <v>765</v>
      </c>
      <c r="C368" s="44">
        <v>0</v>
      </c>
      <c r="D368" s="44">
        <v>390257.29000000004</v>
      </c>
      <c r="E368" s="44">
        <v>-390257.29000000004</v>
      </c>
      <c r="F368" s="44">
        <v>0</v>
      </c>
      <c r="G368" s="44">
        <v>58433.140000000014</v>
      </c>
      <c r="H368" s="44">
        <v>-58433.140000000014</v>
      </c>
      <c r="I368" s="44">
        <v>0</v>
      </c>
      <c r="J368" s="44">
        <v>331824.15000000002</v>
      </c>
      <c r="K368" s="44">
        <v>-331824.15000000002</v>
      </c>
      <c r="L368" s="44">
        <v>0</v>
      </c>
      <c r="M368" s="44">
        <v>330116.76</v>
      </c>
      <c r="N368" s="44">
        <v>-330116.76</v>
      </c>
      <c r="O368" s="44">
        <v>0</v>
      </c>
      <c r="P368" s="44">
        <v>1707.39</v>
      </c>
      <c r="Q368" s="251">
        <v>-1707.39</v>
      </c>
    </row>
    <row r="369" spans="1:17" x14ac:dyDescent="0.2">
      <c r="A369" s="18">
        <v>4384</v>
      </c>
      <c r="B369" s="19" t="s">
        <v>766</v>
      </c>
      <c r="C369" s="44">
        <v>0</v>
      </c>
      <c r="D369" s="44">
        <v>166106.35999999999</v>
      </c>
      <c r="E369" s="44">
        <v>-166106.35999999999</v>
      </c>
      <c r="F369" s="44">
        <v>0</v>
      </c>
      <c r="G369" s="44">
        <v>36306.53</v>
      </c>
      <c r="H369" s="44">
        <v>-36306.53</v>
      </c>
      <c r="I369" s="44">
        <v>0</v>
      </c>
      <c r="J369" s="44">
        <v>129799.82999999999</v>
      </c>
      <c r="K369" s="44">
        <v>-129799.82999999999</v>
      </c>
      <c r="L369" s="44">
        <v>0</v>
      </c>
      <c r="M369" s="44">
        <v>129799.82999999999</v>
      </c>
      <c r="N369" s="44">
        <v>-129799.82999999999</v>
      </c>
      <c r="O369" s="44">
        <v>0</v>
      </c>
      <c r="P369" s="44">
        <v>0</v>
      </c>
      <c r="Q369" s="251">
        <v>0</v>
      </c>
    </row>
    <row r="370" spans="1:17" x14ac:dyDescent="0.2">
      <c r="A370" s="18">
        <v>4385</v>
      </c>
      <c r="B370" s="19" t="s">
        <v>767</v>
      </c>
      <c r="C370" s="44">
        <v>0</v>
      </c>
      <c r="D370" s="44">
        <v>326739.36</v>
      </c>
      <c r="E370" s="44">
        <v>-326739.36</v>
      </c>
      <c r="F370" s="44">
        <v>0</v>
      </c>
      <c r="G370" s="44">
        <v>46614.950000000012</v>
      </c>
      <c r="H370" s="44">
        <v>-46614.950000000012</v>
      </c>
      <c r="I370" s="44">
        <v>0</v>
      </c>
      <c r="J370" s="44">
        <v>280124.40999999997</v>
      </c>
      <c r="K370" s="44">
        <v>-280124.40999999997</v>
      </c>
      <c r="L370" s="44">
        <v>0</v>
      </c>
      <c r="M370" s="44">
        <v>277863.21999999997</v>
      </c>
      <c r="N370" s="44">
        <v>-277863.21999999997</v>
      </c>
      <c r="O370" s="44">
        <v>0</v>
      </c>
      <c r="P370" s="44">
        <v>2261.19</v>
      </c>
      <c r="Q370" s="251">
        <v>-2261.19</v>
      </c>
    </row>
    <row r="371" spans="1:17" x14ac:dyDescent="0.2">
      <c r="A371" s="18">
        <v>4386</v>
      </c>
      <c r="B371" s="19" t="s">
        <v>914</v>
      </c>
      <c r="C371" s="44">
        <v>0</v>
      </c>
      <c r="D371" s="44">
        <v>0</v>
      </c>
      <c r="E371" s="44">
        <v>0</v>
      </c>
      <c r="F371" s="44">
        <v>0</v>
      </c>
      <c r="G371" s="44">
        <v>0</v>
      </c>
      <c r="H371" s="44">
        <v>0</v>
      </c>
      <c r="I371" s="44">
        <v>0</v>
      </c>
      <c r="J371" s="44">
        <v>0</v>
      </c>
      <c r="K371" s="44">
        <v>0</v>
      </c>
      <c r="L371" s="44">
        <v>0</v>
      </c>
      <c r="M371" s="44">
        <v>0</v>
      </c>
      <c r="N371" s="44">
        <v>0</v>
      </c>
      <c r="O371" s="44">
        <v>0</v>
      </c>
      <c r="P371" s="44">
        <v>0</v>
      </c>
      <c r="Q371" s="251">
        <v>0</v>
      </c>
    </row>
    <row r="372" spans="1:17" x14ac:dyDescent="0.2">
      <c r="A372" s="18">
        <v>4387</v>
      </c>
      <c r="B372" s="19" t="s">
        <v>915</v>
      </c>
      <c r="C372" s="44">
        <v>0</v>
      </c>
      <c r="D372" s="44">
        <v>93100</v>
      </c>
      <c r="E372" s="44">
        <v>-93100</v>
      </c>
      <c r="F372" s="44">
        <v>0</v>
      </c>
      <c r="G372" s="44">
        <v>7067</v>
      </c>
      <c r="H372" s="44">
        <v>-7067</v>
      </c>
      <c r="I372" s="44">
        <v>0</v>
      </c>
      <c r="J372" s="44">
        <v>86033</v>
      </c>
      <c r="K372" s="44">
        <v>-86033</v>
      </c>
      <c r="L372" s="44">
        <v>0</v>
      </c>
      <c r="M372" s="44">
        <v>86033</v>
      </c>
      <c r="N372" s="44">
        <v>-86033</v>
      </c>
      <c r="O372" s="44">
        <v>0</v>
      </c>
      <c r="P372" s="44">
        <v>0</v>
      </c>
      <c r="Q372" s="251">
        <v>0</v>
      </c>
    </row>
    <row r="373" spans="1:17" x14ac:dyDescent="0.2">
      <c r="A373" s="17">
        <v>439</v>
      </c>
      <c r="B373" s="15" t="s">
        <v>1646</v>
      </c>
      <c r="C373" s="44">
        <v>0</v>
      </c>
      <c r="D373" s="44">
        <v>0</v>
      </c>
      <c r="E373" s="44">
        <v>0</v>
      </c>
      <c r="F373" s="44">
        <v>0</v>
      </c>
      <c r="G373" s="44">
        <v>0</v>
      </c>
      <c r="H373" s="44">
        <v>0</v>
      </c>
      <c r="I373" s="44">
        <v>0</v>
      </c>
      <c r="J373" s="44">
        <v>0</v>
      </c>
      <c r="K373" s="44">
        <v>0</v>
      </c>
      <c r="L373" s="44">
        <v>0</v>
      </c>
      <c r="M373" s="44">
        <v>0</v>
      </c>
      <c r="N373" s="44">
        <v>0</v>
      </c>
      <c r="O373" s="44">
        <v>0</v>
      </c>
      <c r="P373" s="44">
        <v>0</v>
      </c>
      <c r="Q373" s="251">
        <v>0</v>
      </c>
    </row>
    <row r="374" spans="1:17" x14ac:dyDescent="0.2">
      <c r="A374" s="18">
        <v>4391</v>
      </c>
      <c r="B374" s="19" t="s">
        <v>764</v>
      </c>
      <c r="C374" s="44">
        <v>0</v>
      </c>
      <c r="D374" s="44">
        <v>0</v>
      </c>
      <c r="E374" s="44">
        <v>0</v>
      </c>
      <c r="F374" s="44">
        <v>0</v>
      </c>
      <c r="G374" s="44">
        <v>0</v>
      </c>
      <c r="H374" s="44">
        <v>0</v>
      </c>
      <c r="I374" s="44">
        <v>0</v>
      </c>
      <c r="J374" s="44">
        <v>0</v>
      </c>
      <c r="K374" s="44">
        <v>0</v>
      </c>
      <c r="L374" s="44">
        <v>0</v>
      </c>
      <c r="M374" s="44">
        <v>0</v>
      </c>
      <c r="N374" s="44">
        <v>0</v>
      </c>
      <c r="O374" s="44">
        <v>0</v>
      </c>
      <c r="P374" s="44">
        <v>0</v>
      </c>
      <c r="Q374" s="251">
        <v>0</v>
      </c>
    </row>
    <row r="375" spans="1:17" x14ac:dyDescent="0.2">
      <c r="A375" s="18">
        <v>4392</v>
      </c>
      <c r="B375" s="19" t="s">
        <v>372</v>
      </c>
      <c r="C375" s="44">
        <v>0</v>
      </c>
      <c r="D375" s="44">
        <v>0</v>
      </c>
      <c r="E375" s="44">
        <v>0</v>
      </c>
      <c r="F375" s="44">
        <v>0</v>
      </c>
      <c r="G375" s="44">
        <v>0</v>
      </c>
      <c r="H375" s="44">
        <v>0</v>
      </c>
      <c r="I375" s="44">
        <v>0</v>
      </c>
      <c r="J375" s="44">
        <v>0</v>
      </c>
      <c r="K375" s="44">
        <v>0</v>
      </c>
      <c r="L375" s="44">
        <v>0</v>
      </c>
      <c r="M375" s="44">
        <v>0</v>
      </c>
      <c r="N375" s="44">
        <v>0</v>
      </c>
      <c r="O375" s="44">
        <v>0</v>
      </c>
      <c r="P375" s="44">
        <v>0</v>
      </c>
      <c r="Q375" s="251">
        <v>0</v>
      </c>
    </row>
    <row r="376" spans="1:17" x14ac:dyDescent="0.2">
      <c r="A376" s="18">
        <v>4393</v>
      </c>
      <c r="B376" s="19" t="s">
        <v>765</v>
      </c>
      <c r="C376" s="44">
        <v>0</v>
      </c>
      <c r="D376" s="44">
        <v>0</v>
      </c>
      <c r="E376" s="44">
        <v>0</v>
      </c>
      <c r="F376" s="44">
        <v>0</v>
      </c>
      <c r="G376" s="44">
        <v>0</v>
      </c>
      <c r="H376" s="44">
        <v>0</v>
      </c>
      <c r="I376" s="44">
        <v>0</v>
      </c>
      <c r="J376" s="44">
        <v>0</v>
      </c>
      <c r="K376" s="44">
        <v>0</v>
      </c>
      <c r="L376" s="44">
        <v>0</v>
      </c>
      <c r="M376" s="44">
        <v>0</v>
      </c>
      <c r="N376" s="44">
        <v>0</v>
      </c>
      <c r="O376" s="44">
        <v>0</v>
      </c>
      <c r="P376" s="44">
        <v>0</v>
      </c>
      <c r="Q376" s="251">
        <v>0</v>
      </c>
    </row>
    <row r="377" spans="1:17" x14ac:dyDescent="0.2">
      <c r="A377" s="18">
        <v>4394</v>
      </c>
      <c r="B377" s="19" t="s">
        <v>766</v>
      </c>
      <c r="C377" s="44">
        <v>0</v>
      </c>
      <c r="D377" s="44">
        <v>0</v>
      </c>
      <c r="E377" s="44">
        <v>0</v>
      </c>
      <c r="F377" s="44">
        <v>0</v>
      </c>
      <c r="G377" s="44">
        <v>0</v>
      </c>
      <c r="H377" s="44">
        <v>0</v>
      </c>
      <c r="I377" s="44">
        <v>0</v>
      </c>
      <c r="J377" s="44">
        <v>0</v>
      </c>
      <c r="K377" s="44">
        <v>0</v>
      </c>
      <c r="L377" s="44">
        <v>0</v>
      </c>
      <c r="M377" s="44">
        <v>0</v>
      </c>
      <c r="N377" s="44">
        <v>0</v>
      </c>
      <c r="O377" s="44">
        <v>0</v>
      </c>
      <c r="P377" s="44">
        <v>0</v>
      </c>
      <c r="Q377" s="251">
        <v>0</v>
      </c>
    </row>
    <row r="378" spans="1:17" x14ac:dyDescent="0.2">
      <c r="A378" s="18">
        <v>4395</v>
      </c>
      <c r="B378" s="19" t="s">
        <v>767</v>
      </c>
      <c r="C378" s="44">
        <v>0</v>
      </c>
      <c r="D378" s="44">
        <v>0</v>
      </c>
      <c r="E378" s="44">
        <v>0</v>
      </c>
      <c r="F378" s="44">
        <v>0</v>
      </c>
      <c r="G378" s="44">
        <v>0</v>
      </c>
      <c r="H378" s="44">
        <v>0</v>
      </c>
      <c r="I378" s="44">
        <v>0</v>
      </c>
      <c r="J378" s="44">
        <v>0</v>
      </c>
      <c r="K378" s="44">
        <v>0</v>
      </c>
      <c r="L378" s="44">
        <v>0</v>
      </c>
      <c r="M378" s="44">
        <v>0</v>
      </c>
      <c r="N378" s="44">
        <v>0</v>
      </c>
      <c r="O378" s="44">
        <v>0</v>
      </c>
      <c r="P378" s="44">
        <v>0</v>
      </c>
      <c r="Q378" s="251">
        <v>0</v>
      </c>
    </row>
    <row r="379" spans="1:17" x14ac:dyDescent="0.2">
      <c r="A379" s="18">
        <v>4396</v>
      </c>
      <c r="B379" s="19" t="s">
        <v>914</v>
      </c>
      <c r="C379" s="44">
        <v>0</v>
      </c>
      <c r="D379" s="44">
        <v>0</v>
      </c>
      <c r="E379" s="44">
        <v>0</v>
      </c>
      <c r="F379" s="44">
        <v>0</v>
      </c>
      <c r="G379" s="44">
        <v>0</v>
      </c>
      <c r="H379" s="44">
        <v>0</v>
      </c>
      <c r="I379" s="44">
        <v>0</v>
      </c>
      <c r="J379" s="44">
        <v>0</v>
      </c>
      <c r="K379" s="44">
        <v>0</v>
      </c>
      <c r="L379" s="44">
        <v>0</v>
      </c>
      <c r="M379" s="44">
        <v>0</v>
      </c>
      <c r="N379" s="44">
        <v>0</v>
      </c>
      <c r="O379" s="44">
        <v>0</v>
      </c>
      <c r="P379" s="44">
        <v>0</v>
      </c>
      <c r="Q379" s="251">
        <v>0</v>
      </c>
    </row>
    <row r="380" spans="1:17" x14ac:dyDescent="0.2">
      <c r="A380" s="18">
        <v>4397</v>
      </c>
      <c r="B380" s="19" t="s">
        <v>915</v>
      </c>
      <c r="C380" s="44">
        <v>0</v>
      </c>
      <c r="D380" s="44">
        <v>0</v>
      </c>
      <c r="E380" s="44">
        <v>0</v>
      </c>
      <c r="F380" s="44">
        <v>0</v>
      </c>
      <c r="G380" s="44">
        <v>0</v>
      </c>
      <c r="H380" s="44">
        <v>0</v>
      </c>
      <c r="I380" s="44">
        <v>0</v>
      </c>
      <c r="J380" s="44">
        <v>0</v>
      </c>
      <c r="K380" s="44">
        <v>0</v>
      </c>
      <c r="L380" s="44">
        <v>0</v>
      </c>
      <c r="M380" s="44">
        <v>0</v>
      </c>
      <c r="N380" s="44">
        <v>0</v>
      </c>
      <c r="O380" s="44">
        <v>0</v>
      </c>
      <c r="P380" s="44">
        <v>0</v>
      </c>
      <c r="Q380" s="251">
        <v>0</v>
      </c>
    </row>
    <row r="381" spans="1:17" x14ac:dyDescent="0.2">
      <c r="A381" s="16">
        <v>44</v>
      </c>
      <c r="B381" s="12" t="s">
        <v>916</v>
      </c>
      <c r="C381" s="44">
        <v>77730.649999999994</v>
      </c>
      <c r="D381" s="44">
        <v>0</v>
      </c>
      <c r="E381" s="44">
        <v>77730.649999999994</v>
      </c>
      <c r="F381" s="44">
        <v>0</v>
      </c>
      <c r="G381" s="44">
        <v>0</v>
      </c>
      <c r="H381" s="44">
        <v>0</v>
      </c>
      <c r="I381" s="44">
        <v>77730.649999999994</v>
      </c>
      <c r="J381" s="44">
        <v>0</v>
      </c>
      <c r="K381" s="44">
        <v>77730.649999999994</v>
      </c>
      <c r="L381" s="44">
        <v>77730.649999999994</v>
      </c>
      <c r="M381" s="44">
        <v>0</v>
      </c>
      <c r="N381" s="44">
        <v>77730.649999999994</v>
      </c>
      <c r="O381" s="44">
        <v>0</v>
      </c>
      <c r="P381" s="44">
        <v>0</v>
      </c>
      <c r="Q381" s="251">
        <v>0</v>
      </c>
    </row>
    <row r="382" spans="1:17" x14ac:dyDescent="0.2">
      <c r="A382" s="17">
        <v>441</v>
      </c>
      <c r="B382" s="22" t="s">
        <v>918</v>
      </c>
      <c r="C382" s="44">
        <v>77730.649999999994</v>
      </c>
      <c r="D382" s="44">
        <v>0</v>
      </c>
      <c r="E382" s="44">
        <v>77730.649999999994</v>
      </c>
      <c r="F382" s="44">
        <v>0</v>
      </c>
      <c r="G382" s="44">
        <v>0</v>
      </c>
      <c r="H382" s="44">
        <v>0</v>
      </c>
      <c r="I382" s="44">
        <v>77730.649999999994</v>
      </c>
      <c r="J382" s="44">
        <v>0</v>
      </c>
      <c r="K382" s="44">
        <v>77730.649999999994</v>
      </c>
      <c r="L382" s="44">
        <v>77730.649999999994</v>
      </c>
      <c r="M382" s="44">
        <v>0</v>
      </c>
      <c r="N382" s="44">
        <v>77730.649999999994</v>
      </c>
      <c r="O382" s="44">
        <v>0</v>
      </c>
      <c r="P382" s="44">
        <v>0</v>
      </c>
      <c r="Q382" s="251">
        <v>0</v>
      </c>
    </row>
    <row r="383" spans="1:17" x14ac:dyDescent="0.2">
      <c r="A383" s="17">
        <v>442</v>
      </c>
      <c r="B383" s="15" t="s">
        <v>919</v>
      </c>
      <c r="C383" s="44">
        <v>0</v>
      </c>
      <c r="D383" s="44">
        <v>0</v>
      </c>
      <c r="E383" s="44">
        <v>0</v>
      </c>
      <c r="F383" s="44">
        <v>0</v>
      </c>
      <c r="G383" s="44">
        <v>0</v>
      </c>
      <c r="H383" s="44">
        <v>0</v>
      </c>
      <c r="I383" s="44">
        <v>0</v>
      </c>
      <c r="J383" s="44">
        <v>0</v>
      </c>
      <c r="K383" s="44">
        <v>0</v>
      </c>
      <c r="L383" s="44">
        <v>0</v>
      </c>
      <c r="M383" s="44">
        <v>0</v>
      </c>
      <c r="N383" s="44">
        <v>0</v>
      </c>
      <c r="O383" s="44">
        <v>0</v>
      </c>
      <c r="P383" s="44">
        <v>0</v>
      </c>
      <c r="Q383" s="251">
        <v>0</v>
      </c>
    </row>
    <row r="384" spans="1:17" x14ac:dyDescent="0.2">
      <c r="A384" s="17">
        <v>443</v>
      </c>
      <c r="B384" s="15" t="s">
        <v>920</v>
      </c>
      <c r="C384" s="44">
        <v>0</v>
      </c>
      <c r="D384" s="44">
        <v>0</v>
      </c>
      <c r="E384" s="44">
        <v>0</v>
      </c>
      <c r="F384" s="44">
        <v>0</v>
      </c>
      <c r="G384" s="44">
        <v>0</v>
      </c>
      <c r="H384" s="44">
        <v>0</v>
      </c>
      <c r="I384" s="44">
        <v>0</v>
      </c>
      <c r="J384" s="44">
        <v>0</v>
      </c>
      <c r="K384" s="44">
        <v>0</v>
      </c>
      <c r="L384" s="44">
        <v>0</v>
      </c>
      <c r="M384" s="44">
        <v>0</v>
      </c>
      <c r="N384" s="44">
        <v>0</v>
      </c>
      <c r="O384" s="44">
        <v>0</v>
      </c>
      <c r="P384" s="44">
        <v>0</v>
      </c>
      <c r="Q384" s="251">
        <v>0</v>
      </c>
    </row>
    <row r="385" spans="1:17" x14ac:dyDescent="0.2">
      <c r="A385" s="17">
        <v>444</v>
      </c>
      <c r="B385" s="15" t="s">
        <v>921</v>
      </c>
      <c r="C385" s="44">
        <v>0</v>
      </c>
      <c r="D385" s="44">
        <v>0</v>
      </c>
      <c r="E385" s="44">
        <v>0</v>
      </c>
      <c r="F385" s="44">
        <v>0</v>
      </c>
      <c r="G385" s="44">
        <v>0</v>
      </c>
      <c r="H385" s="44">
        <v>0</v>
      </c>
      <c r="I385" s="44">
        <v>0</v>
      </c>
      <c r="J385" s="44">
        <v>0</v>
      </c>
      <c r="K385" s="44">
        <v>0</v>
      </c>
      <c r="L385" s="44">
        <v>0</v>
      </c>
      <c r="M385" s="44">
        <v>0</v>
      </c>
      <c r="N385" s="44">
        <v>0</v>
      </c>
      <c r="O385" s="44">
        <v>0</v>
      </c>
      <c r="P385" s="44">
        <v>0</v>
      </c>
      <c r="Q385" s="251">
        <v>0</v>
      </c>
    </row>
    <row r="386" spans="1:17" x14ac:dyDescent="0.2">
      <c r="A386" s="17">
        <v>446</v>
      </c>
      <c r="B386" s="15" t="s">
        <v>922</v>
      </c>
      <c r="C386" s="44">
        <v>0</v>
      </c>
      <c r="D386" s="44">
        <v>0</v>
      </c>
      <c r="E386" s="44">
        <v>0</v>
      </c>
      <c r="F386" s="44">
        <v>0</v>
      </c>
      <c r="G386" s="44">
        <v>0</v>
      </c>
      <c r="H386" s="44">
        <v>0</v>
      </c>
      <c r="I386" s="44">
        <v>0</v>
      </c>
      <c r="J386" s="44">
        <v>0</v>
      </c>
      <c r="K386" s="44">
        <v>0</v>
      </c>
      <c r="L386" s="44">
        <v>0</v>
      </c>
      <c r="M386" s="44">
        <v>0</v>
      </c>
      <c r="N386" s="44">
        <v>0</v>
      </c>
      <c r="O386" s="44">
        <v>0</v>
      </c>
      <c r="P386" s="44">
        <v>0</v>
      </c>
      <c r="Q386" s="251">
        <v>0</v>
      </c>
    </row>
    <row r="387" spans="1:17" x14ac:dyDescent="0.2">
      <c r="A387" s="17">
        <v>448</v>
      </c>
      <c r="B387" s="15" t="s">
        <v>980</v>
      </c>
      <c r="C387" s="44">
        <v>0</v>
      </c>
      <c r="D387" s="44">
        <v>0</v>
      </c>
      <c r="E387" s="44">
        <v>0</v>
      </c>
      <c r="F387" s="44">
        <v>0</v>
      </c>
      <c r="G387" s="44">
        <v>0</v>
      </c>
      <c r="H387" s="44">
        <v>0</v>
      </c>
      <c r="I387" s="44">
        <v>0</v>
      </c>
      <c r="J387" s="44">
        <v>0</v>
      </c>
      <c r="K387" s="44">
        <v>0</v>
      </c>
      <c r="L387" s="44">
        <v>0</v>
      </c>
      <c r="M387" s="44">
        <v>0</v>
      </c>
      <c r="N387" s="44">
        <v>0</v>
      </c>
      <c r="O387" s="44">
        <v>0</v>
      </c>
      <c r="P387" s="44">
        <v>0</v>
      </c>
      <c r="Q387" s="251">
        <v>0</v>
      </c>
    </row>
    <row r="388" spans="1:17" x14ac:dyDescent="0.2">
      <c r="A388" s="18">
        <v>4481</v>
      </c>
      <c r="B388" s="337" t="s">
        <v>918</v>
      </c>
      <c r="C388" s="44">
        <v>0</v>
      </c>
      <c r="D388" s="44">
        <v>0</v>
      </c>
      <c r="E388" s="44">
        <v>0</v>
      </c>
      <c r="F388" s="44">
        <v>0</v>
      </c>
      <c r="G388" s="44">
        <v>0</v>
      </c>
      <c r="H388" s="44">
        <v>0</v>
      </c>
      <c r="I388" s="44">
        <v>0</v>
      </c>
      <c r="J388" s="44">
        <v>0</v>
      </c>
      <c r="K388" s="44">
        <v>0</v>
      </c>
      <c r="L388" s="44">
        <v>0</v>
      </c>
      <c r="M388" s="44">
        <v>0</v>
      </c>
      <c r="N388" s="44">
        <v>0</v>
      </c>
      <c r="O388" s="44">
        <v>0</v>
      </c>
      <c r="P388" s="44">
        <v>0</v>
      </c>
      <c r="Q388" s="251">
        <v>0</v>
      </c>
    </row>
    <row r="389" spans="1:17" x14ac:dyDescent="0.2">
      <c r="A389" s="18">
        <v>4482</v>
      </c>
      <c r="B389" s="19" t="s">
        <v>919</v>
      </c>
      <c r="C389" s="44">
        <v>0</v>
      </c>
      <c r="D389" s="44">
        <v>0</v>
      </c>
      <c r="E389" s="44">
        <v>0</v>
      </c>
      <c r="F389" s="44">
        <v>0</v>
      </c>
      <c r="G389" s="44">
        <v>0</v>
      </c>
      <c r="H389" s="44">
        <v>0</v>
      </c>
      <c r="I389" s="44">
        <v>0</v>
      </c>
      <c r="J389" s="44">
        <v>0</v>
      </c>
      <c r="K389" s="44">
        <v>0</v>
      </c>
      <c r="L389" s="44">
        <v>0</v>
      </c>
      <c r="M389" s="44">
        <v>0</v>
      </c>
      <c r="N389" s="44">
        <v>0</v>
      </c>
      <c r="O389" s="44">
        <v>0</v>
      </c>
      <c r="P389" s="44">
        <v>0</v>
      </c>
      <c r="Q389" s="251">
        <v>0</v>
      </c>
    </row>
    <row r="390" spans="1:17" x14ac:dyDescent="0.2">
      <c r="A390" s="18">
        <v>4483</v>
      </c>
      <c r="B390" s="19" t="s">
        <v>920</v>
      </c>
      <c r="C390" s="44">
        <v>0</v>
      </c>
      <c r="D390" s="44">
        <v>0</v>
      </c>
      <c r="E390" s="44">
        <v>0</v>
      </c>
      <c r="F390" s="44">
        <v>0</v>
      </c>
      <c r="G390" s="44">
        <v>0</v>
      </c>
      <c r="H390" s="44">
        <v>0</v>
      </c>
      <c r="I390" s="44">
        <v>0</v>
      </c>
      <c r="J390" s="44">
        <v>0</v>
      </c>
      <c r="K390" s="44">
        <v>0</v>
      </c>
      <c r="L390" s="44">
        <v>0</v>
      </c>
      <c r="M390" s="44">
        <v>0</v>
      </c>
      <c r="N390" s="44">
        <v>0</v>
      </c>
      <c r="O390" s="44">
        <v>0</v>
      </c>
      <c r="P390" s="44">
        <v>0</v>
      </c>
      <c r="Q390" s="251">
        <v>0</v>
      </c>
    </row>
    <row r="391" spans="1:17" x14ac:dyDescent="0.2">
      <c r="A391" s="18">
        <v>4484</v>
      </c>
      <c r="B391" s="19" t="s">
        <v>921</v>
      </c>
      <c r="C391" s="44">
        <v>0</v>
      </c>
      <c r="D391" s="44">
        <v>0</v>
      </c>
      <c r="E391" s="44">
        <v>0</v>
      </c>
      <c r="F391" s="44">
        <v>0</v>
      </c>
      <c r="G391" s="44">
        <v>0</v>
      </c>
      <c r="H391" s="44">
        <v>0</v>
      </c>
      <c r="I391" s="44">
        <v>0</v>
      </c>
      <c r="J391" s="44">
        <v>0</v>
      </c>
      <c r="K391" s="44">
        <v>0</v>
      </c>
      <c r="L391" s="44">
        <v>0</v>
      </c>
      <c r="M391" s="44">
        <v>0</v>
      </c>
      <c r="N391" s="44">
        <v>0</v>
      </c>
      <c r="O391" s="44">
        <v>0</v>
      </c>
      <c r="P391" s="44">
        <v>0</v>
      </c>
      <c r="Q391" s="251">
        <v>0</v>
      </c>
    </row>
    <row r="392" spans="1:17" x14ac:dyDescent="0.2">
      <c r="A392" s="18">
        <v>4486</v>
      </c>
      <c r="B392" s="19" t="s">
        <v>922</v>
      </c>
      <c r="C392" s="44">
        <v>0</v>
      </c>
      <c r="D392" s="44">
        <v>0</v>
      </c>
      <c r="E392" s="44">
        <v>0</v>
      </c>
      <c r="F392" s="44">
        <v>0</v>
      </c>
      <c r="G392" s="44">
        <v>0</v>
      </c>
      <c r="H392" s="44">
        <v>0</v>
      </c>
      <c r="I392" s="44">
        <v>0</v>
      </c>
      <c r="J392" s="44">
        <v>0</v>
      </c>
      <c r="K392" s="44">
        <v>0</v>
      </c>
      <c r="L392" s="44">
        <v>0</v>
      </c>
      <c r="M392" s="44">
        <v>0</v>
      </c>
      <c r="N392" s="44">
        <v>0</v>
      </c>
      <c r="O392" s="44">
        <v>0</v>
      </c>
      <c r="P392" s="44">
        <v>0</v>
      </c>
      <c r="Q392" s="251">
        <v>0</v>
      </c>
    </row>
    <row r="393" spans="1:17" x14ac:dyDescent="0.2">
      <c r="A393" s="17">
        <v>449</v>
      </c>
      <c r="B393" s="15" t="s">
        <v>1646</v>
      </c>
      <c r="C393" s="44">
        <v>0</v>
      </c>
      <c r="D393" s="44">
        <v>0</v>
      </c>
      <c r="E393" s="44">
        <v>0</v>
      </c>
      <c r="F393" s="44">
        <v>0</v>
      </c>
      <c r="G393" s="44">
        <v>0</v>
      </c>
      <c r="H393" s="44">
        <v>0</v>
      </c>
      <c r="I393" s="44">
        <v>0</v>
      </c>
      <c r="J393" s="44">
        <v>0</v>
      </c>
      <c r="K393" s="44">
        <v>0</v>
      </c>
      <c r="L393" s="44">
        <v>0</v>
      </c>
      <c r="M393" s="44">
        <v>0</v>
      </c>
      <c r="N393" s="44">
        <v>0</v>
      </c>
      <c r="O393" s="44">
        <v>0</v>
      </c>
      <c r="P393" s="44">
        <v>0</v>
      </c>
      <c r="Q393" s="251">
        <v>0</v>
      </c>
    </row>
    <row r="394" spans="1:17" x14ac:dyDescent="0.2">
      <c r="A394" s="18">
        <v>4491</v>
      </c>
      <c r="B394" s="337" t="s">
        <v>918</v>
      </c>
      <c r="C394" s="44">
        <v>0</v>
      </c>
      <c r="D394" s="44">
        <v>0</v>
      </c>
      <c r="E394" s="44">
        <v>0</v>
      </c>
      <c r="F394" s="44">
        <v>0</v>
      </c>
      <c r="G394" s="44">
        <v>0</v>
      </c>
      <c r="H394" s="44">
        <v>0</v>
      </c>
      <c r="I394" s="44">
        <v>0</v>
      </c>
      <c r="J394" s="44">
        <v>0</v>
      </c>
      <c r="K394" s="44">
        <v>0</v>
      </c>
      <c r="L394" s="44">
        <v>0</v>
      </c>
      <c r="M394" s="44">
        <v>0</v>
      </c>
      <c r="N394" s="44">
        <v>0</v>
      </c>
      <c r="O394" s="44">
        <v>0</v>
      </c>
      <c r="P394" s="44">
        <v>0</v>
      </c>
      <c r="Q394" s="251">
        <v>0</v>
      </c>
    </row>
    <row r="395" spans="1:17" x14ac:dyDescent="0.2">
      <c r="A395" s="18">
        <v>4492</v>
      </c>
      <c r="B395" s="19" t="s">
        <v>919</v>
      </c>
      <c r="C395" s="44">
        <v>0</v>
      </c>
      <c r="D395" s="44">
        <v>0</v>
      </c>
      <c r="E395" s="44">
        <v>0</v>
      </c>
      <c r="F395" s="44">
        <v>0</v>
      </c>
      <c r="G395" s="44">
        <v>0</v>
      </c>
      <c r="H395" s="44">
        <v>0</v>
      </c>
      <c r="I395" s="44">
        <v>0</v>
      </c>
      <c r="J395" s="44">
        <v>0</v>
      </c>
      <c r="K395" s="44">
        <v>0</v>
      </c>
      <c r="L395" s="44">
        <v>0</v>
      </c>
      <c r="M395" s="44">
        <v>0</v>
      </c>
      <c r="N395" s="44">
        <v>0</v>
      </c>
      <c r="O395" s="44">
        <v>0</v>
      </c>
      <c r="P395" s="44">
        <v>0</v>
      </c>
      <c r="Q395" s="251">
        <v>0</v>
      </c>
    </row>
    <row r="396" spans="1:17" x14ac:dyDescent="0.2">
      <c r="A396" s="18">
        <v>4493</v>
      </c>
      <c r="B396" s="19" t="s">
        <v>920</v>
      </c>
      <c r="C396" s="44">
        <v>0</v>
      </c>
      <c r="D396" s="44">
        <v>0</v>
      </c>
      <c r="E396" s="44">
        <v>0</v>
      </c>
      <c r="F396" s="44">
        <v>0</v>
      </c>
      <c r="G396" s="44">
        <v>0</v>
      </c>
      <c r="H396" s="44">
        <v>0</v>
      </c>
      <c r="I396" s="44">
        <v>0</v>
      </c>
      <c r="J396" s="44">
        <v>0</v>
      </c>
      <c r="K396" s="44">
        <v>0</v>
      </c>
      <c r="L396" s="44">
        <v>0</v>
      </c>
      <c r="M396" s="44">
        <v>0</v>
      </c>
      <c r="N396" s="44">
        <v>0</v>
      </c>
      <c r="O396" s="44">
        <v>0</v>
      </c>
      <c r="P396" s="44">
        <v>0</v>
      </c>
      <c r="Q396" s="251">
        <v>0</v>
      </c>
    </row>
    <row r="397" spans="1:17" x14ac:dyDescent="0.2">
      <c r="A397" s="18">
        <v>4494</v>
      </c>
      <c r="B397" s="19" t="s">
        <v>921</v>
      </c>
      <c r="C397" s="44">
        <v>0</v>
      </c>
      <c r="D397" s="44">
        <v>0</v>
      </c>
      <c r="E397" s="44">
        <v>0</v>
      </c>
      <c r="F397" s="44">
        <v>0</v>
      </c>
      <c r="G397" s="44">
        <v>0</v>
      </c>
      <c r="H397" s="44">
        <v>0</v>
      </c>
      <c r="I397" s="44">
        <v>0</v>
      </c>
      <c r="J397" s="44">
        <v>0</v>
      </c>
      <c r="K397" s="44">
        <v>0</v>
      </c>
      <c r="L397" s="44">
        <v>0</v>
      </c>
      <c r="M397" s="44">
        <v>0</v>
      </c>
      <c r="N397" s="44">
        <v>0</v>
      </c>
      <c r="O397" s="44">
        <v>0</v>
      </c>
      <c r="P397" s="44">
        <v>0</v>
      </c>
      <c r="Q397" s="251">
        <v>0</v>
      </c>
    </row>
    <row r="398" spans="1:17" x14ac:dyDescent="0.2">
      <c r="A398" s="18">
        <v>4496</v>
      </c>
      <c r="B398" s="19" t="s">
        <v>922</v>
      </c>
      <c r="C398" s="44">
        <v>0</v>
      </c>
      <c r="D398" s="44">
        <v>0</v>
      </c>
      <c r="E398" s="44">
        <v>0</v>
      </c>
      <c r="F398" s="44">
        <v>0</v>
      </c>
      <c r="G398" s="44">
        <v>0</v>
      </c>
      <c r="H398" s="44">
        <v>0</v>
      </c>
      <c r="I398" s="44">
        <v>0</v>
      </c>
      <c r="J398" s="44">
        <v>0</v>
      </c>
      <c r="K398" s="44">
        <v>0</v>
      </c>
      <c r="L398" s="44">
        <v>0</v>
      </c>
      <c r="M398" s="44">
        <v>0</v>
      </c>
      <c r="N398" s="44">
        <v>0</v>
      </c>
      <c r="O398" s="44">
        <v>0</v>
      </c>
      <c r="P398" s="44">
        <v>0</v>
      </c>
      <c r="Q398" s="251">
        <v>0</v>
      </c>
    </row>
    <row r="399" spans="1:17" x14ac:dyDescent="0.2">
      <c r="A399" s="16">
        <v>45</v>
      </c>
      <c r="B399" s="12" t="s">
        <v>923</v>
      </c>
      <c r="C399" s="44">
        <v>105229.71</v>
      </c>
      <c r="D399" s="44">
        <v>0</v>
      </c>
      <c r="E399" s="44">
        <v>105229.71</v>
      </c>
      <c r="F399" s="44">
        <v>35000</v>
      </c>
      <c r="G399" s="44">
        <v>0</v>
      </c>
      <c r="H399" s="44">
        <v>35000</v>
      </c>
      <c r="I399" s="44">
        <v>70229.710000000006</v>
      </c>
      <c r="J399" s="44">
        <v>0</v>
      </c>
      <c r="K399" s="44">
        <v>70229.710000000006</v>
      </c>
      <c r="L399" s="44">
        <v>70229.710000000006</v>
      </c>
      <c r="M399" s="44">
        <v>0</v>
      </c>
      <c r="N399" s="44">
        <v>70229.710000000006</v>
      </c>
      <c r="O399" s="44">
        <v>0</v>
      </c>
      <c r="P399" s="44">
        <v>0</v>
      </c>
      <c r="Q399" s="251">
        <v>0</v>
      </c>
    </row>
    <row r="400" spans="1:17" x14ac:dyDescent="0.2">
      <c r="A400" s="17">
        <v>451</v>
      </c>
      <c r="B400" s="15" t="s">
        <v>924</v>
      </c>
      <c r="C400" s="44">
        <v>0</v>
      </c>
      <c r="D400" s="44">
        <v>0</v>
      </c>
      <c r="E400" s="44">
        <v>0</v>
      </c>
      <c r="F400" s="44">
        <v>0</v>
      </c>
      <c r="G400" s="44">
        <v>0</v>
      </c>
      <c r="H400" s="44">
        <v>0</v>
      </c>
      <c r="I400" s="44">
        <v>0</v>
      </c>
      <c r="J400" s="44">
        <v>0</v>
      </c>
      <c r="K400" s="44">
        <v>0</v>
      </c>
      <c r="L400" s="44">
        <v>0</v>
      </c>
      <c r="M400" s="44">
        <v>0</v>
      </c>
      <c r="N400" s="44">
        <v>0</v>
      </c>
      <c r="O400" s="44">
        <v>0</v>
      </c>
      <c r="P400" s="44">
        <v>0</v>
      </c>
      <c r="Q400" s="251">
        <v>0</v>
      </c>
    </row>
    <row r="401" spans="1:17" x14ac:dyDescent="0.2">
      <c r="A401" s="17">
        <v>452</v>
      </c>
      <c r="B401" s="15" t="s">
        <v>925</v>
      </c>
      <c r="C401" s="44">
        <v>0</v>
      </c>
      <c r="D401" s="44">
        <v>0</v>
      </c>
      <c r="E401" s="44">
        <v>0</v>
      </c>
      <c r="F401" s="44">
        <v>0</v>
      </c>
      <c r="G401" s="44">
        <v>0</v>
      </c>
      <c r="H401" s="44">
        <v>0</v>
      </c>
      <c r="I401" s="44">
        <v>0</v>
      </c>
      <c r="J401" s="44">
        <v>0</v>
      </c>
      <c r="K401" s="44">
        <v>0</v>
      </c>
      <c r="L401" s="44">
        <v>0</v>
      </c>
      <c r="M401" s="44">
        <v>0</v>
      </c>
      <c r="N401" s="44">
        <v>0</v>
      </c>
      <c r="O401" s="44">
        <v>0</v>
      </c>
      <c r="P401" s="44">
        <v>0</v>
      </c>
      <c r="Q401" s="251">
        <v>0</v>
      </c>
    </row>
    <row r="402" spans="1:17" x14ac:dyDescent="0.2">
      <c r="A402" s="17">
        <v>453</v>
      </c>
      <c r="B402" s="15" t="s">
        <v>1455</v>
      </c>
      <c r="C402" s="44">
        <v>85229.71</v>
      </c>
      <c r="D402" s="44">
        <v>0</v>
      </c>
      <c r="E402" s="44">
        <v>85229.71</v>
      </c>
      <c r="F402" s="44">
        <v>15000</v>
      </c>
      <c r="G402" s="44">
        <v>0</v>
      </c>
      <c r="H402" s="44">
        <v>15000</v>
      </c>
      <c r="I402" s="44">
        <v>70229.710000000006</v>
      </c>
      <c r="J402" s="44">
        <v>0</v>
      </c>
      <c r="K402" s="44">
        <v>70229.710000000006</v>
      </c>
      <c r="L402" s="44">
        <v>70229.710000000006</v>
      </c>
      <c r="M402" s="44">
        <v>0</v>
      </c>
      <c r="N402" s="44">
        <v>70229.710000000006</v>
      </c>
      <c r="O402" s="44">
        <v>0</v>
      </c>
      <c r="P402" s="44">
        <v>0</v>
      </c>
      <c r="Q402" s="251">
        <v>0</v>
      </c>
    </row>
    <row r="403" spans="1:17" x14ac:dyDescent="0.2">
      <c r="A403" s="17">
        <v>454</v>
      </c>
      <c r="B403" s="15" t="s">
        <v>1456</v>
      </c>
      <c r="C403" s="44">
        <v>0</v>
      </c>
      <c r="D403" s="44">
        <v>0</v>
      </c>
      <c r="E403" s="44">
        <v>0</v>
      </c>
      <c r="F403" s="44">
        <v>0</v>
      </c>
      <c r="G403" s="44">
        <v>0</v>
      </c>
      <c r="H403" s="44">
        <v>0</v>
      </c>
      <c r="I403" s="44">
        <v>0</v>
      </c>
      <c r="J403" s="44">
        <v>0</v>
      </c>
      <c r="K403" s="44">
        <v>0</v>
      </c>
      <c r="L403" s="44">
        <v>0</v>
      </c>
      <c r="M403" s="44">
        <v>0</v>
      </c>
      <c r="N403" s="44">
        <v>0</v>
      </c>
      <c r="O403" s="44">
        <v>0</v>
      </c>
      <c r="P403" s="44">
        <v>0</v>
      </c>
      <c r="Q403" s="251">
        <v>0</v>
      </c>
    </row>
    <row r="404" spans="1:17" x14ac:dyDescent="0.2">
      <c r="A404" s="17">
        <v>455</v>
      </c>
      <c r="B404" s="15" t="s">
        <v>1457</v>
      </c>
      <c r="C404" s="44">
        <v>20000</v>
      </c>
      <c r="D404" s="44">
        <v>0</v>
      </c>
      <c r="E404" s="44">
        <v>20000</v>
      </c>
      <c r="F404" s="44">
        <v>20000</v>
      </c>
      <c r="G404" s="44">
        <v>0</v>
      </c>
      <c r="H404" s="44">
        <v>20000</v>
      </c>
      <c r="I404" s="44">
        <v>0</v>
      </c>
      <c r="J404" s="44">
        <v>0</v>
      </c>
      <c r="K404" s="44">
        <v>0</v>
      </c>
      <c r="L404" s="44">
        <v>0</v>
      </c>
      <c r="M404" s="44">
        <v>0</v>
      </c>
      <c r="N404" s="44">
        <v>0</v>
      </c>
      <c r="O404" s="44">
        <v>0</v>
      </c>
      <c r="P404" s="44">
        <v>0</v>
      </c>
      <c r="Q404" s="251">
        <v>0</v>
      </c>
    </row>
    <row r="405" spans="1:17" x14ac:dyDescent="0.2">
      <c r="A405" s="18">
        <v>4551</v>
      </c>
      <c r="B405" s="19" t="s">
        <v>924</v>
      </c>
      <c r="C405" s="44">
        <v>0</v>
      </c>
      <c r="D405" s="44">
        <v>0</v>
      </c>
      <c r="E405" s="44">
        <v>0</v>
      </c>
      <c r="F405" s="44">
        <v>0</v>
      </c>
      <c r="G405" s="44">
        <v>0</v>
      </c>
      <c r="H405" s="44">
        <v>0</v>
      </c>
      <c r="I405" s="44">
        <v>0</v>
      </c>
      <c r="J405" s="44">
        <v>0</v>
      </c>
      <c r="K405" s="44">
        <v>0</v>
      </c>
      <c r="L405" s="44">
        <v>0</v>
      </c>
      <c r="M405" s="44">
        <v>0</v>
      </c>
      <c r="N405" s="44">
        <v>0</v>
      </c>
      <c r="O405" s="44">
        <v>0</v>
      </c>
      <c r="P405" s="44">
        <v>0</v>
      </c>
      <c r="Q405" s="251">
        <v>0</v>
      </c>
    </row>
    <row r="406" spans="1:17" x14ac:dyDescent="0.2">
      <c r="A406" s="18">
        <v>4552</v>
      </c>
      <c r="B406" s="19" t="s">
        <v>925</v>
      </c>
      <c r="C406" s="44">
        <v>0</v>
      </c>
      <c r="D406" s="44">
        <v>0</v>
      </c>
      <c r="E406" s="44">
        <v>0</v>
      </c>
      <c r="F406" s="44">
        <v>0</v>
      </c>
      <c r="G406" s="44">
        <v>0</v>
      </c>
      <c r="H406" s="44">
        <v>0</v>
      </c>
      <c r="I406" s="44">
        <v>0</v>
      </c>
      <c r="J406" s="44">
        <v>0</v>
      </c>
      <c r="K406" s="44">
        <v>0</v>
      </c>
      <c r="L406" s="44">
        <v>0</v>
      </c>
      <c r="M406" s="44">
        <v>0</v>
      </c>
      <c r="N406" s="44">
        <v>0</v>
      </c>
      <c r="O406" s="44">
        <v>0</v>
      </c>
      <c r="P406" s="44">
        <v>0</v>
      </c>
      <c r="Q406" s="251">
        <v>0</v>
      </c>
    </row>
    <row r="407" spans="1:17" x14ac:dyDescent="0.2">
      <c r="A407" s="18">
        <v>4553</v>
      </c>
      <c r="B407" s="19" t="s">
        <v>1455</v>
      </c>
      <c r="C407" s="44">
        <v>20000</v>
      </c>
      <c r="D407" s="44">
        <v>0</v>
      </c>
      <c r="E407" s="44">
        <v>20000</v>
      </c>
      <c r="F407" s="44">
        <v>20000</v>
      </c>
      <c r="G407" s="44">
        <v>0</v>
      </c>
      <c r="H407" s="44">
        <v>20000</v>
      </c>
      <c r="I407" s="44">
        <v>0</v>
      </c>
      <c r="J407" s="44">
        <v>0</v>
      </c>
      <c r="K407" s="44">
        <v>0</v>
      </c>
      <c r="L407" s="44">
        <v>0</v>
      </c>
      <c r="M407" s="44">
        <v>0</v>
      </c>
      <c r="N407" s="44">
        <v>0</v>
      </c>
      <c r="O407" s="44">
        <v>0</v>
      </c>
      <c r="P407" s="44">
        <v>0</v>
      </c>
      <c r="Q407" s="251">
        <v>0</v>
      </c>
    </row>
    <row r="408" spans="1:17" x14ac:dyDescent="0.2">
      <c r="A408" s="18">
        <v>4554</v>
      </c>
      <c r="B408" s="19" t="s">
        <v>1456</v>
      </c>
      <c r="C408" s="44">
        <v>0</v>
      </c>
      <c r="D408" s="44">
        <v>0</v>
      </c>
      <c r="E408" s="44">
        <v>0</v>
      </c>
      <c r="F408" s="44">
        <v>0</v>
      </c>
      <c r="G408" s="44">
        <v>0</v>
      </c>
      <c r="H408" s="44">
        <v>0</v>
      </c>
      <c r="I408" s="44">
        <v>0</v>
      </c>
      <c r="J408" s="44">
        <v>0</v>
      </c>
      <c r="K408" s="44">
        <v>0</v>
      </c>
      <c r="L408" s="44">
        <v>0</v>
      </c>
      <c r="M408" s="44">
        <v>0</v>
      </c>
      <c r="N408" s="44">
        <v>0</v>
      </c>
      <c r="O408" s="44">
        <v>0</v>
      </c>
      <c r="P408" s="44">
        <v>0</v>
      </c>
      <c r="Q408" s="251">
        <v>0</v>
      </c>
    </row>
    <row r="409" spans="1:17" x14ac:dyDescent="0.2">
      <c r="A409" s="17">
        <v>459</v>
      </c>
      <c r="B409" s="15" t="s">
        <v>1646</v>
      </c>
      <c r="C409" s="44">
        <v>0</v>
      </c>
      <c r="D409" s="44">
        <v>0</v>
      </c>
      <c r="E409" s="44">
        <v>0</v>
      </c>
      <c r="F409" s="44">
        <v>0</v>
      </c>
      <c r="G409" s="44">
        <v>0</v>
      </c>
      <c r="H409" s="44">
        <v>0</v>
      </c>
      <c r="I409" s="44">
        <v>0</v>
      </c>
      <c r="J409" s="44">
        <v>0</v>
      </c>
      <c r="K409" s="44">
        <v>0</v>
      </c>
      <c r="L409" s="44">
        <v>0</v>
      </c>
      <c r="M409" s="44">
        <v>0</v>
      </c>
      <c r="N409" s="44">
        <v>0</v>
      </c>
      <c r="O409" s="44">
        <v>0</v>
      </c>
      <c r="P409" s="44">
        <v>0</v>
      </c>
      <c r="Q409" s="251">
        <v>0</v>
      </c>
    </row>
    <row r="410" spans="1:17" x14ac:dyDescent="0.2">
      <c r="A410" s="18">
        <v>4591</v>
      </c>
      <c r="B410" s="19" t="s">
        <v>924</v>
      </c>
      <c r="C410" s="44">
        <v>0</v>
      </c>
      <c r="D410" s="44">
        <v>0</v>
      </c>
      <c r="E410" s="44">
        <v>0</v>
      </c>
      <c r="F410" s="44">
        <v>0</v>
      </c>
      <c r="G410" s="44">
        <v>0</v>
      </c>
      <c r="H410" s="44">
        <v>0</v>
      </c>
      <c r="I410" s="44">
        <v>0</v>
      </c>
      <c r="J410" s="44">
        <v>0</v>
      </c>
      <c r="K410" s="44">
        <v>0</v>
      </c>
      <c r="L410" s="44">
        <v>0</v>
      </c>
      <c r="M410" s="44">
        <v>0</v>
      </c>
      <c r="N410" s="44">
        <v>0</v>
      </c>
      <c r="O410" s="44">
        <v>0</v>
      </c>
      <c r="P410" s="44">
        <v>0</v>
      </c>
      <c r="Q410" s="251">
        <v>0</v>
      </c>
    </row>
    <row r="411" spans="1:17" x14ac:dyDescent="0.2">
      <c r="A411" s="18">
        <v>4592</v>
      </c>
      <c r="B411" s="19" t="s">
        <v>925</v>
      </c>
      <c r="C411" s="44">
        <v>0</v>
      </c>
      <c r="D411" s="44">
        <v>0</v>
      </c>
      <c r="E411" s="44">
        <v>0</v>
      </c>
      <c r="F411" s="44">
        <v>0</v>
      </c>
      <c r="G411" s="44">
        <v>0</v>
      </c>
      <c r="H411" s="44">
        <v>0</v>
      </c>
      <c r="I411" s="44">
        <v>0</v>
      </c>
      <c r="J411" s="44">
        <v>0</v>
      </c>
      <c r="K411" s="44">
        <v>0</v>
      </c>
      <c r="L411" s="44">
        <v>0</v>
      </c>
      <c r="M411" s="44">
        <v>0</v>
      </c>
      <c r="N411" s="44">
        <v>0</v>
      </c>
      <c r="O411" s="44">
        <v>0</v>
      </c>
      <c r="P411" s="44">
        <v>0</v>
      </c>
      <c r="Q411" s="251">
        <v>0</v>
      </c>
    </row>
    <row r="412" spans="1:17" x14ac:dyDescent="0.2">
      <c r="A412" s="18">
        <v>4593</v>
      </c>
      <c r="B412" s="19" t="s">
        <v>1455</v>
      </c>
      <c r="C412" s="44">
        <v>0</v>
      </c>
      <c r="D412" s="44">
        <v>0</v>
      </c>
      <c r="E412" s="44">
        <v>0</v>
      </c>
      <c r="F412" s="44">
        <v>0</v>
      </c>
      <c r="G412" s="44">
        <v>0</v>
      </c>
      <c r="H412" s="44">
        <v>0</v>
      </c>
      <c r="I412" s="44">
        <v>0</v>
      </c>
      <c r="J412" s="44">
        <v>0</v>
      </c>
      <c r="K412" s="44">
        <v>0</v>
      </c>
      <c r="L412" s="44">
        <v>0</v>
      </c>
      <c r="M412" s="44">
        <v>0</v>
      </c>
      <c r="N412" s="44">
        <v>0</v>
      </c>
      <c r="O412" s="44">
        <v>0</v>
      </c>
      <c r="P412" s="44">
        <v>0</v>
      </c>
      <c r="Q412" s="251">
        <v>0</v>
      </c>
    </row>
    <row r="413" spans="1:17" x14ac:dyDescent="0.2">
      <c r="A413" s="18">
        <v>4594</v>
      </c>
      <c r="B413" s="19" t="s">
        <v>1456</v>
      </c>
      <c r="C413" s="44">
        <v>0</v>
      </c>
      <c r="D413" s="44">
        <v>0</v>
      </c>
      <c r="E413" s="44">
        <v>0</v>
      </c>
      <c r="F413" s="44">
        <v>0</v>
      </c>
      <c r="G413" s="44">
        <v>0</v>
      </c>
      <c r="H413" s="44">
        <v>0</v>
      </c>
      <c r="I413" s="44">
        <v>0</v>
      </c>
      <c r="J413" s="44">
        <v>0</v>
      </c>
      <c r="K413" s="44">
        <v>0</v>
      </c>
      <c r="L413" s="44">
        <v>0</v>
      </c>
      <c r="M413" s="44">
        <v>0</v>
      </c>
      <c r="N413" s="44">
        <v>0</v>
      </c>
      <c r="O413" s="44">
        <v>0</v>
      </c>
      <c r="P413" s="44">
        <v>0</v>
      </c>
      <c r="Q413" s="251">
        <v>0</v>
      </c>
    </row>
    <row r="414" spans="1:17" x14ac:dyDescent="0.2">
      <c r="A414" s="16">
        <v>46</v>
      </c>
      <c r="B414" s="12" t="s">
        <v>1433</v>
      </c>
      <c r="C414" s="44">
        <v>0</v>
      </c>
      <c r="D414" s="44">
        <v>0</v>
      </c>
      <c r="E414" s="44">
        <v>0</v>
      </c>
      <c r="F414" s="44">
        <v>0</v>
      </c>
      <c r="G414" s="44">
        <v>0</v>
      </c>
      <c r="H414" s="44">
        <v>0</v>
      </c>
      <c r="I414" s="44">
        <v>0</v>
      </c>
      <c r="J414" s="44">
        <v>0</v>
      </c>
      <c r="K414" s="44">
        <v>0</v>
      </c>
      <c r="L414" s="44">
        <v>0</v>
      </c>
      <c r="M414" s="44">
        <v>0</v>
      </c>
      <c r="N414" s="44">
        <v>0</v>
      </c>
      <c r="O414" s="44">
        <v>0</v>
      </c>
      <c r="P414" s="44">
        <v>0</v>
      </c>
      <c r="Q414" s="251">
        <v>0</v>
      </c>
    </row>
    <row r="415" spans="1:17" x14ac:dyDescent="0.2">
      <c r="A415" s="17">
        <v>461</v>
      </c>
      <c r="B415" s="15" t="s">
        <v>1434</v>
      </c>
      <c r="C415" s="44">
        <v>0</v>
      </c>
      <c r="D415" s="44">
        <v>0</v>
      </c>
      <c r="E415" s="44">
        <v>0</v>
      </c>
      <c r="F415" s="44">
        <v>0</v>
      </c>
      <c r="G415" s="44">
        <v>0</v>
      </c>
      <c r="H415" s="44">
        <v>0</v>
      </c>
      <c r="I415" s="44">
        <v>0</v>
      </c>
      <c r="J415" s="44">
        <v>0</v>
      </c>
      <c r="K415" s="44">
        <v>0</v>
      </c>
      <c r="L415" s="44">
        <v>0</v>
      </c>
      <c r="M415" s="44">
        <v>0</v>
      </c>
      <c r="N415" s="44">
        <v>0</v>
      </c>
      <c r="O415" s="44">
        <v>0</v>
      </c>
      <c r="P415" s="44">
        <v>0</v>
      </c>
      <c r="Q415" s="251">
        <v>0</v>
      </c>
    </row>
    <row r="416" spans="1:17" x14ac:dyDescent="0.2">
      <c r="A416" s="17">
        <v>462</v>
      </c>
      <c r="B416" s="15" t="s">
        <v>1435</v>
      </c>
      <c r="C416" s="44">
        <v>0</v>
      </c>
      <c r="D416" s="44">
        <v>0</v>
      </c>
      <c r="E416" s="44">
        <v>0</v>
      </c>
      <c r="F416" s="44">
        <v>0</v>
      </c>
      <c r="G416" s="44">
        <v>0</v>
      </c>
      <c r="H416" s="44">
        <v>0</v>
      </c>
      <c r="I416" s="44">
        <v>0</v>
      </c>
      <c r="J416" s="44">
        <v>0</v>
      </c>
      <c r="K416" s="44">
        <v>0</v>
      </c>
      <c r="L416" s="44">
        <v>0</v>
      </c>
      <c r="M416" s="44">
        <v>0</v>
      </c>
      <c r="N416" s="44">
        <v>0</v>
      </c>
      <c r="O416" s="44">
        <v>0</v>
      </c>
      <c r="P416" s="44">
        <v>0</v>
      </c>
      <c r="Q416" s="251">
        <v>0</v>
      </c>
    </row>
    <row r="417" spans="1:17" x14ac:dyDescent="0.2">
      <c r="A417" s="17">
        <v>463</v>
      </c>
      <c r="B417" s="15" t="s">
        <v>1436</v>
      </c>
      <c r="C417" s="44">
        <v>0</v>
      </c>
      <c r="D417" s="44">
        <v>0</v>
      </c>
      <c r="E417" s="44">
        <v>0</v>
      </c>
      <c r="F417" s="44">
        <v>0</v>
      </c>
      <c r="G417" s="44">
        <v>0</v>
      </c>
      <c r="H417" s="44">
        <v>0</v>
      </c>
      <c r="I417" s="44">
        <v>0</v>
      </c>
      <c r="J417" s="44">
        <v>0</v>
      </c>
      <c r="K417" s="44">
        <v>0</v>
      </c>
      <c r="L417" s="44">
        <v>0</v>
      </c>
      <c r="M417" s="44">
        <v>0</v>
      </c>
      <c r="N417" s="44">
        <v>0</v>
      </c>
      <c r="O417" s="44">
        <v>0</v>
      </c>
      <c r="P417" s="44">
        <v>0</v>
      </c>
      <c r="Q417" s="251">
        <v>0</v>
      </c>
    </row>
    <row r="418" spans="1:17" x14ac:dyDescent="0.2">
      <c r="A418" s="17">
        <v>464</v>
      </c>
      <c r="B418" s="15" t="s">
        <v>1437</v>
      </c>
      <c r="C418" s="44">
        <v>0</v>
      </c>
      <c r="D418" s="44">
        <v>0</v>
      </c>
      <c r="E418" s="44">
        <v>0</v>
      </c>
      <c r="F418" s="44">
        <v>0</v>
      </c>
      <c r="G418" s="44">
        <v>0</v>
      </c>
      <c r="H418" s="44">
        <v>0</v>
      </c>
      <c r="I418" s="44">
        <v>0</v>
      </c>
      <c r="J418" s="44">
        <v>0</v>
      </c>
      <c r="K418" s="44">
        <v>0</v>
      </c>
      <c r="L418" s="44">
        <v>0</v>
      </c>
      <c r="M418" s="44">
        <v>0</v>
      </c>
      <c r="N418" s="44">
        <v>0</v>
      </c>
      <c r="O418" s="44">
        <v>0</v>
      </c>
      <c r="P418" s="44">
        <v>0</v>
      </c>
      <c r="Q418" s="251">
        <v>0</v>
      </c>
    </row>
    <row r="419" spans="1:17" x14ac:dyDescent="0.2">
      <c r="A419" s="17">
        <v>465</v>
      </c>
      <c r="B419" s="15" t="s">
        <v>1438</v>
      </c>
      <c r="C419" s="44">
        <v>0</v>
      </c>
      <c r="D419" s="44">
        <v>0</v>
      </c>
      <c r="E419" s="44">
        <v>0</v>
      </c>
      <c r="F419" s="44">
        <v>0</v>
      </c>
      <c r="G419" s="44">
        <v>0</v>
      </c>
      <c r="H419" s="44">
        <v>0</v>
      </c>
      <c r="I419" s="44">
        <v>0</v>
      </c>
      <c r="J419" s="44">
        <v>0</v>
      </c>
      <c r="K419" s="44">
        <v>0</v>
      </c>
      <c r="L419" s="44">
        <v>0</v>
      </c>
      <c r="M419" s="44">
        <v>0</v>
      </c>
      <c r="N419" s="44">
        <v>0</v>
      </c>
      <c r="O419" s="44">
        <v>0</v>
      </c>
      <c r="P419" s="44">
        <v>0</v>
      </c>
      <c r="Q419" s="251">
        <v>0</v>
      </c>
    </row>
    <row r="420" spans="1:17" x14ac:dyDescent="0.2">
      <c r="A420" s="17">
        <v>466</v>
      </c>
      <c r="B420" s="15" t="s">
        <v>1439</v>
      </c>
      <c r="C420" s="44">
        <v>0</v>
      </c>
      <c r="D420" s="44">
        <v>0</v>
      </c>
      <c r="E420" s="44">
        <v>0</v>
      </c>
      <c r="F420" s="44">
        <v>0</v>
      </c>
      <c r="G420" s="44">
        <v>0</v>
      </c>
      <c r="H420" s="44">
        <v>0</v>
      </c>
      <c r="I420" s="44">
        <v>0</v>
      </c>
      <c r="J420" s="44">
        <v>0</v>
      </c>
      <c r="K420" s="44">
        <v>0</v>
      </c>
      <c r="L420" s="44">
        <v>0</v>
      </c>
      <c r="M420" s="44">
        <v>0</v>
      </c>
      <c r="N420" s="44">
        <v>0</v>
      </c>
      <c r="O420" s="44">
        <v>0</v>
      </c>
      <c r="P420" s="44">
        <v>0</v>
      </c>
      <c r="Q420" s="251">
        <v>0</v>
      </c>
    </row>
    <row r="421" spans="1:17" x14ac:dyDescent="0.2">
      <c r="A421" s="17">
        <v>467</v>
      </c>
      <c r="B421" s="15" t="s">
        <v>391</v>
      </c>
      <c r="C421" s="44">
        <v>0</v>
      </c>
      <c r="D421" s="44">
        <v>0</v>
      </c>
      <c r="E421" s="44">
        <v>0</v>
      </c>
      <c r="F421" s="44">
        <v>0</v>
      </c>
      <c r="G421" s="44">
        <v>0</v>
      </c>
      <c r="H421" s="44">
        <v>0</v>
      </c>
      <c r="I421" s="44">
        <v>0</v>
      </c>
      <c r="J421" s="44">
        <v>0</v>
      </c>
      <c r="K421" s="44">
        <v>0</v>
      </c>
      <c r="L421" s="44">
        <v>0</v>
      </c>
      <c r="M421" s="44">
        <v>0</v>
      </c>
      <c r="N421" s="44">
        <v>0</v>
      </c>
      <c r="O421" s="44">
        <v>0</v>
      </c>
      <c r="P421" s="44">
        <v>0</v>
      </c>
      <c r="Q421" s="251">
        <v>0</v>
      </c>
    </row>
    <row r="422" spans="1:17" x14ac:dyDescent="0.2">
      <c r="A422" s="17">
        <v>468</v>
      </c>
      <c r="B422" s="15" t="s">
        <v>392</v>
      </c>
      <c r="C422" s="44">
        <v>0</v>
      </c>
      <c r="D422" s="44">
        <v>0</v>
      </c>
      <c r="E422" s="44">
        <v>0</v>
      </c>
      <c r="F422" s="44">
        <v>0</v>
      </c>
      <c r="G422" s="44">
        <v>0</v>
      </c>
      <c r="H422" s="44">
        <v>0</v>
      </c>
      <c r="I422" s="44">
        <v>0</v>
      </c>
      <c r="J422" s="44">
        <v>0</v>
      </c>
      <c r="K422" s="44">
        <v>0</v>
      </c>
      <c r="L422" s="44">
        <v>0</v>
      </c>
      <c r="M422" s="44">
        <v>0</v>
      </c>
      <c r="N422" s="44">
        <v>0</v>
      </c>
      <c r="O422" s="44">
        <v>0</v>
      </c>
      <c r="P422" s="44">
        <v>0</v>
      </c>
      <c r="Q422" s="251">
        <v>0</v>
      </c>
    </row>
    <row r="423" spans="1:17" x14ac:dyDescent="0.2">
      <c r="A423" s="17">
        <v>469</v>
      </c>
      <c r="B423" s="15" t="s">
        <v>1646</v>
      </c>
      <c r="C423" s="44">
        <v>0</v>
      </c>
      <c r="D423" s="44">
        <v>0</v>
      </c>
      <c r="E423" s="44">
        <v>0</v>
      </c>
      <c r="F423" s="44">
        <v>0</v>
      </c>
      <c r="G423" s="44">
        <v>0</v>
      </c>
      <c r="H423" s="44">
        <v>0</v>
      </c>
      <c r="I423" s="44">
        <v>0</v>
      </c>
      <c r="J423" s="44">
        <v>0</v>
      </c>
      <c r="K423" s="44">
        <v>0</v>
      </c>
      <c r="L423" s="44">
        <v>0</v>
      </c>
      <c r="M423" s="44">
        <v>0</v>
      </c>
      <c r="N423" s="44">
        <v>0</v>
      </c>
      <c r="O423" s="44">
        <v>0</v>
      </c>
      <c r="P423" s="44">
        <v>0</v>
      </c>
      <c r="Q423" s="251">
        <v>0</v>
      </c>
    </row>
    <row r="424" spans="1:17" x14ac:dyDescent="0.2">
      <c r="A424" s="6"/>
      <c r="B424" s="6"/>
      <c r="C424" s="90"/>
      <c r="D424" s="90"/>
      <c r="E424" s="90"/>
      <c r="F424" s="90"/>
      <c r="G424" s="90"/>
      <c r="H424" s="90"/>
      <c r="I424" s="90"/>
      <c r="J424" s="90"/>
      <c r="K424" s="90"/>
      <c r="L424" s="90"/>
      <c r="M424" s="90"/>
      <c r="N424" s="90"/>
      <c r="O424" s="90"/>
      <c r="P424" s="90"/>
      <c r="Q424" s="377"/>
    </row>
    <row r="425" spans="1:17" x14ac:dyDescent="0.2">
      <c r="A425" s="6"/>
      <c r="B425" s="13" t="s">
        <v>32</v>
      </c>
      <c r="C425" s="269">
        <v>5306788.3600000003</v>
      </c>
      <c r="D425" s="269">
        <v>1302176.1300000001</v>
      </c>
      <c r="E425" s="269">
        <v>4004612.23</v>
      </c>
      <c r="F425" s="269">
        <v>438940.08</v>
      </c>
      <c r="G425" s="269">
        <v>227778.65000000014</v>
      </c>
      <c r="H425" s="269">
        <v>211161.4299999997</v>
      </c>
      <c r="I425" s="269">
        <v>4867848.28</v>
      </c>
      <c r="J425" s="269">
        <v>1074397.48</v>
      </c>
      <c r="K425" s="269">
        <v>3793450.8000000003</v>
      </c>
      <c r="L425" s="269">
        <v>4861664.5900000008</v>
      </c>
      <c r="M425" s="269">
        <v>1070428.8999999999</v>
      </c>
      <c r="N425" s="269">
        <v>3791235.6900000004</v>
      </c>
      <c r="O425" s="269">
        <v>6183.6900000000005</v>
      </c>
      <c r="P425" s="269">
        <v>3968.58</v>
      </c>
      <c r="Q425" s="269">
        <v>2215.1100000000006</v>
      </c>
    </row>
    <row r="426" spans="1:17" x14ac:dyDescent="0.2">
      <c r="A426" s="6"/>
      <c r="C426" s="44"/>
      <c r="D426" s="44"/>
      <c r="E426" s="44"/>
      <c r="F426" s="44"/>
      <c r="G426" s="44"/>
      <c r="H426" s="44"/>
      <c r="I426" s="44"/>
      <c r="J426" s="44"/>
      <c r="K426" s="44"/>
      <c r="L426" s="44"/>
      <c r="M426" s="44"/>
      <c r="N426" s="44"/>
      <c r="O426" s="44"/>
      <c r="P426" s="44"/>
      <c r="Q426" s="251"/>
    </row>
    <row r="427" spans="1:17" x14ac:dyDescent="0.2">
      <c r="A427" s="16">
        <v>51</v>
      </c>
      <c r="B427" s="12" t="s">
        <v>1733</v>
      </c>
      <c r="C427" s="44">
        <v>0</v>
      </c>
      <c r="D427" s="44">
        <v>625000</v>
      </c>
      <c r="E427" s="44">
        <v>-625000</v>
      </c>
      <c r="F427" s="44">
        <v>0</v>
      </c>
      <c r="G427" s="44">
        <v>0</v>
      </c>
      <c r="H427" s="44">
        <v>0</v>
      </c>
      <c r="I427" s="44">
        <v>0</v>
      </c>
      <c r="J427" s="44">
        <v>625000</v>
      </c>
      <c r="K427" s="44">
        <v>-625000</v>
      </c>
      <c r="L427" s="44">
        <v>0</v>
      </c>
      <c r="M427" s="44">
        <v>619750</v>
      </c>
      <c r="N427" s="44">
        <v>-619750</v>
      </c>
      <c r="O427" s="44">
        <v>0</v>
      </c>
      <c r="P427" s="44">
        <v>5250</v>
      </c>
      <c r="Q427" s="251">
        <v>-5250</v>
      </c>
    </row>
    <row r="428" spans="1:17" x14ac:dyDescent="0.2">
      <c r="A428" s="16">
        <v>52</v>
      </c>
      <c r="B428" s="12" t="s">
        <v>981</v>
      </c>
      <c r="C428" s="44">
        <v>0</v>
      </c>
      <c r="D428" s="44">
        <v>0</v>
      </c>
      <c r="E428" s="44">
        <v>0</v>
      </c>
      <c r="F428" s="44">
        <v>0</v>
      </c>
      <c r="G428" s="44">
        <v>0</v>
      </c>
      <c r="H428" s="44">
        <v>0</v>
      </c>
      <c r="I428" s="44">
        <v>0</v>
      </c>
      <c r="J428" s="44">
        <v>0</v>
      </c>
      <c r="K428" s="44">
        <v>0</v>
      </c>
      <c r="L428" s="44">
        <v>0</v>
      </c>
      <c r="M428" s="44">
        <v>0</v>
      </c>
      <c r="N428" s="44">
        <v>0</v>
      </c>
      <c r="O428" s="44">
        <v>0</v>
      </c>
      <c r="P428" s="44">
        <v>0</v>
      </c>
      <c r="Q428" s="251">
        <v>0</v>
      </c>
    </row>
    <row r="429" spans="1:17" x14ac:dyDescent="0.2">
      <c r="A429" s="17">
        <v>521</v>
      </c>
      <c r="B429" s="15" t="s">
        <v>373</v>
      </c>
      <c r="C429" s="44">
        <v>0</v>
      </c>
      <c r="D429" s="44">
        <v>0</v>
      </c>
      <c r="E429" s="44">
        <v>0</v>
      </c>
      <c r="F429" s="44">
        <v>0</v>
      </c>
      <c r="G429" s="44">
        <v>0</v>
      </c>
      <c r="H429" s="44">
        <v>0</v>
      </c>
      <c r="I429" s="44">
        <v>0</v>
      </c>
      <c r="J429" s="44">
        <v>0</v>
      </c>
      <c r="K429" s="44">
        <v>0</v>
      </c>
      <c r="L429" s="44">
        <v>0</v>
      </c>
      <c r="M429" s="44">
        <v>0</v>
      </c>
      <c r="N429" s="44">
        <v>0</v>
      </c>
      <c r="O429" s="44">
        <v>0</v>
      </c>
      <c r="P429" s="44">
        <v>0</v>
      </c>
      <c r="Q429" s="251">
        <v>0</v>
      </c>
    </row>
    <row r="430" spans="1:17" x14ac:dyDescent="0.2">
      <c r="A430" s="17">
        <v>522</v>
      </c>
      <c r="B430" s="15" t="s">
        <v>374</v>
      </c>
      <c r="C430" s="44">
        <v>0</v>
      </c>
      <c r="D430" s="44">
        <v>0</v>
      </c>
      <c r="E430" s="44">
        <v>0</v>
      </c>
      <c r="F430" s="44">
        <v>0</v>
      </c>
      <c r="G430" s="44">
        <v>0</v>
      </c>
      <c r="H430" s="44">
        <v>0</v>
      </c>
      <c r="I430" s="44">
        <v>0</v>
      </c>
      <c r="J430" s="44">
        <v>0</v>
      </c>
      <c r="K430" s="44">
        <v>0</v>
      </c>
      <c r="L430" s="44">
        <v>0</v>
      </c>
      <c r="M430" s="44">
        <v>0</v>
      </c>
      <c r="N430" s="44">
        <v>0</v>
      </c>
      <c r="O430" s="44">
        <v>0</v>
      </c>
      <c r="P430" s="44">
        <v>0</v>
      </c>
      <c r="Q430" s="251">
        <v>0</v>
      </c>
    </row>
    <row r="431" spans="1:17" x14ac:dyDescent="0.2">
      <c r="A431" s="16">
        <v>53</v>
      </c>
      <c r="B431" s="12" t="s">
        <v>393</v>
      </c>
      <c r="C431" s="44">
        <v>0</v>
      </c>
      <c r="D431" s="44">
        <v>43644.82</v>
      </c>
      <c r="E431" s="44">
        <v>-43644.82</v>
      </c>
      <c r="F431" s="44">
        <v>0</v>
      </c>
      <c r="G431" s="44">
        <v>0</v>
      </c>
      <c r="H431" s="44">
        <v>0</v>
      </c>
      <c r="I431" s="44">
        <v>0</v>
      </c>
      <c r="J431" s="44">
        <v>43644.820000000007</v>
      </c>
      <c r="K431" s="44">
        <v>-43644.820000000007</v>
      </c>
      <c r="L431" s="44">
        <v>0</v>
      </c>
      <c r="M431" s="44">
        <v>43644.820000000007</v>
      </c>
      <c r="N431" s="44">
        <v>-43644.820000000007</v>
      </c>
      <c r="O431" s="44">
        <v>0</v>
      </c>
      <c r="P431" s="44">
        <v>0</v>
      </c>
      <c r="Q431" s="251">
        <v>0</v>
      </c>
    </row>
    <row r="432" spans="1:17" x14ac:dyDescent="0.2">
      <c r="A432" s="16">
        <v>54</v>
      </c>
      <c r="B432" s="12" t="s">
        <v>394</v>
      </c>
      <c r="C432" s="44">
        <v>0</v>
      </c>
      <c r="D432" s="44">
        <v>0</v>
      </c>
      <c r="E432" s="44">
        <v>0</v>
      </c>
      <c r="F432" s="44">
        <v>0</v>
      </c>
      <c r="G432" s="44">
        <v>0</v>
      </c>
      <c r="H432" s="44">
        <v>0</v>
      </c>
      <c r="I432" s="44">
        <v>0</v>
      </c>
      <c r="J432" s="44">
        <v>0</v>
      </c>
      <c r="K432" s="44">
        <v>0</v>
      </c>
      <c r="L432" s="44">
        <v>0</v>
      </c>
      <c r="M432" s="44">
        <v>0</v>
      </c>
      <c r="N432" s="44">
        <v>0</v>
      </c>
      <c r="O432" s="44">
        <v>0</v>
      </c>
      <c r="P432" s="44">
        <v>0</v>
      </c>
      <c r="Q432" s="251">
        <v>0</v>
      </c>
    </row>
    <row r="433" spans="1:17" x14ac:dyDescent="0.2">
      <c r="A433" s="16">
        <v>55</v>
      </c>
      <c r="B433" s="12" t="s">
        <v>982</v>
      </c>
      <c r="C433" s="44">
        <v>0</v>
      </c>
      <c r="D433" s="44">
        <v>836823.27</v>
      </c>
      <c r="E433" s="44">
        <v>-836823.27</v>
      </c>
      <c r="F433" s="44">
        <v>0</v>
      </c>
      <c r="G433" s="44">
        <v>649631.12</v>
      </c>
      <c r="H433" s="44">
        <v>-649631.12</v>
      </c>
      <c r="I433" s="44">
        <v>0</v>
      </c>
      <c r="J433" s="44">
        <v>187192.15000000002</v>
      </c>
      <c r="K433" s="44">
        <v>-187192.15000000002</v>
      </c>
      <c r="L433" s="44">
        <v>0</v>
      </c>
      <c r="M433" s="44">
        <v>184692.15000000002</v>
      </c>
      <c r="N433" s="44">
        <v>-184692.15000000002</v>
      </c>
      <c r="O433" s="44">
        <v>0</v>
      </c>
      <c r="P433" s="44">
        <v>2500</v>
      </c>
      <c r="Q433" s="251">
        <v>-2500</v>
      </c>
    </row>
    <row r="434" spans="1:17" x14ac:dyDescent="0.2">
      <c r="A434" s="17">
        <v>551</v>
      </c>
      <c r="B434" s="15" t="s">
        <v>1195</v>
      </c>
      <c r="C434" s="44">
        <v>0</v>
      </c>
      <c r="D434" s="44">
        <v>64275.46</v>
      </c>
      <c r="E434" s="44">
        <v>-64275.46</v>
      </c>
      <c r="F434" s="44">
        <v>0</v>
      </c>
      <c r="G434" s="44">
        <v>18489.339999999997</v>
      </c>
      <c r="H434" s="44">
        <v>-18489.339999999997</v>
      </c>
      <c r="I434" s="44">
        <v>0</v>
      </c>
      <c r="J434" s="44">
        <v>45786.12</v>
      </c>
      <c r="K434" s="44">
        <v>-45786.12</v>
      </c>
      <c r="L434" s="44">
        <v>0</v>
      </c>
      <c r="M434" s="44">
        <v>43286.12</v>
      </c>
      <c r="N434" s="44">
        <v>-43286.12</v>
      </c>
      <c r="O434" s="44">
        <v>0</v>
      </c>
      <c r="P434" s="44">
        <v>2500</v>
      </c>
      <c r="Q434" s="251">
        <v>-2500</v>
      </c>
    </row>
    <row r="435" spans="1:17" x14ac:dyDescent="0.2">
      <c r="A435" s="17">
        <v>552</v>
      </c>
      <c r="B435" s="15" t="s">
        <v>1383</v>
      </c>
      <c r="C435" s="44">
        <v>0</v>
      </c>
      <c r="D435" s="44">
        <v>772547.81</v>
      </c>
      <c r="E435" s="44">
        <v>-772547.81</v>
      </c>
      <c r="F435" s="44">
        <v>0</v>
      </c>
      <c r="G435" s="44">
        <v>631141.78</v>
      </c>
      <c r="H435" s="44">
        <v>-631141.78</v>
      </c>
      <c r="I435" s="44">
        <v>0</v>
      </c>
      <c r="J435" s="44">
        <v>141406.03000000003</v>
      </c>
      <c r="K435" s="44">
        <v>-141406.03000000003</v>
      </c>
      <c r="L435" s="44">
        <v>0</v>
      </c>
      <c r="M435" s="44">
        <v>141406.03000000003</v>
      </c>
      <c r="N435" s="44">
        <v>-141406.03000000003</v>
      </c>
      <c r="O435" s="44">
        <v>0</v>
      </c>
      <c r="P435" s="44">
        <v>0</v>
      </c>
      <c r="Q435" s="251">
        <v>0</v>
      </c>
    </row>
    <row r="436" spans="1:17" x14ac:dyDescent="0.2">
      <c r="A436" s="16">
        <v>56</v>
      </c>
      <c r="B436" s="12" t="s">
        <v>1196</v>
      </c>
      <c r="C436" s="44">
        <v>77804.08</v>
      </c>
      <c r="D436" s="44">
        <v>99093.08</v>
      </c>
      <c r="E436" s="44">
        <v>-21289</v>
      </c>
      <c r="F436" s="44">
        <v>0</v>
      </c>
      <c r="G436" s="44">
        <v>-255294.19999999995</v>
      </c>
      <c r="H436" s="44">
        <v>255294.19999999995</v>
      </c>
      <c r="I436" s="44">
        <v>77804.08</v>
      </c>
      <c r="J436" s="44">
        <v>354387.27999999997</v>
      </c>
      <c r="K436" s="44">
        <v>-276583.19999999995</v>
      </c>
      <c r="L436" s="44">
        <v>77804.08</v>
      </c>
      <c r="M436" s="44">
        <v>351499.82999999996</v>
      </c>
      <c r="N436" s="44">
        <v>-273695.74999999994</v>
      </c>
      <c r="O436" s="44">
        <v>0</v>
      </c>
      <c r="P436" s="44">
        <v>2887.45</v>
      </c>
      <c r="Q436" s="251">
        <v>-2887.45</v>
      </c>
    </row>
    <row r="437" spans="1:17" x14ac:dyDescent="0.2">
      <c r="A437" s="16">
        <v>57</v>
      </c>
      <c r="B437" s="12" t="s">
        <v>1261</v>
      </c>
      <c r="C437" s="44">
        <v>0</v>
      </c>
      <c r="D437" s="44">
        <v>0</v>
      </c>
      <c r="E437" s="44">
        <v>0</v>
      </c>
      <c r="F437" s="44">
        <v>0</v>
      </c>
      <c r="G437" s="44">
        <v>0</v>
      </c>
      <c r="H437" s="44">
        <v>0</v>
      </c>
      <c r="I437" s="44">
        <v>0</v>
      </c>
      <c r="J437" s="44">
        <v>0</v>
      </c>
      <c r="K437" s="44">
        <v>0</v>
      </c>
      <c r="L437" s="44">
        <v>0</v>
      </c>
      <c r="M437" s="44">
        <v>0</v>
      </c>
      <c r="N437" s="44">
        <v>0</v>
      </c>
      <c r="O437" s="44">
        <v>0</v>
      </c>
      <c r="P437" s="44">
        <v>0</v>
      </c>
      <c r="Q437" s="251">
        <v>0</v>
      </c>
    </row>
    <row r="438" spans="1:17" x14ac:dyDescent="0.2">
      <c r="A438" s="17">
        <v>571</v>
      </c>
      <c r="B438" s="15" t="s">
        <v>102</v>
      </c>
      <c r="C438" s="44">
        <v>0</v>
      </c>
      <c r="D438" s="44">
        <v>0</v>
      </c>
      <c r="E438" s="44">
        <v>0</v>
      </c>
      <c r="F438" s="44">
        <v>0</v>
      </c>
      <c r="G438" s="44">
        <v>0</v>
      </c>
      <c r="H438" s="44">
        <v>0</v>
      </c>
      <c r="I438" s="44">
        <v>0</v>
      </c>
      <c r="J438" s="44">
        <v>0</v>
      </c>
      <c r="K438" s="44">
        <v>0</v>
      </c>
      <c r="L438" s="44">
        <v>0</v>
      </c>
      <c r="M438" s="44">
        <v>0</v>
      </c>
      <c r="N438" s="44">
        <v>0</v>
      </c>
      <c r="O438" s="44">
        <v>0</v>
      </c>
      <c r="P438" s="44">
        <v>0</v>
      </c>
      <c r="Q438" s="251">
        <v>0</v>
      </c>
    </row>
    <row r="439" spans="1:17" x14ac:dyDescent="0.2">
      <c r="A439" s="18">
        <v>5711</v>
      </c>
      <c r="B439" s="19" t="s">
        <v>375</v>
      </c>
      <c r="C439" s="44">
        <v>0</v>
      </c>
      <c r="D439" s="44">
        <v>0</v>
      </c>
      <c r="E439" s="44">
        <v>0</v>
      </c>
      <c r="F439" s="44">
        <v>0</v>
      </c>
      <c r="G439" s="44">
        <v>0</v>
      </c>
      <c r="H439" s="44">
        <v>0</v>
      </c>
      <c r="I439" s="44">
        <v>0</v>
      </c>
      <c r="J439" s="44">
        <v>0</v>
      </c>
      <c r="K439" s="44">
        <v>0</v>
      </c>
      <c r="L439" s="44">
        <v>0</v>
      </c>
      <c r="M439" s="44">
        <v>0</v>
      </c>
      <c r="N439" s="44">
        <v>0</v>
      </c>
      <c r="O439" s="44">
        <v>0</v>
      </c>
      <c r="P439" s="44">
        <v>0</v>
      </c>
      <c r="Q439" s="251">
        <v>0</v>
      </c>
    </row>
    <row r="440" spans="1:17" x14ac:dyDescent="0.2">
      <c r="A440" s="18">
        <v>5712</v>
      </c>
      <c r="B440" s="19" t="s">
        <v>103</v>
      </c>
      <c r="C440" s="44">
        <v>0</v>
      </c>
      <c r="D440" s="44">
        <v>0</v>
      </c>
      <c r="E440" s="44">
        <v>0</v>
      </c>
      <c r="F440" s="44">
        <v>0</v>
      </c>
      <c r="G440" s="44">
        <v>0</v>
      </c>
      <c r="H440" s="44">
        <v>0</v>
      </c>
      <c r="I440" s="44">
        <v>0</v>
      </c>
      <c r="J440" s="44">
        <v>0</v>
      </c>
      <c r="K440" s="44">
        <v>0</v>
      </c>
      <c r="L440" s="44">
        <v>0</v>
      </c>
      <c r="M440" s="44">
        <v>0</v>
      </c>
      <c r="N440" s="44">
        <v>0</v>
      </c>
      <c r="O440" s="44">
        <v>0</v>
      </c>
      <c r="P440" s="44">
        <v>0</v>
      </c>
      <c r="Q440" s="251">
        <v>0</v>
      </c>
    </row>
    <row r="441" spans="1:17" x14ac:dyDescent="0.2">
      <c r="A441" s="18">
        <v>5713</v>
      </c>
      <c r="B441" s="19" t="s">
        <v>1497</v>
      </c>
      <c r="C441" s="44">
        <v>0</v>
      </c>
      <c r="D441" s="44">
        <v>0</v>
      </c>
      <c r="E441" s="44">
        <v>0</v>
      </c>
      <c r="F441" s="44">
        <v>0</v>
      </c>
      <c r="G441" s="44">
        <v>0</v>
      </c>
      <c r="H441" s="44">
        <v>0</v>
      </c>
      <c r="I441" s="44">
        <v>0</v>
      </c>
      <c r="J441" s="44">
        <v>0</v>
      </c>
      <c r="K441" s="44">
        <v>0</v>
      </c>
      <c r="L441" s="44">
        <v>0</v>
      </c>
      <c r="M441" s="44">
        <v>0</v>
      </c>
      <c r="N441" s="44">
        <v>0</v>
      </c>
      <c r="O441" s="44">
        <v>0</v>
      </c>
      <c r="P441" s="44">
        <v>0</v>
      </c>
      <c r="Q441" s="251">
        <v>0</v>
      </c>
    </row>
    <row r="442" spans="1:17" x14ac:dyDescent="0.2">
      <c r="A442" s="17">
        <v>579</v>
      </c>
      <c r="B442" s="15" t="s">
        <v>895</v>
      </c>
      <c r="C442" s="44">
        <v>0</v>
      </c>
      <c r="D442" s="44">
        <v>0</v>
      </c>
      <c r="E442" s="44">
        <v>0</v>
      </c>
      <c r="F442" s="44">
        <v>0</v>
      </c>
      <c r="G442" s="44">
        <v>0</v>
      </c>
      <c r="H442" s="44">
        <v>0</v>
      </c>
      <c r="I442" s="44">
        <v>0</v>
      </c>
      <c r="J442" s="44">
        <v>0</v>
      </c>
      <c r="K442" s="44">
        <v>0</v>
      </c>
      <c r="L442" s="44">
        <v>0</v>
      </c>
      <c r="M442" s="44">
        <v>0</v>
      </c>
      <c r="N442" s="44">
        <v>0</v>
      </c>
      <c r="O442" s="44">
        <v>0</v>
      </c>
      <c r="P442" s="44">
        <v>0</v>
      </c>
      <c r="Q442" s="251">
        <v>0</v>
      </c>
    </row>
    <row r="443" spans="1:17" x14ac:dyDescent="0.2">
      <c r="A443" s="16">
        <v>58</v>
      </c>
      <c r="B443" s="12" t="s">
        <v>208</v>
      </c>
      <c r="C443" s="44">
        <v>36395</v>
      </c>
      <c r="D443" s="44">
        <v>0</v>
      </c>
      <c r="E443" s="44">
        <v>36395</v>
      </c>
      <c r="F443" s="44">
        <v>8055</v>
      </c>
      <c r="G443" s="44">
        <v>0</v>
      </c>
      <c r="H443" s="44">
        <v>8055</v>
      </c>
      <c r="I443" s="44">
        <v>28340</v>
      </c>
      <c r="J443" s="44">
        <v>0</v>
      </c>
      <c r="K443" s="44">
        <v>28340</v>
      </c>
      <c r="L443" s="44">
        <v>28340</v>
      </c>
      <c r="M443" s="44">
        <v>-864.97</v>
      </c>
      <c r="N443" s="44">
        <v>29204.97</v>
      </c>
      <c r="O443" s="44">
        <v>0</v>
      </c>
      <c r="P443" s="44">
        <v>864.97</v>
      </c>
      <c r="Q443" s="251">
        <v>-864.97</v>
      </c>
    </row>
    <row r="444" spans="1:17" x14ac:dyDescent="0.2">
      <c r="A444" s="17">
        <v>581</v>
      </c>
      <c r="B444" s="15" t="s">
        <v>209</v>
      </c>
      <c r="C444" s="44">
        <v>36395</v>
      </c>
      <c r="D444" s="44">
        <v>0</v>
      </c>
      <c r="E444" s="44">
        <v>36395</v>
      </c>
      <c r="F444" s="44">
        <v>8055</v>
      </c>
      <c r="G444" s="44">
        <v>0</v>
      </c>
      <c r="H444" s="44">
        <v>8055</v>
      </c>
      <c r="I444" s="44">
        <v>28340</v>
      </c>
      <c r="J444" s="44">
        <v>0</v>
      </c>
      <c r="K444" s="44">
        <v>28340</v>
      </c>
      <c r="L444" s="44">
        <v>28340</v>
      </c>
      <c r="M444" s="44">
        <v>-864.97</v>
      </c>
      <c r="N444" s="44">
        <v>29204.97</v>
      </c>
      <c r="O444" s="44">
        <v>0</v>
      </c>
      <c r="P444" s="44">
        <v>864.97</v>
      </c>
      <c r="Q444" s="251">
        <v>-864.97</v>
      </c>
    </row>
    <row r="445" spans="1:17" x14ac:dyDescent="0.2">
      <c r="A445" s="18">
        <v>5811</v>
      </c>
      <c r="B445" s="19" t="s">
        <v>210</v>
      </c>
      <c r="C445" s="44">
        <v>21875</v>
      </c>
      <c r="D445" s="44">
        <v>0</v>
      </c>
      <c r="E445" s="44">
        <v>21875</v>
      </c>
      <c r="F445" s="44">
        <v>9375</v>
      </c>
      <c r="G445" s="44">
        <v>0</v>
      </c>
      <c r="H445" s="44">
        <v>9375</v>
      </c>
      <c r="I445" s="44">
        <v>12500</v>
      </c>
      <c r="J445" s="44">
        <v>0</v>
      </c>
      <c r="K445" s="44">
        <v>12500</v>
      </c>
      <c r="L445" s="44">
        <v>12500</v>
      </c>
      <c r="M445" s="44">
        <v>-864.97</v>
      </c>
      <c r="N445" s="44">
        <v>13364.97</v>
      </c>
      <c r="O445" s="44">
        <v>0</v>
      </c>
      <c r="P445" s="44">
        <v>864.97</v>
      </c>
      <c r="Q445" s="251">
        <v>-864.97</v>
      </c>
    </row>
    <row r="446" spans="1:17" x14ac:dyDescent="0.2">
      <c r="A446" s="18">
        <v>5812</v>
      </c>
      <c r="B446" s="19" t="s">
        <v>1229</v>
      </c>
      <c r="C446" s="44">
        <v>14520</v>
      </c>
      <c r="D446" s="44">
        <v>0</v>
      </c>
      <c r="E446" s="44">
        <v>14520</v>
      </c>
      <c r="F446" s="44">
        <v>-1320</v>
      </c>
      <c r="G446" s="44">
        <v>0</v>
      </c>
      <c r="H446" s="44">
        <v>-1320</v>
      </c>
      <c r="I446" s="44">
        <v>15840</v>
      </c>
      <c r="J446" s="44">
        <v>0</v>
      </c>
      <c r="K446" s="44">
        <v>15840</v>
      </c>
      <c r="L446" s="44">
        <v>15840</v>
      </c>
      <c r="M446" s="44">
        <v>0</v>
      </c>
      <c r="N446" s="44">
        <v>15840</v>
      </c>
      <c r="O446" s="44">
        <v>0</v>
      </c>
      <c r="P446" s="44">
        <v>0</v>
      </c>
      <c r="Q446" s="251">
        <v>0</v>
      </c>
    </row>
    <row r="447" spans="1:17" x14ac:dyDescent="0.2">
      <c r="A447" s="17">
        <v>589</v>
      </c>
      <c r="B447" s="15" t="s">
        <v>211</v>
      </c>
      <c r="C447" s="44">
        <v>0</v>
      </c>
      <c r="D447" s="44">
        <v>0</v>
      </c>
      <c r="E447" s="44">
        <v>0</v>
      </c>
      <c r="F447" s="44">
        <v>0</v>
      </c>
      <c r="G447" s="44">
        <v>0</v>
      </c>
      <c r="H447" s="44">
        <v>0</v>
      </c>
      <c r="I447" s="44">
        <v>0</v>
      </c>
      <c r="J447" s="44">
        <v>0</v>
      </c>
      <c r="K447" s="44">
        <v>0</v>
      </c>
      <c r="L447" s="44">
        <v>0</v>
      </c>
      <c r="M447" s="44">
        <v>0</v>
      </c>
      <c r="N447" s="44">
        <v>0</v>
      </c>
      <c r="O447" s="44">
        <v>0</v>
      </c>
      <c r="P447" s="44">
        <v>0</v>
      </c>
      <c r="Q447" s="251">
        <v>0</v>
      </c>
    </row>
    <row r="448" spans="1:17" x14ac:dyDescent="0.2">
      <c r="A448" s="18">
        <v>5891</v>
      </c>
      <c r="B448" s="19" t="s">
        <v>210</v>
      </c>
      <c r="C448" s="44">
        <v>0</v>
      </c>
      <c r="D448" s="44">
        <v>0</v>
      </c>
      <c r="E448" s="44">
        <v>0</v>
      </c>
      <c r="F448" s="44">
        <v>0</v>
      </c>
      <c r="G448" s="44">
        <v>0</v>
      </c>
      <c r="H448" s="44">
        <v>0</v>
      </c>
      <c r="I448" s="44">
        <v>0</v>
      </c>
      <c r="J448" s="44">
        <v>0</v>
      </c>
      <c r="K448" s="44">
        <v>0</v>
      </c>
      <c r="L448" s="44">
        <v>0</v>
      </c>
      <c r="M448" s="44">
        <v>0</v>
      </c>
      <c r="N448" s="44">
        <v>0</v>
      </c>
      <c r="O448" s="44">
        <v>0</v>
      </c>
      <c r="P448" s="44">
        <v>0</v>
      </c>
      <c r="Q448" s="251">
        <v>0</v>
      </c>
    </row>
    <row r="449" spans="1:17" x14ac:dyDescent="0.2">
      <c r="A449" s="18">
        <v>5892</v>
      </c>
      <c r="B449" s="19" t="s">
        <v>1229</v>
      </c>
      <c r="C449" s="44">
        <v>0</v>
      </c>
      <c r="D449" s="44">
        <v>0</v>
      </c>
      <c r="E449" s="44">
        <v>0</v>
      </c>
      <c r="F449" s="44">
        <v>0</v>
      </c>
      <c r="G449" s="44">
        <v>0</v>
      </c>
      <c r="H449" s="44">
        <v>0</v>
      </c>
      <c r="I449" s="44">
        <v>0</v>
      </c>
      <c r="J449" s="44">
        <v>0</v>
      </c>
      <c r="K449" s="44">
        <v>0</v>
      </c>
      <c r="L449" s="44">
        <v>0</v>
      </c>
      <c r="M449" s="44">
        <v>0</v>
      </c>
      <c r="N449" s="44">
        <v>0</v>
      </c>
      <c r="O449" s="44">
        <v>0</v>
      </c>
      <c r="P449" s="44">
        <v>0</v>
      </c>
      <c r="Q449" s="251">
        <v>0</v>
      </c>
    </row>
    <row r="450" spans="1:17" x14ac:dyDescent="0.2">
      <c r="A450" s="16">
        <v>59</v>
      </c>
      <c r="B450" s="12" t="s">
        <v>396</v>
      </c>
      <c r="C450" s="44">
        <v>0</v>
      </c>
      <c r="D450" s="44">
        <v>625000</v>
      </c>
      <c r="E450" s="44">
        <v>-625000</v>
      </c>
      <c r="F450" s="44">
        <v>0</v>
      </c>
      <c r="G450" s="44">
        <v>-125000</v>
      </c>
      <c r="H450" s="44">
        <v>125000</v>
      </c>
      <c r="I450" s="44">
        <v>0</v>
      </c>
      <c r="J450" s="44">
        <v>750000</v>
      </c>
      <c r="K450" s="44">
        <v>-750000</v>
      </c>
      <c r="L450" s="44">
        <v>0</v>
      </c>
      <c r="M450" s="44">
        <v>750000</v>
      </c>
      <c r="N450" s="44">
        <v>-750000</v>
      </c>
      <c r="O450" s="44">
        <v>0</v>
      </c>
      <c r="P450" s="44">
        <v>0</v>
      </c>
      <c r="Q450" s="251">
        <v>0</v>
      </c>
    </row>
    <row r="451" spans="1:17" x14ac:dyDescent="0.2">
      <c r="A451" s="17">
        <v>591</v>
      </c>
      <c r="B451" s="15" t="s">
        <v>397</v>
      </c>
      <c r="C451" s="44">
        <v>0</v>
      </c>
      <c r="D451" s="44">
        <v>0</v>
      </c>
      <c r="E451" s="44">
        <v>0</v>
      </c>
      <c r="F451" s="44">
        <v>0</v>
      </c>
      <c r="G451" s="44">
        <v>0</v>
      </c>
      <c r="H451" s="44">
        <v>0</v>
      </c>
      <c r="I451" s="44">
        <v>0</v>
      </c>
      <c r="J451" s="44">
        <v>0</v>
      </c>
      <c r="K451" s="44">
        <v>0</v>
      </c>
      <c r="L451" s="44">
        <v>0</v>
      </c>
      <c r="M451" s="44">
        <v>0</v>
      </c>
      <c r="N451" s="44">
        <v>0</v>
      </c>
      <c r="O451" s="44">
        <v>0</v>
      </c>
      <c r="P451" s="44">
        <v>0</v>
      </c>
      <c r="Q451" s="251">
        <v>0</v>
      </c>
    </row>
    <row r="452" spans="1:17" x14ac:dyDescent="0.2">
      <c r="A452" s="17">
        <v>592</v>
      </c>
      <c r="B452" s="15" t="s">
        <v>398</v>
      </c>
      <c r="C452" s="44">
        <v>0</v>
      </c>
      <c r="D452" s="44">
        <v>0</v>
      </c>
      <c r="E452" s="44">
        <v>0</v>
      </c>
      <c r="F452" s="44">
        <v>0</v>
      </c>
      <c r="G452" s="44">
        <v>0</v>
      </c>
      <c r="H452" s="44">
        <v>0</v>
      </c>
      <c r="I452" s="44">
        <v>0</v>
      </c>
      <c r="J452" s="44">
        <v>0</v>
      </c>
      <c r="K452" s="44">
        <v>0</v>
      </c>
      <c r="L452" s="44">
        <v>0</v>
      </c>
      <c r="M452" s="44">
        <v>0</v>
      </c>
      <c r="N452" s="44">
        <v>0</v>
      </c>
      <c r="O452" s="44">
        <v>0</v>
      </c>
      <c r="P452" s="44">
        <v>0</v>
      </c>
      <c r="Q452" s="251">
        <v>0</v>
      </c>
    </row>
    <row r="453" spans="1:17" x14ac:dyDescent="0.2">
      <c r="A453" s="17">
        <v>593</v>
      </c>
      <c r="B453" s="15" t="s">
        <v>378</v>
      </c>
      <c r="C453" s="44">
        <v>0</v>
      </c>
      <c r="D453" s="44">
        <v>625000</v>
      </c>
      <c r="E453" s="44">
        <v>-625000</v>
      </c>
      <c r="F453" s="44">
        <v>0</v>
      </c>
      <c r="G453" s="44">
        <v>-125000</v>
      </c>
      <c r="H453" s="44">
        <v>125000</v>
      </c>
      <c r="I453" s="44">
        <v>0</v>
      </c>
      <c r="J453" s="44">
        <v>750000</v>
      </c>
      <c r="K453" s="44">
        <v>-750000</v>
      </c>
      <c r="L453" s="44">
        <v>0</v>
      </c>
      <c r="M453" s="44">
        <v>750000</v>
      </c>
      <c r="N453" s="44">
        <v>-750000</v>
      </c>
      <c r="O453" s="44">
        <v>0</v>
      </c>
      <c r="P453" s="44">
        <v>0</v>
      </c>
      <c r="Q453" s="251">
        <v>0</v>
      </c>
    </row>
    <row r="454" spans="1:17" x14ac:dyDescent="0.2">
      <c r="A454" s="17">
        <v>594</v>
      </c>
      <c r="B454" s="15" t="s">
        <v>1109</v>
      </c>
      <c r="C454" s="44">
        <v>0</v>
      </c>
      <c r="D454" s="44">
        <v>0</v>
      </c>
      <c r="E454" s="44">
        <v>0</v>
      </c>
      <c r="F454" s="44">
        <v>0</v>
      </c>
      <c r="G454" s="44">
        <v>0</v>
      </c>
      <c r="H454" s="44">
        <v>0</v>
      </c>
      <c r="I454" s="44">
        <v>0</v>
      </c>
      <c r="J454" s="44">
        <v>0</v>
      </c>
      <c r="K454" s="44">
        <v>0</v>
      </c>
      <c r="L454" s="44">
        <v>0</v>
      </c>
      <c r="M454" s="44">
        <v>0</v>
      </c>
      <c r="N454" s="44">
        <v>0</v>
      </c>
      <c r="O454" s="44">
        <v>0</v>
      </c>
      <c r="P454" s="44">
        <v>0</v>
      </c>
      <c r="Q454" s="251">
        <v>0</v>
      </c>
    </row>
    <row r="455" spans="1:17" x14ac:dyDescent="0.2">
      <c r="A455" s="17">
        <v>599</v>
      </c>
      <c r="B455" s="15" t="s">
        <v>356</v>
      </c>
      <c r="C455" s="44">
        <v>0</v>
      </c>
      <c r="D455" s="44">
        <v>0</v>
      </c>
      <c r="E455" s="44">
        <v>0</v>
      </c>
      <c r="F455" s="44">
        <v>0</v>
      </c>
      <c r="G455" s="44">
        <v>0</v>
      </c>
      <c r="H455" s="44">
        <v>0</v>
      </c>
      <c r="I455" s="44">
        <v>0</v>
      </c>
      <c r="J455" s="44">
        <v>0</v>
      </c>
      <c r="K455" s="44">
        <v>0</v>
      </c>
      <c r="L455" s="44">
        <v>0</v>
      </c>
      <c r="M455" s="44">
        <v>0</v>
      </c>
      <c r="N455" s="44">
        <v>0</v>
      </c>
      <c r="O455" s="44">
        <v>0</v>
      </c>
      <c r="P455" s="44">
        <v>0</v>
      </c>
      <c r="Q455" s="251">
        <v>0</v>
      </c>
    </row>
    <row r="456" spans="1:17" x14ac:dyDescent="0.2">
      <c r="A456" s="6"/>
      <c r="B456" s="6"/>
      <c r="C456" s="90"/>
      <c r="D456" s="90"/>
      <c r="E456" s="90"/>
      <c r="F456" s="90"/>
      <c r="G456" s="90"/>
      <c r="H456" s="90"/>
      <c r="I456" s="90"/>
      <c r="J456" s="90"/>
      <c r="K456" s="90"/>
      <c r="L456" s="90"/>
      <c r="M456" s="90"/>
      <c r="N456" s="90"/>
      <c r="O456" s="90"/>
      <c r="P456" s="90"/>
      <c r="Q456" s="377"/>
    </row>
    <row r="457" spans="1:17" x14ac:dyDescent="0.2">
      <c r="A457" s="6"/>
      <c r="B457" s="13" t="s">
        <v>33</v>
      </c>
      <c r="C457" s="269">
        <v>114199.08</v>
      </c>
      <c r="D457" s="269">
        <v>2229561.17</v>
      </c>
      <c r="E457" s="269">
        <v>-2115362.09</v>
      </c>
      <c r="F457" s="269">
        <v>8055</v>
      </c>
      <c r="G457" s="269">
        <v>269336.92000000004</v>
      </c>
      <c r="H457" s="269">
        <v>-261281.92000000004</v>
      </c>
      <c r="I457" s="269">
        <v>106144.08</v>
      </c>
      <c r="J457" s="269">
        <v>1960224.25</v>
      </c>
      <c r="K457" s="269">
        <v>-1854080.17</v>
      </c>
      <c r="L457" s="269">
        <v>106144.08</v>
      </c>
      <c r="M457" s="269">
        <v>1948721.83</v>
      </c>
      <c r="N457" s="269">
        <v>-1842577.75</v>
      </c>
      <c r="O457" s="269">
        <v>0</v>
      </c>
      <c r="P457" s="269">
        <v>11502.42</v>
      </c>
      <c r="Q457" s="269">
        <v>-11502.42</v>
      </c>
    </row>
    <row r="458" spans="1:17" x14ac:dyDescent="0.2">
      <c r="A458" s="6"/>
      <c r="B458" s="13"/>
      <c r="C458" s="269">
        <v>17060878.540000003</v>
      </c>
      <c r="D458" s="269">
        <v>12447014.250000002</v>
      </c>
      <c r="E458" s="269">
        <v>4613864.2900000028</v>
      </c>
      <c r="F458" s="269">
        <v>6035658.7699999847</v>
      </c>
      <c r="G458" s="269">
        <v>3388092.7500000028</v>
      </c>
      <c r="H458" s="269">
        <v>2647566.0199999809</v>
      </c>
      <c r="I458" s="269">
        <v>11025219.77000002</v>
      </c>
      <c r="J458" s="269">
        <v>9058921.4999999981</v>
      </c>
      <c r="K458" s="289">
        <v>1966298.2700000219</v>
      </c>
      <c r="L458" s="289">
        <v>10997418.350000022</v>
      </c>
      <c r="M458" s="289">
        <v>9034511.339999998</v>
      </c>
      <c r="N458" s="289">
        <v>1962907.0100000221</v>
      </c>
      <c r="O458" s="269">
        <v>27801.420000000006</v>
      </c>
      <c r="P458" s="269">
        <v>24410.16</v>
      </c>
      <c r="Q458" s="289">
        <v>3391.260000000002</v>
      </c>
    </row>
    <row r="459" spans="1:17" x14ac:dyDescent="0.2">
      <c r="A459" s="16">
        <v>61</v>
      </c>
      <c r="B459" s="12" t="s">
        <v>983</v>
      </c>
      <c r="D459" s="44"/>
      <c r="E459" s="44">
        <v>-27863333</v>
      </c>
      <c r="F459" s="90"/>
      <c r="G459" s="90"/>
      <c r="H459" s="44">
        <v>2852933.6099999994</v>
      </c>
      <c r="J459" s="44"/>
      <c r="K459" s="44">
        <v>-30716266.609999999</v>
      </c>
      <c r="L459" s="90"/>
      <c r="M459" s="44"/>
      <c r="N459" s="44">
        <v>-30693965.800000001</v>
      </c>
      <c r="P459" s="44"/>
      <c r="Q459" s="44">
        <v>-22300.81</v>
      </c>
    </row>
    <row r="460" spans="1:17" x14ac:dyDescent="0.2">
      <c r="A460" s="17">
        <v>611</v>
      </c>
      <c r="B460" s="15" t="s">
        <v>770</v>
      </c>
      <c r="D460" s="44"/>
      <c r="E460" s="44">
        <v>-27863333</v>
      </c>
      <c r="F460" s="90"/>
      <c r="G460" s="90"/>
      <c r="H460" s="44">
        <v>2852933.6099999994</v>
      </c>
      <c r="J460" s="44"/>
      <c r="K460" s="44">
        <v>-30716266.609999999</v>
      </c>
      <c r="L460" s="90"/>
      <c r="M460" s="44"/>
      <c r="N460" s="44">
        <v>-30693965.800000001</v>
      </c>
      <c r="P460" s="44"/>
      <c r="Q460" s="44">
        <v>-22300.81</v>
      </c>
    </row>
    <row r="461" spans="1:17" x14ac:dyDescent="0.2">
      <c r="A461" s="17">
        <v>612</v>
      </c>
      <c r="B461" s="15" t="s">
        <v>38</v>
      </c>
      <c r="D461" s="44"/>
      <c r="E461" s="44">
        <v>0</v>
      </c>
      <c r="F461" s="90"/>
      <c r="G461" s="90"/>
      <c r="H461" s="44">
        <v>0</v>
      </c>
      <c r="J461" s="44"/>
      <c r="K461" s="44">
        <v>0</v>
      </c>
      <c r="L461" s="90"/>
      <c r="M461" s="44"/>
      <c r="N461" s="44">
        <v>0</v>
      </c>
      <c r="P461" s="44"/>
      <c r="Q461" s="44">
        <v>0</v>
      </c>
    </row>
    <row r="462" spans="1:17" x14ac:dyDescent="0.2">
      <c r="A462" s="17">
        <v>613</v>
      </c>
      <c r="B462" s="15" t="s">
        <v>399</v>
      </c>
      <c r="D462" s="44"/>
      <c r="E462" s="44">
        <v>0</v>
      </c>
      <c r="F462" s="90"/>
      <c r="G462" s="90"/>
      <c r="H462" s="44">
        <v>0</v>
      </c>
      <c r="J462" s="44"/>
      <c r="K462" s="44">
        <v>0</v>
      </c>
      <c r="L462" s="90"/>
      <c r="M462" s="44"/>
      <c r="N462" s="44">
        <v>0</v>
      </c>
      <c r="P462" s="44"/>
      <c r="Q462" s="44">
        <v>0</v>
      </c>
    </row>
    <row r="463" spans="1:17" x14ac:dyDescent="0.2">
      <c r="A463" s="16">
        <v>62</v>
      </c>
      <c r="B463" s="12" t="s">
        <v>1253</v>
      </c>
      <c r="D463" s="44"/>
      <c r="E463" s="44">
        <v>-1849281.99</v>
      </c>
      <c r="F463" s="90"/>
      <c r="G463" s="90"/>
      <c r="H463" s="44">
        <v>-459143.20999999996</v>
      </c>
      <c r="J463" s="44"/>
      <c r="K463" s="44">
        <v>-1390138.78</v>
      </c>
      <c r="L463" s="90"/>
      <c r="M463" s="44"/>
      <c r="N463" s="44">
        <v>-1380370.43</v>
      </c>
      <c r="P463" s="44"/>
      <c r="Q463" s="44">
        <v>-9768.35</v>
      </c>
    </row>
    <row r="464" spans="1:17" x14ac:dyDescent="0.2">
      <c r="A464" s="17">
        <v>621</v>
      </c>
      <c r="B464" s="15" t="s">
        <v>1398</v>
      </c>
      <c r="D464" s="44"/>
      <c r="E464" s="44">
        <v>-310295.43</v>
      </c>
      <c r="F464" s="90"/>
      <c r="G464" s="90"/>
      <c r="H464" s="44">
        <v>7473.8699999999953</v>
      </c>
      <c r="J464" s="44"/>
      <c r="K464" s="44">
        <v>-317769.3</v>
      </c>
      <c r="L464" s="90"/>
      <c r="M464" s="44"/>
      <c r="N464" s="44">
        <v>-315769.3</v>
      </c>
      <c r="P464" s="44"/>
      <c r="Q464" s="44">
        <v>-2000</v>
      </c>
    </row>
    <row r="465" spans="1:17" x14ac:dyDescent="0.2">
      <c r="A465" s="17">
        <v>622</v>
      </c>
      <c r="B465" s="15" t="s">
        <v>400</v>
      </c>
      <c r="D465" s="44"/>
      <c r="E465" s="44">
        <v>-629696.06999999995</v>
      </c>
      <c r="F465" s="90"/>
      <c r="G465" s="90"/>
      <c r="H465" s="44">
        <v>-215152.73999999993</v>
      </c>
      <c r="J465" s="44"/>
      <c r="K465" s="44">
        <v>-414543.33</v>
      </c>
      <c r="L465" s="90"/>
      <c r="M465" s="44"/>
      <c r="N465" s="44">
        <v>-414194.17000000004</v>
      </c>
      <c r="P465" s="44"/>
      <c r="Q465" s="44">
        <v>-349.16</v>
      </c>
    </row>
    <row r="466" spans="1:17" x14ac:dyDescent="0.2">
      <c r="A466" s="18">
        <v>6221</v>
      </c>
      <c r="B466" s="338" t="s">
        <v>1419</v>
      </c>
      <c r="D466" s="44"/>
      <c r="E466" s="44">
        <v>-251285.31</v>
      </c>
      <c r="F466" s="90"/>
      <c r="G466" s="90"/>
      <c r="H466" s="44">
        <v>-100191.16</v>
      </c>
      <c r="J466" s="44"/>
      <c r="K466" s="44">
        <v>-151094.15</v>
      </c>
      <c r="L466" s="90"/>
      <c r="M466" s="44"/>
      <c r="N466" s="44">
        <v>-150744.99</v>
      </c>
      <c r="P466" s="44"/>
      <c r="Q466" s="44">
        <v>-349.16</v>
      </c>
    </row>
    <row r="467" spans="1:17" x14ac:dyDescent="0.2">
      <c r="A467" s="18">
        <v>6222</v>
      </c>
      <c r="B467" s="338" t="s">
        <v>1416</v>
      </c>
      <c r="D467" s="44"/>
      <c r="E467" s="44">
        <v>-54467.73</v>
      </c>
      <c r="F467" s="90"/>
      <c r="G467" s="90"/>
      <c r="H467" s="44">
        <v>-21490.910000000003</v>
      </c>
      <c r="J467" s="44"/>
      <c r="K467" s="44">
        <v>-32976.82</v>
      </c>
      <c r="L467" s="90"/>
      <c r="M467" s="44"/>
      <c r="N467" s="44">
        <v>-32976.82</v>
      </c>
      <c r="P467" s="44"/>
      <c r="Q467" s="44">
        <v>0</v>
      </c>
    </row>
    <row r="468" spans="1:17" x14ac:dyDescent="0.2">
      <c r="A468" s="18">
        <v>6223</v>
      </c>
      <c r="B468" s="338" t="s">
        <v>1418</v>
      </c>
      <c r="D468" s="44"/>
      <c r="E468" s="44">
        <v>-779.8</v>
      </c>
      <c r="F468" s="90"/>
      <c r="G468" s="90"/>
      <c r="H468" s="44">
        <v>-145.88999999999999</v>
      </c>
      <c r="J468" s="44"/>
      <c r="K468" s="44">
        <v>-633.91</v>
      </c>
      <c r="L468" s="90"/>
      <c r="M468" s="44"/>
      <c r="N468" s="44">
        <v>-633.91</v>
      </c>
      <c r="P468" s="44"/>
      <c r="Q468" s="44">
        <v>0</v>
      </c>
    </row>
    <row r="469" spans="1:17" x14ac:dyDescent="0.2">
      <c r="A469" s="18">
        <v>6224</v>
      </c>
      <c r="B469" s="338" t="s">
        <v>1413</v>
      </c>
      <c r="D469" s="44"/>
      <c r="E469" s="44">
        <v>-38728.35</v>
      </c>
      <c r="F469" s="90"/>
      <c r="G469" s="90"/>
      <c r="H469" s="44">
        <v>-18884.879999999997</v>
      </c>
      <c r="J469" s="44"/>
      <c r="K469" s="44">
        <v>-19843.47</v>
      </c>
      <c r="L469" s="90"/>
      <c r="M469" s="44"/>
      <c r="N469" s="44">
        <v>-19843.47</v>
      </c>
      <c r="P469" s="44"/>
      <c r="Q469" s="44">
        <v>0</v>
      </c>
    </row>
    <row r="470" spans="1:17" x14ac:dyDescent="0.2">
      <c r="A470" s="18">
        <v>6225</v>
      </c>
      <c r="B470" s="338" t="s">
        <v>1412</v>
      </c>
      <c r="D470" s="44"/>
      <c r="E470" s="44">
        <v>-192918.48</v>
      </c>
      <c r="F470" s="90"/>
      <c r="G470" s="90"/>
      <c r="H470" s="44">
        <v>-93169.52</v>
      </c>
      <c r="J470" s="44"/>
      <c r="K470" s="44">
        <v>-99748.96</v>
      </c>
      <c r="L470" s="90"/>
      <c r="M470" s="44"/>
      <c r="N470" s="44">
        <v>-99748.96</v>
      </c>
      <c r="P470" s="44"/>
      <c r="Q470" s="44">
        <v>0</v>
      </c>
    </row>
    <row r="471" spans="1:17" x14ac:dyDescent="0.2">
      <c r="A471" s="18">
        <v>6226</v>
      </c>
      <c r="B471" s="338" t="s">
        <v>1415</v>
      </c>
      <c r="D471" s="44"/>
      <c r="E471" s="44">
        <v>-91516.4</v>
      </c>
      <c r="F471" s="90"/>
      <c r="G471" s="90"/>
      <c r="H471" s="44">
        <v>18729.62000000001</v>
      </c>
      <c r="J471" s="44"/>
      <c r="K471" s="44">
        <v>-110246.02</v>
      </c>
      <c r="L471" s="90"/>
      <c r="M471" s="44"/>
      <c r="N471" s="44">
        <v>-110246.02</v>
      </c>
      <c r="P471" s="44"/>
      <c r="Q471" s="44">
        <v>0</v>
      </c>
    </row>
    <row r="472" spans="1:17" x14ac:dyDescent="0.2">
      <c r="A472" s="18">
        <v>6227</v>
      </c>
      <c r="B472" s="338" t="s">
        <v>932</v>
      </c>
      <c r="D472" s="44"/>
      <c r="E472" s="44">
        <v>0</v>
      </c>
      <c r="F472" s="90"/>
      <c r="G472" s="90"/>
      <c r="H472" s="44">
        <v>0</v>
      </c>
      <c r="J472" s="44"/>
      <c r="K472" s="44">
        <v>0</v>
      </c>
      <c r="L472" s="90"/>
      <c r="M472" s="44"/>
      <c r="N472" s="44">
        <v>0</v>
      </c>
      <c r="P472" s="44"/>
      <c r="Q472" s="44">
        <v>0</v>
      </c>
    </row>
    <row r="473" spans="1:17" x14ac:dyDescent="0.2">
      <c r="A473" s="18">
        <v>6228</v>
      </c>
      <c r="B473" s="338" t="s">
        <v>895</v>
      </c>
      <c r="D473" s="44"/>
      <c r="E473" s="44">
        <v>0</v>
      </c>
      <c r="F473" s="90"/>
      <c r="G473" s="90"/>
      <c r="H473" s="44">
        <v>0</v>
      </c>
      <c r="J473" s="44"/>
      <c r="K473" s="44">
        <v>0</v>
      </c>
      <c r="L473" s="90"/>
      <c r="M473" s="44"/>
      <c r="N473" s="44">
        <v>0</v>
      </c>
      <c r="P473" s="44"/>
      <c r="Q473" s="44">
        <v>0</v>
      </c>
    </row>
    <row r="474" spans="1:17" x14ac:dyDescent="0.2">
      <c r="A474" s="17">
        <v>623</v>
      </c>
      <c r="B474" s="15" t="s">
        <v>401</v>
      </c>
      <c r="D474" s="44"/>
      <c r="E474" s="44">
        <v>-134942.16999999998</v>
      </c>
      <c r="F474" s="90"/>
      <c r="G474" s="90"/>
      <c r="H474" s="44">
        <v>-34529.219999999987</v>
      </c>
      <c r="J474" s="44"/>
      <c r="K474" s="44">
        <v>-100412.95</v>
      </c>
      <c r="L474" s="90"/>
      <c r="M474" s="44"/>
      <c r="N474" s="44">
        <v>-99798.64</v>
      </c>
      <c r="P474" s="44"/>
      <c r="Q474" s="44">
        <v>-614.30999999999995</v>
      </c>
    </row>
    <row r="475" spans="1:17" x14ac:dyDescent="0.2">
      <c r="A475" s="18">
        <v>6231</v>
      </c>
      <c r="B475" s="19" t="s">
        <v>1402</v>
      </c>
      <c r="D475" s="44"/>
      <c r="E475" s="44">
        <v>-59944.18</v>
      </c>
      <c r="F475" s="90"/>
      <c r="G475" s="90"/>
      <c r="H475" s="44">
        <v>-24261.25</v>
      </c>
      <c r="J475" s="44"/>
      <c r="K475" s="44">
        <v>-35682.93</v>
      </c>
      <c r="L475" s="90"/>
      <c r="M475" s="44"/>
      <c r="N475" s="44">
        <v>-35682.93</v>
      </c>
      <c r="P475" s="44"/>
      <c r="Q475" s="44">
        <v>0</v>
      </c>
    </row>
    <row r="476" spans="1:17" x14ac:dyDescent="0.2">
      <c r="A476" s="18">
        <v>6232</v>
      </c>
      <c r="B476" s="19" t="s">
        <v>1403</v>
      </c>
      <c r="D476" s="44"/>
      <c r="E476" s="44">
        <v>-11941.33</v>
      </c>
      <c r="F476" s="90"/>
      <c r="G476" s="90"/>
      <c r="H476" s="44">
        <v>-1849.6200000000008</v>
      </c>
      <c r="J476" s="44"/>
      <c r="K476" s="44">
        <v>-10091.709999999999</v>
      </c>
      <c r="L476" s="90"/>
      <c r="M476" s="44"/>
      <c r="N476" s="44">
        <v>-10018.379999999999</v>
      </c>
      <c r="P476" s="44"/>
      <c r="Q476" s="44">
        <v>-73.33</v>
      </c>
    </row>
    <row r="477" spans="1:17" x14ac:dyDescent="0.2">
      <c r="A477" s="18">
        <v>6233</v>
      </c>
      <c r="B477" s="19" t="s">
        <v>1404</v>
      </c>
      <c r="D477" s="44"/>
      <c r="E477" s="44">
        <v>-31697.31</v>
      </c>
      <c r="F477" s="90"/>
      <c r="G477" s="90"/>
      <c r="H477" s="44">
        <v>288.63999999999942</v>
      </c>
      <c r="J477" s="44"/>
      <c r="K477" s="44">
        <v>-31985.95</v>
      </c>
      <c r="L477" s="90"/>
      <c r="M477" s="44"/>
      <c r="N477" s="44">
        <v>-31706.57</v>
      </c>
      <c r="P477" s="44"/>
      <c r="Q477" s="44">
        <v>-279.38</v>
      </c>
    </row>
    <row r="478" spans="1:17" x14ac:dyDescent="0.2">
      <c r="A478" s="18">
        <v>6234</v>
      </c>
      <c r="B478" s="19" t="s">
        <v>1405</v>
      </c>
      <c r="D478" s="44"/>
      <c r="E478" s="44">
        <v>-31359.35</v>
      </c>
      <c r="F478" s="90"/>
      <c r="G478" s="90"/>
      <c r="H478" s="44">
        <v>-8706.989999999998</v>
      </c>
      <c r="J478" s="44"/>
      <c r="K478" s="44">
        <v>-22652.36</v>
      </c>
      <c r="L478" s="90"/>
      <c r="M478" s="44"/>
      <c r="N478" s="44">
        <v>-22390.760000000002</v>
      </c>
      <c r="P478" s="44"/>
      <c r="Q478" s="44">
        <v>-261.60000000000002</v>
      </c>
    </row>
    <row r="479" spans="1:17" x14ac:dyDescent="0.2">
      <c r="A479" s="18">
        <v>6238</v>
      </c>
      <c r="B479" s="338" t="s">
        <v>895</v>
      </c>
      <c r="D479" s="44"/>
      <c r="E479" s="44">
        <v>0</v>
      </c>
      <c r="F479" s="90"/>
      <c r="G479" s="90"/>
      <c r="H479" s="44">
        <v>0</v>
      </c>
      <c r="J479" s="44"/>
      <c r="K479" s="44">
        <v>0</v>
      </c>
      <c r="L479" s="90"/>
      <c r="M479" s="44"/>
      <c r="N479" s="44">
        <v>0</v>
      </c>
      <c r="P479" s="44"/>
      <c r="Q479" s="44">
        <v>0</v>
      </c>
    </row>
    <row r="480" spans="1:17" x14ac:dyDescent="0.2">
      <c r="A480" s="17">
        <v>624</v>
      </c>
      <c r="B480" s="15" t="s">
        <v>402</v>
      </c>
      <c r="D480" s="44"/>
      <c r="E480" s="44">
        <v>-113731.26</v>
      </c>
      <c r="F480" s="90"/>
      <c r="G480" s="90"/>
      <c r="H480" s="44">
        <v>-10690.229999999996</v>
      </c>
      <c r="J480" s="44"/>
      <c r="K480" s="44">
        <v>-103041.03</v>
      </c>
      <c r="L480" s="90"/>
      <c r="M480" s="44"/>
      <c r="N480" s="44">
        <v>-103041.03</v>
      </c>
      <c r="P480" s="44"/>
      <c r="Q480" s="44">
        <v>0</v>
      </c>
    </row>
    <row r="481" spans="1:17" x14ac:dyDescent="0.2">
      <c r="A481" s="18">
        <v>6241</v>
      </c>
      <c r="B481" s="19" t="s">
        <v>1399</v>
      </c>
      <c r="D481" s="44"/>
      <c r="E481" s="44">
        <v>-34124.61</v>
      </c>
      <c r="F481" s="90"/>
      <c r="G481" s="90"/>
      <c r="H481" s="44">
        <v>-5084.369999999999</v>
      </c>
      <c r="J481" s="44"/>
      <c r="K481" s="44">
        <v>-29040.240000000002</v>
      </c>
      <c r="L481" s="90"/>
      <c r="M481" s="44"/>
      <c r="N481" s="44">
        <v>-29040.240000000002</v>
      </c>
      <c r="P481" s="44"/>
      <c r="Q481" s="44">
        <v>0</v>
      </c>
    </row>
    <row r="482" spans="1:17" x14ac:dyDescent="0.2">
      <c r="A482" s="18">
        <v>6242</v>
      </c>
      <c r="B482" s="19" t="s">
        <v>1400</v>
      </c>
      <c r="D482" s="44"/>
      <c r="E482" s="44">
        <v>-68829.399999999994</v>
      </c>
      <c r="F482" s="90"/>
      <c r="G482" s="90"/>
      <c r="H482" s="44">
        <v>-4912.0899999999965</v>
      </c>
      <c r="J482" s="44"/>
      <c r="K482" s="44">
        <v>-63917.31</v>
      </c>
      <c r="L482" s="90"/>
      <c r="M482" s="44"/>
      <c r="N482" s="44">
        <v>-63917.31</v>
      </c>
      <c r="P482" s="44"/>
      <c r="Q482" s="44">
        <v>0</v>
      </c>
    </row>
    <row r="483" spans="1:17" x14ac:dyDescent="0.2">
      <c r="A483" s="18">
        <v>6243</v>
      </c>
      <c r="B483" s="19" t="s">
        <v>1401</v>
      </c>
      <c r="D483" s="44"/>
      <c r="E483" s="44">
        <v>-6970.13</v>
      </c>
      <c r="F483" s="90"/>
      <c r="G483" s="90"/>
      <c r="H483" s="44">
        <v>-1648.8000000000002</v>
      </c>
      <c r="J483" s="44"/>
      <c r="K483" s="44">
        <v>-5321.33</v>
      </c>
      <c r="L483" s="90"/>
      <c r="M483" s="44"/>
      <c r="N483" s="44">
        <v>-5321.33</v>
      </c>
      <c r="P483" s="44"/>
      <c r="Q483" s="44">
        <v>0</v>
      </c>
    </row>
    <row r="484" spans="1:17" x14ac:dyDescent="0.2">
      <c r="A484" s="18">
        <v>6248</v>
      </c>
      <c r="B484" s="338" t="s">
        <v>895</v>
      </c>
      <c r="D484" s="44"/>
      <c r="E484" s="44">
        <v>-3807.12</v>
      </c>
      <c r="F484" s="90"/>
      <c r="G484" s="90"/>
      <c r="H484" s="44">
        <v>955.02999999999975</v>
      </c>
      <c r="J484" s="44"/>
      <c r="K484" s="44">
        <v>-4762.1499999999996</v>
      </c>
      <c r="L484" s="90"/>
      <c r="M484" s="44"/>
      <c r="N484" s="44">
        <v>-4762.1499999999996</v>
      </c>
      <c r="P484" s="44"/>
      <c r="Q484" s="44">
        <v>0</v>
      </c>
    </row>
    <row r="485" spans="1:17" x14ac:dyDescent="0.2">
      <c r="A485" s="17">
        <v>625</v>
      </c>
      <c r="B485" s="15" t="s">
        <v>403</v>
      </c>
      <c r="D485" s="44"/>
      <c r="E485" s="44">
        <v>-170609.32</v>
      </c>
      <c r="F485" s="90"/>
      <c r="G485" s="90"/>
      <c r="H485" s="44">
        <v>25077.399999999994</v>
      </c>
      <c r="J485" s="44"/>
      <c r="K485" s="44">
        <v>-195686.72</v>
      </c>
      <c r="L485" s="90"/>
      <c r="M485" s="44"/>
      <c r="N485" s="44">
        <v>-193118.63</v>
      </c>
      <c r="P485" s="44"/>
      <c r="Q485" s="44">
        <v>-2568.09</v>
      </c>
    </row>
    <row r="486" spans="1:17" x14ac:dyDescent="0.2">
      <c r="A486" s="18">
        <v>6251</v>
      </c>
      <c r="B486" s="19" t="s">
        <v>938</v>
      </c>
      <c r="D486" s="44"/>
      <c r="E486" s="44">
        <v>-132168.92000000001</v>
      </c>
      <c r="F486" s="90"/>
      <c r="G486" s="90"/>
      <c r="H486" s="44">
        <v>17811.339999999997</v>
      </c>
      <c r="J486" s="44"/>
      <c r="K486" s="44">
        <v>-149980.26</v>
      </c>
      <c r="L486" s="90"/>
      <c r="M486" s="44"/>
      <c r="N486" s="44">
        <v>-147412.17000000001</v>
      </c>
      <c r="P486" s="44"/>
      <c r="Q486" s="44">
        <v>-2568.09</v>
      </c>
    </row>
    <row r="487" spans="1:17" x14ac:dyDescent="0.2">
      <c r="A487" s="18">
        <v>6252</v>
      </c>
      <c r="B487" s="19" t="s">
        <v>1411</v>
      </c>
      <c r="D487" s="44"/>
      <c r="E487" s="44">
        <v>0</v>
      </c>
      <c r="F487" s="90"/>
      <c r="G487" s="90"/>
      <c r="H487" s="44">
        <v>0</v>
      </c>
      <c r="J487" s="44"/>
      <c r="K487" s="44">
        <v>0</v>
      </c>
      <c r="L487" s="90"/>
      <c r="M487" s="44"/>
      <c r="N487" s="44">
        <v>0</v>
      </c>
      <c r="P487" s="44"/>
      <c r="Q487" s="44">
        <v>0</v>
      </c>
    </row>
    <row r="488" spans="1:17" x14ac:dyDescent="0.2">
      <c r="A488" s="18">
        <v>6253</v>
      </c>
      <c r="B488" s="19" t="s">
        <v>1410</v>
      </c>
      <c r="D488" s="44"/>
      <c r="E488" s="44">
        <v>-38440.400000000001</v>
      </c>
      <c r="F488" s="90"/>
      <c r="G488" s="90"/>
      <c r="H488" s="44">
        <v>7266.0599999999977</v>
      </c>
      <c r="J488" s="44"/>
      <c r="K488" s="44">
        <v>-45706.46</v>
      </c>
      <c r="L488" s="90"/>
      <c r="M488" s="44"/>
      <c r="N488" s="44">
        <v>-45706.46</v>
      </c>
      <c r="P488" s="44"/>
      <c r="Q488" s="44">
        <v>0</v>
      </c>
    </row>
    <row r="489" spans="1:17" x14ac:dyDescent="0.2">
      <c r="A489" s="18">
        <v>6258</v>
      </c>
      <c r="B489" s="338" t="s">
        <v>895</v>
      </c>
      <c r="D489" s="44"/>
      <c r="E489" s="44">
        <v>0</v>
      </c>
      <c r="F489" s="90"/>
      <c r="G489" s="90"/>
      <c r="H489" s="44">
        <v>0</v>
      </c>
      <c r="J489" s="44"/>
      <c r="K489" s="44">
        <v>0</v>
      </c>
      <c r="L489" s="90"/>
      <c r="M489" s="44"/>
      <c r="N489" s="44">
        <v>0</v>
      </c>
      <c r="P489" s="44"/>
      <c r="Q489" s="44">
        <v>0</v>
      </c>
    </row>
    <row r="490" spans="1:17" x14ac:dyDescent="0.2">
      <c r="A490" s="17">
        <v>626</v>
      </c>
      <c r="B490" s="15" t="s">
        <v>404</v>
      </c>
      <c r="D490" s="44"/>
      <c r="E490" s="44">
        <v>-490007.74</v>
      </c>
      <c r="F490" s="90"/>
      <c r="G490" s="90"/>
      <c r="H490" s="44">
        <v>-231322.28999999998</v>
      </c>
      <c r="J490" s="44"/>
      <c r="K490" s="44">
        <v>-258685.45</v>
      </c>
      <c r="L490" s="90"/>
      <c r="M490" s="44"/>
      <c r="N490" s="44">
        <v>-254448.66</v>
      </c>
      <c r="P490" s="44"/>
      <c r="Q490" s="44">
        <v>-4236.7900000000009</v>
      </c>
    </row>
    <row r="491" spans="1:17" x14ac:dyDescent="0.2">
      <c r="A491" s="18">
        <v>6261</v>
      </c>
      <c r="B491" s="19" t="s">
        <v>505</v>
      </c>
      <c r="D491" s="44"/>
      <c r="E491" s="44">
        <v>-93583.73</v>
      </c>
      <c r="F491" s="90"/>
      <c r="G491" s="90"/>
      <c r="H491" s="44">
        <v>-10409.729999999996</v>
      </c>
      <c r="J491" s="44"/>
      <c r="K491" s="44">
        <v>-83174</v>
      </c>
      <c r="L491" s="90"/>
      <c r="M491" s="44"/>
      <c r="N491" s="44">
        <v>-82275.429999999993</v>
      </c>
      <c r="P491" s="44"/>
      <c r="Q491" s="44">
        <v>-898.57</v>
      </c>
    </row>
    <row r="492" spans="1:17" x14ac:dyDescent="0.2">
      <c r="A492" s="18">
        <v>6262</v>
      </c>
      <c r="B492" s="19" t="s">
        <v>1407</v>
      </c>
      <c r="D492" s="44"/>
      <c r="E492" s="44">
        <v>-77737.27</v>
      </c>
      <c r="F492" s="90"/>
      <c r="G492" s="90"/>
      <c r="H492" s="44">
        <v>-22826.740000000005</v>
      </c>
      <c r="J492" s="44"/>
      <c r="K492" s="44">
        <v>-54910.53</v>
      </c>
      <c r="L492" s="90"/>
      <c r="M492" s="44"/>
      <c r="N492" s="44">
        <v>-53727.45</v>
      </c>
      <c r="P492" s="44"/>
      <c r="Q492" s="44">
        <v>-1183.08</v>
      </c>
    </row>
    <row r="493" spans="1:17" x14ac:dyDescent="0.2">
      <c r="A493" s="18">
        <v>6263</v>
      </c>
      <c r="B493" s="19" t="s">
        <v>1408</v>
      </c>
      <c r="D493" s="44"/>
      <c r="E493" s="44">
        <v>-36573.32</v>
      </c>
      <c r="F493" s="90"/>
      <c r="G493" s="90"/>
      <c r="H493" s="44">
        <v>-2835.1500000000015</v>
      </c>
      <c r="J493" s="44"/>
      <c r="K493" s="44">
        <v>-33738.17</v>
      </c>
      <c r="L493" s="90"/>
      <c r="M493" s="44"/>
      <c r="N493" s="44">
        <v>-33698.54</v>
      </c>
      <c r="P493" s="44"/>
      <c r="Q493" s="44">
        <v>-39.630000000000003</v>
      </c>
    </row>
    <row r="494" spans="1:17" x14ac:dyDescent="0.2">
      <c r="A494" s="18">
        <v>6264</v>
      </c>
      <c r="B494" s="337" t="s">
        <v>1409</v>
      </c>
      <c r="D494" s="44"/>
      <c r="E494" s="44">
        <v>-11901.42</v>
      </c>
      <c r="F494" s="90"/>
      <c r="G494" s="90"/>
      <c r="H494" s="44">
        <v>-1963.0699999999997</v>
      </c>
      <c r="J494" s="44"/>
      <c r="K494" s="44">
        <v>-9938.35</v>
      </c>
      <c r="L494" s="90"/>
      <c r="M494" s="44"/>
      <c r="N494" s="44">
        <v>-9938.35</v>
      </c>
      <c r="P494" s="44"/>
      <c r="Q494" s="44">
        <v>0</v>
      </c>
    </row>
    <row r="495" spans="1:17" x14ac:dyDescent="0.2">
      <c r="A495" s="18">
        <v>6265</v>
      </c>
      <c r="B495" s="19" t="s">
        <v>1414</v>
      </c>
      <c r="D495" s="44"/>
      <c r="E495" s="44">
        <v>-68462.73</v>
      </c>
      <c r="F495" s="90"/>
      <c r="G495" s="90"/>
      <c r="H495" s="44">
        <v>-39119.06</v>
      </c>
      <c r="J495" s="44"/>
      <c r="K495" s="44">
        <v>-29343.67</v>
      </c>
      <c r="L495" s="90"/>
      <c r="M495" s="44"/>
      <c r="N495" s="44">
        <v>-29165.1</v>
      </c>
      <c r="P495" s="44"/>
      <c r="Q495" s="44">
        <v>-178.57</v>
      </c>
    </row>
    <row r="496" spans="1:17" x14ac:dyDescent="0.2">
      <c r="A496" s="18">
        <v>6266</v>
      </c>
      <c r="B496" s="19" t="s">
        <v>1406</v>
      </c>
      <c r="D496" s="44"/>
      <c r="E496" s="44">
        <v>-57985.13</v>
      </c>
      <c r="F496" s="90"/>
      <c r="G496" s="90"/>
      <c r="H496" s="44">
        <v>-44273.95</v>
      </c>
      <c r="J496" s="44"/>
      <c r="K496" s="44">
        <v>-13711.18</v>
      </c>
      <c r="L496" s="90"/>
      <c r="M496" s="44"/>
      <c r="N496" s="44">
        <v>-13608.5</v>
      </c>
      <c r="P496" s="44"/>
      <c r="Q496" s="44">
        <v>-102.68</v>
      </c>
    </row>
    <row r="497" spans="1:17" x14ac:dyDescent="0.2">
      <c r="A497" s="18">
        <v>6267</v>
      </c>
      <c r="B497" s="19" t="s">
        <v>1417</v>
      </c>
      <c r="D497" s="44"/>
      <c r="E497" s="44">
        <v>-15539.05</v>
      </c>
      <c r="F497" s="90"/>
      <c r="G497" s="90"/>
      <c r="H497" s="44">
        <v>13392.369999999999</v>
      </c>
      <c r="J497" s="44"/>
      <c r="K497" s="44">
        <v>-28931.42</v>
      </c>
      <c r="L497" s="90"/>
      <c r="M497" s="44"/>
      <c r="N497" s="44">
        <v>-28929.329999999998</v>
      </c>
      <c r="P497" s="44"/>
      <c r="Q497" s="44">
        <v>-2.09</v>
      </c>
    </row>
    <row r="498" spans="1:17" x14ac:dyDescent="0.2">
      <c r="A498" s="18">
        <v>6268</v>
      </c>
      <c r="B498" s="19" t="s">
        <v>405</v>
      </c>
      <c r="D498" s="44"/>
      <c r="E498" s="44">
        <v>-128225.09</v>
      </c>
      <c r="F498" s="90"/>
      <c r="G498" s="90"/>
      <c r="H498" s="44">
        <v>-123286.95999999999</v>
      </c>
      <c r="J498" s="44"/>
      <c r="K498" s="44">
        <v>-4938.13</v>
      </c>
      <c r="L498" s="90"/>
      <c r="M498" s="44"/>
      <c r="N498" s="44">
        <v>-3105.96</v>
      </c>
      <c r="P498" s="44"/>
      <c r="Q498" s="44">
        <v>-1832.17</v>
      </c>
    </row>
    <row r="499" spans="1:17" x14ac:dyDescent="0.2">
      <c r="A499" s="16">
        <v>63</v>
      </c>
      <c r="B499" s="12" t="s">
        <v>406</v>
      </c>
      <c r="D499" s="44"/>
      <c r="E499" s="44">
        <v>-3139441.44</v>
      </c>
      <c r="F499" s="90"/>
      <c r="G499" s="90"/>
      <c r="H499" s="44">
        <v>-179408.05999999959</v>
      </c>
      <c r="J499" s="44"/>
      <c r="K499" s="44">
        <v>-2960033.3800000004</v>
      </c>
      <c r="L499" s="90"/>
      <c r="M499" s="44"/>
      <c r="N499" s="44">
        <v>-2932736.22</v>
      </c>
      <c r="P499" s="44"/>
      <c r="Q499" s="44">
        <v>-27297.16</v>
      </c>
    </row>
    <row r="500" spans="1:17" x14ac:dyDescent="0.2">
      <c r="A500" s="17">
        <v>631</v>
      </c>
      <c r="B500" s="15" t="s">
        <v>1078</v>
      </c>
      <c r="D500" s="44"/>
      <c r="E500" s="44">
        <v>-182985.91</v>
      </c>
      <c r="F500" s="90"/>
      <c r="G500" s="90"/>
      <c r="H500" s="44">
        <v>-91335.81</v>
      </c>
      <c r="J500" s="44"/>
      <c r="K500" s="44">
        <v>-91650.1</v>
      </c>
      <c r="L500" s="90"/>
      <c r="M500" s="44"/>
      <c r="N500" s="44">
        <v>-75795.100000000006</v>
      </c>
      <c r="P500" s="44"/>
      <c r="Q500" s="44">
        <v>-15855</v>
      </c>
    </row>
    <row r="501" spans="1:17" x14ac:dyDescent="0.2">
      <c r="A501" s="17">
        <v>632</v>
      </c>
      <c r="B501" s="15" t="s">
        <v>1079</v>
      </c>
      <c r="D501" s="44"/>
      <c r="E501" s="44">
        <v>-2342517.46</v>
      </c>
      <c r="F501" s="90"/>
      <c r="G501" s="90"/>
      <c r="H501" s="44">
        <v>-26977.989999999758</v>
      </c>
      <c r="J501" s="44"/>
      <c r="K501" s="44">
        <v>-2315539.4700000002</v>
      </c>
      <c r="L501" s="90"/>
      <c r="M501" s="44"/>
      <c r="N501" s="44">
        <v>-2308437.2200000002</v>
      </c>
      <c r="P501" s="44"/>
      <c r="Q501" s="44">
        <v>-7102.25</v>
      </c>
    </row>
    <row r="502" spans="1:17" x14ac:dyDescent="0.2">
      <c r="A502" s="17">
        <v>633</v>
      </c>
      <c r="B502" s="15" t="s">
        <v>1116</v>
      </c>
      <c r="D502" s="44"/>
      <c r="E502" s="44">
        <v>0</v>
      </c>
      <c r="F502" s="90"/>
      <c r="G502" s="90"/>
      <c r="H502" s="44">
        <v>0</v>
      </c>
      <c r="J502" s="44"/>
      <c r="K502" s="44">
        <v>0</v>
      </c>
      <c r="L502" s="90"/>
      <c r="M502" s="44"/>
      <c r="N502" s="44">
        <v>0</v>
      </c>
      <c r="P502" s="44"/>
      <c r="Q502" s="44">
        <v>0</v>
      </c>
    </row>
    <row r="503" spans="1:17" x14ac:dyDescent="0.2">
      <c r="A503" s="18">
        <v>6331</v>
      </c>
      <c r="B503" s="19" t="s">
        <v>926</v>
      </c>
      <c r="D503" s="44"/>
      <c r="E503" s="44">
        <v>0</v>
      </c>
      <c r="F503" s="90"/>
      <c r="G503" s="90"/>
      <c r="H503" s="44">
        <v>0</v>
      </c>
      <c r="J503" s="44"/>
      <c r="K503" s="44">
        <v>0</v>
      </c>
      <c r="L503" s="90"/>
      <c r="M503" s="44"/>
      <c r="N503" s="44">
        <v>0</v>
      </c>
      <c r="P503" s="44"/>
      <c r="Q503" s="44">
        <v>0</v>
      </c>
    </row>
    <row r="504" spans="1:17" x14ac:dyDescent="0.2">
      <c r="A504" s="18">
        <v>6332</v>
      </c>
      <c r="B504" s="19" t="s">
        <v>407</v>
      </c>
      <c r="D504" s="44"/>
      <c r="E504" s="44">
        <v>0</v>
      </c>
      <c r="F504" s="90"/>
      <c r="G504" s="90"/>
      <c r="H504" s="44">
        <v>0</v>
      </c>
      <c r="J504" s="44"/>
      <c r="K504" s="44">
        <v>0</v>
      </c>
      <c r="L504" s="90"/>
      <c r="M504" s="44"/>
      <c r="N504" s="44">
        <v>0</v>
      </c>
      <c r="P504" s="44"/>
      <c r="Q504" s="44">
        <v>0</v>
      </c>
    </row>
    <row r="505" spans="1:17" x14ac:dyDescent="0.2">
      <c r="A505" s="17">
        <v>634</v>
      </c>
      <c r="B505" s="15" t="s">
        <v>408</v>
      </c>
      <c r="D505" s="44"/>
      <c r="E505" s="44">
        <v>0</v>
      </c>
      <c r="F505" s="90"/>
      <c r="G505" s="90"/>
      <c r="H505" s="44">
        <v>0</v>
      </c>
      <c r="J505" s="44"/>
      <c r="K505" s="44">
        <v>0</v>
      </c>
      <c r="L505" s="90"/>
      <c r="M505" s="44"/>
      <c r="N505" s="44">
        <v>0</v>
      </c>
      <c r="P505" s="44"/>
      <c r="Q505" s="44">
        <v>0</v>
      </c>
    </row>
    <row r="506" spans="1:17" x14ac:dyDescent="0.2">
      <c r="A506" s="17">
        <v>635</v>
      </c>
      <c r="B506" s="15" t="s">
        <v>927</v>
      </c>
      <c r="D506" s="44"/>
      <c r="E506" s="44">
        <v>-524555.56000000006</v>
      </c>
      <c r="F506" s="90"/>
      <c r="G506" s="90"/>
      <c r="H506" s="44">
        <v>-30485.23000000004</v>
      </c>
      <c r="J506" s="44"/>
      <c r="K506" s="44">
        <v>-494070.33</v>
      </c>
      <c r="L506" s="90"/>
      <c r="M506" s="44"/>
      <c r="N506" s="44">
        <v>-489730.42000000004</v>
      </c>
      <c r="P506" s="44"/>
      <c r="Q506" s="44">
        <v>-4339.91</v>
      </c>
    </row>
    <row r="507" spans="1:17" x14ac:dyDescent="0.2">
      <c r="A507" s="17">
        <v>636</v>
      </c>
      <c r="B507" s="15" t="s">
        <v>409</v>
      </c>
      <c r="D507" s="44"/>
      <c r="E507" s="44">
        <v>-13832.32</v>
      </c>
      <c r="F507" s="90"/>
      <c r="G507" s="90"/>
      <c r="H507" s="44">
        <v>-1695.619999999999</v>
      </c>
      <c r="J507" s="44"/>
      <c r="K507" s="44">
        <v>-12136.7</v>
      </c>
      <c r="L507" s="90"/>
      <c r="M507" s="44"/>
      <c r="N507" s="44">
        <v>-12136.7</v>
      </c>
      <c r="P507" s="44"/>
      <c r="Q507" s="44">
        <v>0</v>
      </c>
    </row>
    <row r="508" spans="1:17" x14ac:dyDescent="0.2">
      <c r="A508" s="17">
        <v>637</v>
      </c>
      <c r="B508" s="15" t="s">
        <v>410</v>
      </c>
      <c r="D508" s="44"/>
      <c r="E508" s="44">
        <v>-32565.26</v>
      </c>
      <c r="F508" s="90"/>
      <c r="G508" s="90"/>
      <c r="H508" s="44">
        <v>-18511.05</v>
      </c>
      <c r="J508" s="44"/>
      <c r="K508" s="44">
        <v>-14054.21</v>
      </c>
      <c r="L508" s="90"/>
      <c r="M508" s="44"/>
      <c r="N508" s="44">
        <v>-14054.21</v>
      </c>
      <c r="P508" s="44"/>
      <c r="Q508" s="44">
        <v>0</v>
      </c>
    </row>
    <row r="509" spans="1:17" x14ac:dyDescent="0.2">
      <c r="A509" s="17">
        <v>638</v>
      </c>
      <c r="B509" s="15" t="s">
        <v>411</v>
      </c>
      <c r="D509" s="44"/>
      <c r="E509" s="44">
        <v>-42984.93</v>
      </c>
      <c r="F509" s="90"/>
      <c r="G509" s="90"/>
      <c r="H509" s="44">
        <v>-10402.36</v>
      </c>
      <c r="J509" s="44"/>
      <c r="K509" s="44">
        <v>-32582.57</v>
      </c>
      <c r="L509" s="90"/>
      <c r="M509" s="44"/>
      <c r="N509" s="44">
        <v>-32582.57</v>
      </c>
      <c r="P509" s="44"/>
      <c r="Q509" s="44">
        <v>0</v>
      </c>
    </row>
    <row r="510" spans="1:17" x14ac:dyDescent="0.2">
      <c r="A510" s="16">
        <v>64</v>
      </c>
      <c r="B510" s="12" t="s">
        <v>412</v>
      </c>
      <c r="D510" s="44"/>
      <c r="E510" s="44">
        <v>-343528.41</v>
      </c>
      <c r="F510" s="90"/>
      <c r="G510" s="90"/>
      <c r="H510" s="44">
        <v>58027.030000000086</v>
      </c>
      <c r="J510" s="44"/>
      <c r="K510" s="44">
        <v>-401555.44000000006</v>
      </c>
      <c r="L510" s="90"/>
      <c r="M510" s="44"/>
      <c r="N510" s="44">
        <v>-400980.30000000005</v>
      </c>
      <c r="P510" s="44"/>
      <c r="Q510" s="44">
        <v>-575.1400000000001</v>
      </c>
    </row>
    <row r="511" spans="1:17" x14ac:dyDescent="0.2">
      <c r="A511" s="17">
        <v>641</v>
      </c>
      <c r="B511" s="15" t="s">
        <v>1141</v>
      </c>
      <c r="D511" s="44"/>
      <c r="E511" s="44">
        <v>0</v>
      </c>
      <c r="F511" s="90"/>
      <c r="G511" s="90"/>
      <c r="H511" s="44">
        <v>0</v>
      </c>
      <c r="J511" s="44"/>
      <c r="K511" s="44">
        <v>0</v>
      </c>
      <c r="L511" s="90"/>
      <c r="M511" s="44"/>
      <c r="N511" s="44">
        <v>0</v>
      </c>
      <c r="P511" s="44"/>
      <c r="Q511" s="44">
        <v>0</v>
      </c>
    </row>
    <row r="512" spans="1:17" x14ac:dyDescent="0.2">
      <c r="A512" s="18">
        <v>6411</v>
      </c>
      <c r="B512" s="19" t="s">
        <v>764</v>
      </c>
      <c r="D512" s="44"/>
      <c r="E512" s="44">
        <v>0</v>
      </c>
      <c r="F512" s="90"/>
      <c r="G512" s="90"/>
      <c r="H512" s="44">
        <v>0</v>
      </c>
      <c r="J512" s="44"/>
      <c r="K512" s="44">
        <v>0</v>
      </c>
      <c r="L512" s="90"/>
      <c r="M512" s="44"/>
      <c r="N512" s="44">
        <v>0</v>
      </c>
      <c r="P512" s="44"/>
      <c r="Q512" s="44">
        <v>0</v>
      </c>
    </row>
    <row r="513" spans="1:17" x14ac:dyDescent="0.2">
      <c r="A513" s="18">
        <v>6412</v>
      </c>
      <c r="B513" s="19" t="s">
        <v>372</v>
      </c>
      <c r="D513" s="44"/>
      <c r="E513" s="44">
        <v>0</v>
      </c>
      <c r="F513" s="90"/>
      <c r="G513" s="90"/>
      <c r="H513" s="44">
        <v>0</v>
      </c>
      <c r="J513" s="44"/>
      <c r="K513" s="44">
        <v>0</v>
      </c>
      <c r="L513" s="90"/>
      <c r="M513" s="44"/>
      <c r="N513" s="44">
        <v>0</v>
      </c>
      <c r="P513" s="44"/>
      <c r="Q513" s="44">
        <v>0</v>
      </c>
    </row>
    <row r="514" spans="1:17" x14ac:dyDescent="0.2">
      <c r="A514" s="18">
        <v>6416</v>
      </c>
      <c r="B514" s="19" t="s">
        <v>1142</v>
      </c>
      <c r="D514" s="44"/>
      <c r="E514" s="44">
        <v>0</v>
      </c>
      <c r="F514" s="90"/>
      <c r="G514" s="90"/>
      <c r="H514" s="44">
        <v>0</v>
      </c>
      <c r="J514" s="44"/>
      <c r="K514" s="44">
        <v>0</v>
      </c>
      <c r="L514" s="90"/>
      <c r="M514" s="44"/>
      <c r="N514" s="44">
        <v>0</v>
      </c>
      <c r="P514" s="44"/>
      <c r="Q514" s="44">
        <v>0</v>
      </c>
    </row>
    <row r="515" spans="1:17" x14ac:dyDescent="0.2">
      <c r="A515" s="17">
        <v>642</v>
      </c>
      <c r="B515" s="15" t="s">
        <v>917</v>
      </c>
      <c r="D515" s="44"/>
      <c r="E515" s="44">
        <v>-327033.61</v>
      </c>
      <c r="F515" s="90"/>
      <c r="G515" s="90"/>
      <c r="H515" s="44">
        <v>53909.500000000058</v>
      </c>
      <c r="J515" s="44"/>
      <c r="K515" s="44">
        <v>-380943.11000000004</v>
      </c>
      <c r="L515" s="90"/>
      <c r="M515" s="44"/>
      <c r="N515" s="44">
        <v>-380367.97000000003</v>
      </c>
      <c r="P515" s="44"/>
      <c r="Q515" s="44">
        <v>-575.1400000000001</v>
      </c>
    </row>
    <row r="516" spans="1:17" x14ac:dyDescent="0.2">
      <c r="A516" s="18">
        <v>6421</v>
      </c>
      <c r="B516" s="19" t="s">
        <v>764</v>
      </c>
      <c r="D516" s="44"/>
      <c r="E516" s="44">
        <v>0</v>
      </c>
      <c r="F516" s="90"/>
      <c r="G516" s="90"/>
      <c r="H516" s="44">
        <v>0</v>
      </c>
      <c r="J516" s="44"/>
      <c r="K516" s="44">
        <v>0</v>
      </c>
      <c r="L516" s="90"/>
      <c r="M516" s="44"/>
      <c r="N516" s="44">
        <v>0</v>
      </c>
      <c r="P516" s="44"/>
      <c r="Q516" s="44">
        <v>0</v>
      </c>
    </row>
    <row r="517" spans="1:17" x14ac:dyDescent="0.2">
      <c r="A517" s="18">
        <v>6422</v>
      </c>
      <c r="B517" s="19" t="s">
        <v>372</v>
      </c>
      <c r="D517" s="44"/>
      <c r="E517" s="44">
        <v>-74579.53</v>
      </c>
      <c r="F517" s="90"/>
      <c r="G517" s="90"/>
      <c r="H517" s="44">
        <v>10171.240000000005</v>
      </c>
      <c r="J517" s="44"/>
      <c r="K517" s="44">
        <v>-84750.77</v>
      </c>
      <c r="L517" s="90"/>
      <c r="M517" s="44"/>
      <c r="N517" s="44">
        <v>-84750.77</v>
      </c>
      <c r="P517" s="44"/>
      <c r="Q517" s="44">
        <v>0</v>
      </c>
    </row>
    <row r="518" spans="1:17" x14ac:dyDescent="0.2">
      <c r="A518" s="18">
        <v>6423</v>
      </c>
      <c r="B518" s="19" t="s">
        <v>765</v>
      </c>
      <c r="D518" s="44"/>
      <c r="E518" s="44">
        <v>-62355.55</v>
      </c>
      <c r="F518" s="90"/>
      <c r="G518" s="90"/>
      <c r="H518" s="44">
        <v>24406.83</v>
      </c>
      <c r="J518" s="44"/>
      <c r="K518" s="44">
        <v>-86762.38</v>
      </c>
      <c r="L518" s="90"/>
      <c r="M518" s="44"/>
      <c r="N518" s="44">
        <v>-86237.56</v>
      </c>
      <c r="P518" s="44"/>
      <c r="Q518" s="44">
        <v>-524.82000000000005</v>
      </c>
    </row>
    <row r="519" spans="1:17" x14ac:dyDescent="0.2">
      <c r="A519" s="18">
        <v>6424</v>
      </c>
      <c r="B519" s="19" t="s">
        <v>766</v>
      </c>
      <c r="D519" s="44"/>
      <c r="E519" s="44">
        <v>-122433.53</v>
      </c>
      <c r="F519" s="90"/>
      <c r="G519" s="90"/>
      <c r="H519" s="44">
        <v>541.05000000000291</v>
      </c>
      <c r="J519" s="44"/>
      <c r="K519" s="44">
        <v>-122974.58</v>
      </c>
      <c r="L519" s="90"/>
      <c r="M519" s="44"/>
      <c r="N519" s="44">
        <v>-122974.58</v>
      </c>
      <c r="P519" s="44"/>
      <c r="Q519" s="44">
        <v>0</v>
      </c>
    </row>
    <row r="520" spans="1:17" x14ac:dyDescent="0.2">
      <c r="A520" s="18">
        <v>6425</v>
      </c>
      <c r="B520" s="19" t="s">
        <v>767</v>
      </c>
      <c r="D520" s="44"/>
      <c r="E520" s="44">
        <v>-52560</v>
      </c>
      <c r="F520" s="90"/>
      <c r="G520" s="90"/>
      <c r="H520" s="44">
        <v>10794.379999999997</v>
      </c>
      <c r="J520" s="44"/>
      <c r="K520" s="44">
        <v>-63354.38</v>
      </c>
      <c r="L520" s="90"/>
      <c r="M520" s="44"/>
      <c r="N520" s="44">
        <v>-63304.06</v>
      </c>
      <c r="P520" s="44"/>
      <c r="Q520" s="44">
        <v>-50.32</v>
      </c>
    </row>
    <row r="521" spans="1:17" x14ac:dyDescent="0.2">
      <c r="A521" s="18">
        <v>6426</v>
      </c>
      <c r="B521" s="19" t="s">
        <v>914</v>
      </c>
      <c r="D521" s="44"/>
      <c r="E521" s="44">
        <v>0</v>
      </c>
      <c r="F521" s="90"/>
      <c r="G521" s="90"/>
      <c r="H521" s="44">
        <v>0</v>
      </c>
      <c r="J521" s="44"/>
      <c r="K521" s="44">
        <v>0</v>
      </c>
      <c r="L521" s="90"/>
      <c r="M521" s="44"/>
      <c r="N521" s="44">
        <v>0</v>
      </c>
      <c r="P521" s="44"/>
      <c r="Q521" s="44">
        <v>0</v>
      </c>
    </row>
    <row r="522" spans="1:17" x14ac:dyDescent="0.2">
      <c r="A522" s="18">
        <v>6427</v>
      </c>
      <c r="B522" s="19" t="s">
        <v>915</v>
      </c>
      <c r="D522" s="44"/>
      <c r="E522" s="44">
        <v>-15105</v>
      </c>
      <c r="F522" s="90"/>
      <c r="G522" s="90"/>
      <c r="H522" s="44">
        <v>7996</v>
      </c>
      <c r="J522" s="44"/>
      <c r="K522" s="44">
        <v>-23101</v>
      </c>
      <c r="L522" s="90"/>
      <c r="M522" s="44"/>
      <c r="N522" s="44">
        <v>-23101</v>
      </c>
      <c r="P522" s="44"/>
      <c r="Q522" s="44">
        <v>0</v>
      </c>
    </row>
    <row r="523" spans="1:17" x14ac:dyDescent="0.2">
      <c r="A523" s="17">
        <v>643</v>
      </c>
      <c r="B523" s="15" t="s">
        <v>916</v>
      </c>
      <c r="D523" s="44"/>
      <c r="E523" s="44">
        <v>-16494.8</v>
      </c>
      <c r="F523" s="90"/>
      <c r="G523" s="90"/>
      <c r="H523" s="44">
        <v>4117.5300000000025</v>
      </c>
      <c r="J523" s="44"/>
      <c r="K523" s="44">
        <v>-20612.330000000002</v>
      </c>
      <c r="L523" s="90"/>
      <c r="M523" s="44"/>
      <c r="N523" s="44">
        <v>-20612.330000000002</v>
      </c>
      <c r="P523" s="44"/>
      <c r="Q523" s="44">
        <v>0</v>
      </c>
    </row>
    <row r="524" spans="1:17" x14ac:dyDescent="0.2">
      <c r="A524" s="18">
        <v>6431</v>
      </c>
      <c r="B524" s="337" t="s">
        <v>918</v>
      </c>
      <c r="D524" s="44"/>
      <c r="E524" s="44">
        <v>0</v>
      </c>
      <c r="F524" s="90"/>
      <c r="G524" s="90"/>
      <c r="H524" s="44">
        <v>0</v>
      </c>
      <c r="J524" s="44"/>
      <c r="K524" s="44">
        <v>0</v>
      </c>
      <c r="L524" s="90"/>
      <c r="M524" s="44"/>
      <c r="N524" s="44">
        <v>0</v>
      </c>
      <c r="P524" s="44"/>
      <c r="Q524" s="44">
        <v>0</v>
      </c>
    </row>
    <row r="525" spans="1:17" x14ac:dyDescent="0.2">
      <c r="A525" s="18">
        <v>6432</v>
      </c>
      <c r="B525" s="19" t="s">
        <v>919</v>
      </c>
      <c r="D525" s="44"/>
      <c r="E525" s="44">
        <v>0</v>
      </c>
      <c r="F525" s="90"/>
      <c r="G525" s="90"/>
      <c r="H525" s="44">
        <v>0</v>
      </c>
      <c r="J525" s="44"/>
      <c r="K525" s="44">
        <v>0</v>
      </c>
      <c r="L525" s="90"/>
      <c r="M525" s="44"/>
      <c r="N525" s="44">
        <v>0</v>
      </c>
      <c r="P525" s="44"/>
      <c r="Q525" s="44">
        <v>0</v>
      </c>
    </row>
    <row r="526" spans="1:17" x14ac:dyDescent="0.2">
      <c r="A526" s="18">
        <v>6433</v>
      </c>
      <c r="B526" s="19" t="s">
        <v>920</v>
      </c>
      <c r="D526" s="44"/>
      <c r="E526" s="44">
        <v>0</v>
      </c>
      <c r="F526" s="90"/>
      <c r="G526" s="90"/>
      <c r="H526" s="44">
        <v>0</v>
      </c>
      <c r="J526" s="44"/>
      <c r="K526" s="44">
        <v>0</v>
      </c>
      <c r="L526" s="90"/>
      <c r="M526" s="44"/>
      <c r="N526" s="44">
        <v>0</v>
      </c>
      <c r="P526" s="44"/>
      <c r="Q526" s="44">
        <v>0</v>
      </c>
    </row>
    <row r="527" spans="1:17" x14ac:dyDescent="0.2">
      <c r="A527" s="18">
        <v>6434</v>
      </c>
      <c r="B527" s="19" t="s">
        <v>921</v>
      </c>
      <c r="D527" s="44"/>
      <c r="E527" s="44">
        <v>0</v>
      </c>
      <c r="F527" s="90"/>
      <c r="G527" s="90"/>
      <c r="H527" s="44">
        <v>0</v>
      </c>
      <c r="J527" s="44"/>
      <c r="K527" s="44">
        <v>0</v>
      </c>
      <c r="L527" s="90"/>
      <c r="M527" s="44"/>
      <c r="N527" s="44">
        <v>0</v>
      </c>
      <c r="P527" s="44"/>
      <c r="Q527" s="44">
        <v>0</v>
      </c>
    </row>
    <row r="528" spans="1:17" x14ac:dyDescent="0.2">
      <c r="A528" s="18">
        <v>6436</v>
      </c>
      <c r="B528" s="19" t="s">
        <v>922</v>
      </c>
      <c r="D528" s="44"/>
      <c r="E528" s="44">
        <v>-16494.8</v>
      </c>
      <c r="F528" s="90"/>
      <c r="G528" s="90"/>
      <c r="H528" s="44">
        <v>4117.5300000000025</v>
      </c>
      <c r="J528" s="44"/>
      <c r="K528" s="44">
        <v>-20612.330000000002</v>
      </c>
      <c r="L528" s="90"/>
      <c r="M528" s="44"/>
      <c r="N528" s="44">
        <v>-20612.330000000002</v>
      </c>
      <c r="P528" s="44"/>
      <c r="Q528" s="44">
        <v>0</v>
      </c>
    </row>
    <row r="529" spans="1:17" x14ac:dyDescent="0.2">
      <c r="A529" s="16">
        <v>65</v>
      </c>
      <c r="B529" s="12" t="s">
        <v>413</v>
      </c>
      <c r="D529" s="44"/>
      <c r="E529" s="44">
        <v>-97276.17</v>
      </c>
      <c r="F529" s="90"/>
      <c r="G529" s="90"/>
      <c r="H529" s="44">
        <v>-4631.1499999999942</v>
      </c>
      <c r="J529" s="44"/>
      <c r="K529" s="44">
        <v>-92645.02</v>
      </c>
      <c r="L529" s="90"/>
      <c r="M529" s="44"/>
      <c r="N529" s="44">
        <v>-91833.22</v>
      </c>
      <c r="P529" s="44"/>
      <c r="Q529" s="44">
        <v>-811.8</v>
      </c>
    </row>
    <row r="530" spans="1:17" x14ac:dyDescent="0.2">
      <c r="A530" s="17">
        <v>651</v>
      </c>
      <c r="B530" s="15" t="s">
        <v>414</v>
      </c>
      <c r="D530" s="44"/>
      <c r="E530" s="44">
        <v>-26117.42</v>
      </c>
      <c r="F530" s="90"/>
      <c r="G530" s="90"/>
      <c r="H530" s="44">
        <v>-26117.42</v>
      </c>
      <c r="J530" s="44"/>
      <c r="K530" s="44">
        <v>0</v>
      </c>
      <c r="L530" s="90"/>
      <c r="M530" s="44"/>
      <c r="N530" s="44">
        <v>811.8</v>
      </c>
      <c r="P530" s="44"/>
      <c r="Q530" s="44">
        <v>-811.8</v>
      </c>
    </row>
    <row r="531" spans="1:17" x14ac:dyDescent="0.2">
      <c r="A531" s="18">
        <v>6511</v>
      </c>
      <c r="B531" s="19" t="s">
        <v>1258</v>
      </c>
      <c r="D531" s="44"/>
      <c r="E531" s="44">
        <v>-26117.42</v>
      </c>
      <c r="F531" s="90"/>
      <c r="G531" s="90"/>
      <c r="H531" s="44">
        <v>-26117.42</v>
      </c>
      <c r="J531" s="44"/>
      <c r="K531" s="44">
        <v>0</v>
      </c>
      <c r="L531" s="90"/>
      <c r="M531" s="44"/>
      <c r="N531" s="44">
        <v>811.8</v>
      </c>
      <c r="P531" s="44"/>
      <c r="Q531" s="44">
        <v>-811.8</v>
      </c>
    </row>
    <row r="532" spans="1:17" x14ac:dyDescent="0.2">
      <c r="A532" s="18">
        <v>6512</v>
      </c>
      <c r="B532" s="19" t="s">
        <v>1364</v>
      </c>
      <c r="D532" s="44"/>
      <c r="E532" s="44">
        <v>0</v>
      </c>
      <c r="F532" s="90"/>
      <c r="G532" s="90"/>
      <c r="H532" s="44">
        <v>0</v>
      </c>
      <c r="J532" s="44"/>
      <c r="K532" s="44">
        <v>0</v>
      </c>
      <c r="L532" s="90"/>
      <c r="M532" s="44"/>
      <c r="N532" s="44">
        <v>0</v>
      </c>
      <c r="P532" s="44"/>
      <c r="Q532" s="44">
        <v>0</v>
      </c>
    </row>
    <row r="533" spans="1:17" x14ac:dyDescent="0.2">
      <c r="A533" s="17">
        <v>652</v>
      </c>
      <c r="B533" s="15" t="s">
        <v>415</v>
      </c>
      <c r="D533" s="44"/>
      <c r="E533" s="44">
        <v>-67131.25</v>
      </c>
      <c r="F533" s="90"/>
      <c r="G533" s="90"/>
      <c r="H533" s="44">
        <v>21168.720000000001</v>
      </c>
      <c r="J533" s="44"/>
      <c r="K533" s="44">
        <v>-88299.97</v>
      </c>
      <c r="L533" s="90"/>
      <c r="M533" s="44"/>
      <c r="N533" s="44">
        <v>-88299.97</v>
      </c>
      <c r="P533" s="44"/>
      <c r="Q533" s="44">
        <v>0</v>
      </c>
    </row>
    <row r="534" spans="1:17" x14ac:dyDescent="0.2">
      <c r="A534" s="17">
        <v>653</v>
      </c>
      <c r="B534" s="15" t="s">
        <v>416</v>
      </c>
      <c r="D534" s="44"/>
      <c r="E534" s="44">
        <v>-1250</v>
      </c>
      <c r="F534" s="90"/>
      <c r="G534" s="90"/>
      <c r="H534" s="44">
        <v>-1250</v>
      </c>
      <c r="J534" s="44"/>
      <c r="K534" s="44">
        <v>0</v>
      </c>
      <c r="L534" s="90"/>
      <c r="M534" s="44"/>
      <c r="N534" s="44">
        <v>0</v>
      </c>
      <c r="P534" s="44"/>
      <c r="Q534" s="44">
        <v>0</v>
      </c>
    </row>
    <row r="535" spans="1:17" x14ac:dyDescent="0.2">
      <c r="A535" s="18">
        <v>6531</v>
      </c>
      <c r="B535" s="19" t="s">
        <v>1132</v>
      </c>
      <c r="D535" s="44"/>
      <c r="E535" s="44">
        <v>-1250</v>
      </c>
      <c r="F535" s="90"/>
      <c r="G535" s="90"/>
      <c r="H535" s="44">
        <v>-1250</v>
      </c>
      <c r="J535" s="44"/>
      <c r="K535" s="44">
        <v>0</v>
      </c>
      <c r="L535" s="90"/>
      <c r="M535" s="44"/>
      <c r="N535" s="44">
        <v>0</v>
      </c>
      <c r="P535" s="44"/>
      <c r="Q535" s="44">
        <v>0</v>
      </c>
    </row>
    <row r="536" spans="1:17" x14ac:dyDescent="0.2">
      <c r="A536" s="20">
        <v>65311</v>
      </c>
      <c r="B536" s="21" t="s">
        <v>1382</v>
      </c>
      <c r="D536" s="44"/>
      <c r="E536" s="44">
        <v>-1250</v>
      </c>
      <c r="F536" s="90"/>
      <c r="G536" s="90"/>
      <c r="H536" s="44">
        <v>-1250</v>
      </c>
      <c r="J536" s="44"/>
      <c r="K536" s="44">
        <v>0</v>
      </c>
      <c r="L536" s="90"/>
      <c r="M536" s="44"/>
      <c r="N536" s="44">
        <v>0</v>
      </c>
      <c r="P536" s="44"/>
      <c r="Q536" s="44">
        <v>0</v>
      </c>
    </row>
    <row r="537" spans="1:17" x14ac:dyDescent="0.2">
      <c r="A537" s="20">
        <v>65312</v>
      </c>
      <c r="B537" s="21" t="s">
        <v>663</v>
      </c>
      <c r="D537" s="44"/>
      <c r="E537" s="44">
        <v>0</v>
      </c>
      <c r="F537" s="90"/>
      <c r="G537" s="90"/>
      <c r="H537" s="44">
        <v>0</v>
      </c>
      <c r="J537" s="44"/>
      <c r="K537" s="44">
        <v>0</v>
      </c>
      <c r="L537" s="90"/>
      <c r="M537" s="44"/>
      <c r="N537" s="44">
        <v>0</v>
      </c>
      <c r="P537" s="44"/>
      <c r="Q537" s="44">
        <v>0</v>
      </c>
    </row>
    <row r="538" spans="1:17" x14ac:dyDescent="0.2">
      <c r="A538" s="18">
        <v>6532</v>
      </c>
      <c r="B538" s="19" t="s">
        <v>1136</v>
      </c>
      <c r="D538" s="44"/>
      <c r="E538" s="44">
        <v>0</v>
      </c>
      <c r="F538" s="90"/>
      <c r="G538" s="90"/>
      <c r="H538" s="44">
        <v>0</v>
      </c>
      <c r="J538" s="44"/>
      <c r="K538" s="44">
        <v>0</v>
      </c>
      <c r="L538" s="90"/>
      <c r="M538" s="44"/>
      <c r="N538" s="44">
        <v>0</v>
      </c>
      <c r="P538" s="44"/>
      <c r="Q538" s="44">
        <v>0</v>
      </c>
    </row>
    <row r="539" spans="1:17" x14ac:dyDescent="0.2">
      <c r="A539" s="20">
        <v>65321</v>
      </c>
      <c r="B539" s="21" t="s">
        <v>1382</v>
      </c>
      <c r="D539" s="44"/>
      <c r="E539" s="44">
        <v>0</v>
      </c>
      <c r="F539" s="90"/>
      <c r="G539" s="90"/>
      <c r="H539" s="44">
        <v>0</v>
      </c>
      <c r="J539" s="44"/>
      <c r="K539" s="44">
        <v>0</v>
      </c>
      <c r="L539" s="90"/>
      <c r="M539" s="44"/>
      <c r="N539" s="44">
        <v>0</v>
      </c>
      <c r="P539" s="44"/>
      <c r="Q539" s="44">
        <v>0</v>
      </c>
    </row>
    <row r="540" spans="1:17" x14ac:dyDescent="0.2">
      <c r="A540" s="20">
        <v>65322</v>
      </c>
      <c r="B540" s="21" t="s">
        <v>663</v>
      </c>
      <c r="D540" s="44"/>
      <c r="E540" s="44">
        <v>0</v>
      </c>
      <c r="F540" s="90"/>
      <c r="G540" s="90"/>
      <c r="H540" s="44">
        <v>0</v>
      </c>
      <c r="J540" s="44"/>
      <c r="K540" s="44">
        <v>0</v>
      </c>
      <c r="L540" s="90"/>
      <c r="M540" s="44"/>
      <c r="N540" s="44">
        <v>0</v>
      </c>
      <c r="P540" s="44"/>
      <c r="Q540" s="44">
        <v>0</v>
      </c>
    </row>
    <row r="541" spans="1:17" x14ac:dyDescent="0.2">
      <c r="A541" s="18">
        <v>6533</v>
      </c>
      <c r="B541" s="19" t="s">
        <v>1137</v>
      </c>
      <c r="D541" s="44"/>
      <c r="E541" s="44">
        <v>0</v>
      </c>
      <c r="F541" s="90"/>
      <c r="G541" s="90"/>
      <c r="H541" s="44">
        <v>0</v>
      </c>
      <c r="J541" s="44"/>
      <c r="K541" s="44">
        <v>0</v>
      </c>
      <c r="L541" s="90"/>
      <c r="M541" s="44"/>
      <c r="N541" s="44">
        <v>0</v>
      </c>
      <c r="P541" s="44"/>
      <c r="Q541" s="44">
        <v>0</v>
      </c>
    </row>
    <row r="542" spans="1:17" x14ac:dyDescent="0.2">
      <c r="A542" s="20">
        <v>65331</v>
      </c>
      <c r="B542" s="21" t="s">
        <v>1382</v>
      </c>
      <c r="D542" s="44"/>
      <c r="E542" s="44">
        <v>0</v>
      </c>
      <c r="F542" s="90"/>
      <c r="G542" s="90"/>
      <c r="H542" s="44">
        <v>0</v>
      </c>
      <c r="J542" s="44"/>
      <c r="K542" s="44">
        <v>0</v>
      </c>
      <c r="L542" s="90"/>
      <c r="M542" s="44"/>
      <c r="N542" s="44">
        <v>0</v>
      </c>
      <c r="P542" s="44"/>
      <c r="Q542" s="44">
        <v>0</v>
      </c>
    </row>
    <row r="543" spans="1:17" x14ac:dyDescent="0.2">
      <c r="A543" s="20">
        <v>65332</v>
      </c>
      <c r="B543" s="21" t="s">
        <v>663</v>
      </c>
      <c r="D543" s="44"/>
      <c r="E543" s="44">
        <v>0</v>
      </c>
      <c r="F543" s="90"/>
      <c r="G543" s="90"/>
      <c r="H543" s="44">
        <v>0</v>
      </c>
      <c r="J543" s="44"/>
      <c r="K543" s="44">
        <v>0</v>
      </c>
      <c r="L543" s="90"/>
      <c r="M543" s="44"/>
      <c r="N543" s="44">
        <v>0</v>
      </c>
      <c r="P543" s="44"/>
      <c r="Q543" s="44">
        <v>0</v>
      </c>
    </row>
    <row r="544" spans="1:17" x14ac:dyDescent="0.2">
      <c r="A544" s="18">
        <v>6534</v>
      </c>
      <c r="B544" s="19" t="s">
        <v>1138</v>
      </c>
      <c r="D544" s="44"/>
      <c r="E544" s="44">
        <v>0</v>
      </c>
      <c r="F544" s="90"/>
      <c r="G544" s="90"/>
      <c r="H544" s="44">
        <v>0</v>
      </c>
      <c r="J544" s="44"/>
      <c r="K544" s="44">
        <v>0</v>
      </c>
      <c r="L544" s="90"/>
      <c r="M544" s="44"/>
      <c r="N544" s="44">
        <v>0</v>
      </c>
      <c r="P544" s="44"/>
      <c r="Q544" s="44">
        <v>0</v>
      </c>
    </row>
    <row r="545" spans="1:17" x14ac:dyDescent="0.2">
      <c r="A545" s="18">
        <v>6535</v>
      </c>
      <c r="B545" s="19" t="s">
        <v>185</v>
      </c>
      <c r="D545" s="44"/>
      <c r="E545" s="44">
        <v>0</v>
      </c>
      <c r="F545" s="90"/>
      <c r="G545" s="90"/>
      <c r="H545" s="44">
        <v>0</v>
      </c>
      <c r="J545" s="44"/>
      <c r="K545" s="44">
        <v>0</v>
      </c>
      <c r="L545" s="90"/>
      <c r="M545" s="44"/>
      <c r="N545" s="44">
        <v>0</v>
      </c>
      <c r="P545" s="44"/>
      <c r="Q545" s="44">
        <v>0</v>
      </c>
    </row>
    <row r="546" spans="1:17" x14ac:dyDescent="0.2">
      <c r="A546" s="17">
        <v>654</v>
      </c>
      <c r="B546" s="15" t="s">
        <v>417</v>
      </c>
      <c r="D546" s="44"/>
      <c r="E546" s="44">
        <v>0</v>
      </c>
      <c r="F546" s="90"/>
      <c r="G546" s="90"/>
      <c r="H546" s="44">
        <v>0</v>
      </c>
      <c r="J546" s="44"/>
      <c r="K546" s="44">
        <v>0</v>
      </c>
      <c r="L546" s="90"/>
      <c r="M546" s="44"/>
      <c r="N546" s="44">
        <v>0</v>
      </c>
      <c r="P546" s="44"/>
      <c r="Q546" s="44">
        <v>0</v>
      </c>
    </row>
    <row r="547" spans="1:17" x14ac:dyDescent="0.2">
      <c r="A547" s="18">
        <v>6541</v>
      </c>
      <c r="B547" s="19" t="s">
        <v>764</v>
      </c>
      <c r="D547" s="44"/>
      <c r="E547" s="44">
        <v>0</v>
      </c>
      <c r="F547" s="90"/>
      <c r="G547" s="90"/>
      <c r="H547" s="44">
        <v>0</v>
      </c>
      <c r="J547" s="44"/>
      <c r="K547" s="44">
        <v>0</v>
      </c>
      <c r="L547" s="90"/>
      <c r="M547" s="44"/>
      <c r="N547" s="44">
        <v>0</v>
      </c>
      <c r="P547" s="44"/>
      <c r="Q547" s="44">
        <v>0</v>
      </c>
    </row>
    <row r="548" spans="1:17" x14ac:dyDescent="0.2">
      <c r="A548" s="18">
        <v>6542</v>
      </c>
      <c r="B548" s="19" t="s">
        <v>372</v>
      </c>
      <c r="D548" s="44"/>
      <c r="E548" s="44">
        <v>0</v>
      </c>
      <c r="F548" s="90"/>
      <c r="G548" s="90"/>
      <c r="H548" s="44">
        <v>0</v>
      </c>
      <c r="J548" s="44"/>
      <c r="K548" s="44">
        <v>0</v>
      </c>
      <c r="L548" s="90"/>
      <c r="M548" s="44"/>
      <c r="N548" s="44">
        <v>0</v>
      </c>
      <c r="P548" s="44"/>
      <c r="Q548" s="44">
        <v>0</v>
      </c>
    </row>
    <row r="549" spans="1:17" x14ac:dyDescent="0.2">
      <c r="A549" s="18">
        <v>6546</v>
      </c>
      <c r="B549" s="19" t="s">
        <v>1142</v>
      </c>
      <c r="D549" s="44"/>
      <c r="E549" s="44">
        <v>0</v>
      </c>
      <c r="F549" s="90"/>
      <c r="G549" s="90"/>
      <c r="H549" s="44">
        <v>0</v>
      </c>
      <c r="J549" s="44"/>
      <c r="K549" s="44">
        <v>0</v>
      </c>
      <c r="L549" s="90"/>
      <c r="M549" s="44"/>
      <c r="N549" s="44">
        <v>0</v>
      </c>
      <c r="P549" s="44"/>
      <c r="Q549" s="44">
        <v>0</v>
      </c>
    </row>
    <row r="550" spans="1:17" x14ac:dyDescent="0.2">
      <c r="A550" s="17">
        <v>655</v>
      </c>
      <c r="B550" s="15" t="s">
        <v>418</v>
      </c>
      <c r="D550" s="44"/>
      <c r="E550" s="44">
        <v>-2777.5</v>
      </c>
      <c r="F550" s="90"/>
      <c r="G550" s="90"/>
      <c r="H550" s="44">
        <v>1567.5500000000002</v>
      </c>
      <c r="J550" s="44"/>
      <c r="K550" s="44">
        <v>-4345.05</v>
      </c>
      <c r="L550" s="90"/>
      <c r="M550" s="44"/>
      <c r="N550" s="44">
        <v>-4345.05</v>
      </c>
      <c r="P550" s="44"/>
      <c r="Q550" s="44">
        <v>0</v>
      </c>
    </row>
    <row r="551" spans="1:17" x14ac:dyDescent="0.2">
      <c r="A551" s="18">
        <v>6551</v>
      </c>
      <c r="B551" s="19" t="s">
        <v>764</v>
      </c>
      <c r="D551" s="44"/>
      <c r="E551" s="44">
        <v>0</v>
      </c>
      <c r="F551" s="90"/>
      <c r="G551" s="90"/>
      <c r="H551" s="44">
        <v>0</v>
      </c>
      <c r="J551" s="44"/>
      <c r="K551" s="44">
        <v>0</v>
      </c>
      <c r="L551" s="90"/>
      <c r="M551" s="44"/>
      <c r="N551" s="44">
        <v>0</v>
      </c>
      <c r="P551" s="44"/>
      <c r="Q551" s="44">
        <v>0</v>
      </c>
    </row>
    <row r="552" spans="1:17" x14ac:dyDescent="0.2">
      <c r="A552" s="18">
        <v>6552</v>
      </c>
      <c r="B552" s="19" t="s">
        <v>372</v>
      </c>
      <c r="D552" s="44"/>
      <c r="E552" s="44">
        <v>0</v>
      </c>
      <c r="F552" s="90"/>
      <c r="G552" s="90"/>
      <c r="H552" s="44">
        <v>0</v>
      </c>
      <c r="J552" s="44"/>
      <c r="K552" s="44">
        <v>0</v>
      </c>
      <c r="L552" s="90"/>
      <c r="M552" s="44"/>
      <c r="N552" s="44">
        <v>0</v>
      </c>
      <c r="P552" s="44"/>
      <c r="Q552" s="44">
        <v>0</v>
      </c>
    </row>
    <row r="553" spans="1:17" x14ac:dyDescent="0.2">
      <c r="A553" s="18">
        <v>6553</v>
      </c>
      <c r="B553" s="19" t="s">
        <v>765</v>
      </c>
      <c r="D553" s="44"/>
      <c r="E553" s="44">
        <v>0</v>
      </c>
      <c r="F553" s="90"/>
      <c r="G553" s="90"/>
      <c r="H553" s="44">
        <v>0</v>
      </c>
      <c r="J553" s="44"/>
      <c r="K553" s="44">
        <v>0</v>
      </c>
      <c r="L553" s="90"/>
      <c r="M553" s="44"/>
      <c r="N553" s="44">
        <v>0</v>
      </c>
      <c r="P553" s="44"/>
      <c r="Q553" s="44">
        <v>0</v>
      </c>
    </row>
    <row r="554" spans="1:17" x14ac:dyDescent="0.2">
      <c r="A554" s="18">
        <v>6554</v>
      </c>
      <c r="B554" s="19" t="s">
        <v>766</v>
      </c>
      <c r="D554" s="44"/>
      <c r="E554" s="44">
        <v>-2777.5</v>
      </c>
      <c r="F554" s="90"/>
      <c r="G554" s="90"/>
      <c r="H554" s="44">
        <v>1567.5500000000002</v>
      </c>
      <c r="J554" s="44"/>
      <c r="K554" s="44">
        <v>-4345.05</v>
      </c>
      <c r="L554" s="90"/>
      <c r="M554" s="44"/>
      <c r="N554" s="44">
        <v>-4345.05</v>
      </c>
      <c r="P554" s="44"/>
      <c r="Q554" s="44">
        <v>0</v>
      </c>
    </row>
    <row r="555" spans="1:17" x14ac:dyDescent="0.2">
      <c r="A555" s="18">
        <v>6555</v>
      </c>
      <c r="B555" s="19" t="s">
        <v>767</v>
      </c>
      <c r="D555" s="44"/>
      <c r="E555" s="44">
        <v>0</v>
      </c>
      <c r="F555" s="90"/>
      <c r="G555" s="90"/>
      <c r="H555" s="44">
        <v>0</v>
      </c>
      <c r="J555" s="44"/>
      <c r="K555" s="44">
        <v>0</v>
      </c>
      <c r="L555" s="90"/>
      <c r="M555" s="44"/>
      <c r="N555" s="44">
        <v>0</v>
      </c>
      <c r="P555" s="44"/>
      <c r="Q555" s="44">
        <v>0</v>
      </c>
    </row>
    <row r="556" spans="1:17" x14ac:dyDescent="0.2">
      <c r="A556" s="18">
        <v>6556</v>
      </c>
      <c r="B556" s="19" t="s">
        <v>914</v>
      </c>
      <c r="D556" s="44"/>
      <c r="E556" s="44">
        <v>0</v>
      </c>
      <c r="F556" s="90"/>
      <c r="G556" s="90"/>
      <c r="H556" s="44">
        <v>0</v>
      </c>
      <c r="J556" s="44"/>
      <c r="K556" s="44">
        <v>0</v>
      </c>
      <c r="L556" s="90"/>
      <c r="M556" s="44"/>
      <c r="N556" s="44">
        <v>0</v>
      </c>
      <c r="P556" s="44"/>
      <c r="Q556" s="44">
        <v>0</v>
      </c>
    </row>
    <row r="557" spans="1:17" x14ac:dyDescent="0.2">
      <c r="A557" s="18">
        <v>6557</v>
      </c>
      <c r="B557" s="19" t="s">
        <v>915</v>
      </c>
      <c r="D557" s="44"/>
      <c r="E557" s="44">
        <v>0</v>
      </c>
      <c r="F557" s="90"/>
      <c r="G557" s="90"/>
      <c r="H557" s="44">
        <v>0</v>
      </c>
      <c r="J557" s="44"/>
      <c r="K557" s="44">
        <v>0</v>
      </c>
      <c r="L557" s="90"/>
      <c r="M557" s="44"/>
      <c r="N557" s="44">
        <v>0</v>
      </c>
      <c r="P557" s="44"/>
      <c r="Q557" s="44">
        <v>0</v>
      </c>
    </row>
    <row r="558" spans="1:17" x14ac:dyDescent="0.2">
      <c r="A558" s="17">
        <v>656</v>
      </c>
      <c r="B558" s="15" t="s">
        <v>419</v>
      </c>
      <c r="D558" s="44"/>
      <c r="E558" s="44">
        <v>0</v>
      </c>
      <c r="F558" s="90"/>
      <c r="G558" s="90"/>
      <c r="H558" s="44">
        <v>0</v>
      </c>
      <c r="J558" s="44"/>
      <c r="K558" s="44">
        <v>0</v>
      </c>
      <c r="L558" s="90"/>
      <c r="M558" s="44"/>
      <c r="N558" s="44">
        <v>0</v>
      </c>
      <c r="P558" s="44"/>
      <c r="Q558" s="44">
        <v>0</v>
      </c>
    </row>
    <row r="559" spans="1:17" x14ac:dyDescent="0.2">
      <c r="A559" s="18">
        <v>6561</v>
      </c>
      <c r="B559" s="337" t="s">
        <v>918</v>
      </c>
      <c r="D559" s="44"/>
      <c r="E559" s="44">
        <v>0</v>
      </c>
      <c r="F559" s="90"/>
      <c r="G559" s="90"/>
      <c r="H559" s="44">
        <v>0</v>
      </c>
      <c r="J559" s="44"/>
      <c r="K559" s="44">
        <v>0</v>
      </c>
      <c r="L559" s="90"/>
      <c r="M559" s="44"/>
      <c r="N559" s="44">
        <v>0</v>
      </c>
      <c r="P559" s="44"/>
      <c r="Q559" s="44">
        <v>0</v>
      </c>
    </row>
    <row r="560" spans="1:17" x14ac:dyDescent="0.2">
      <c r="A560" s="18">
        <v>6562</v>
      </c>
      <c r="B560" s="19" t="s">
        <v>919</v>
      </c>
      <c r="D560" s="44"/>
      <c r="E560" s="44">
        <v>0</v>
      </c>
      <c r="F560" s="90"/>
      <c r="G560" s="90"/>
      <c r="H560" s="44">
        <v>0</v>
      </c>
      <c r="J560" s="44"/>
      <c r="K560" s="44">
        <v>0</v>
      </c>
      <c r="L560" s="90"/>
      <c r="M560" s="44"/>
      <c r="N560" s="44">
        <v>0</v>
      </c>
      <c r="P560" s="44"/>
      <c r="Q560" s="44">
        <v>0</v>
      </c>
    </row>
    <row r="561" spans="1:17" x14ac:dyDescent="0.2">
      <c r="A561" s="18">
        <v>6563</v>
      </c>
      <c r="B561" s="19" t="s">
        <v>920</v>
      </c>
      <c r="D561" s="44"/>
      <c r="E561" s="44">
        <v>0</v>
      </c>
      <c r="F561" s="90"/>
      <c r="G561" s="90"/>
      <c r="H561" s="44">
        <v>0</v>
      </c>
      <c r="J561" s="44"/>
      <c r="K561" s="44">
        <v>0</v>
      </c>
      <c r="L561" s="90"/>
      <c r="M561" s="44"/>
      <c r="N561" s="44">
        <v>0</v>
      </c>
      <c r="P561" s="44"/>
      <c r="Q561" s="44">
        <v>0</v>
      </c>
    </row>
    <row r="562" spans="1:17" x14ac:dyDescent="0.2">
      <c r="A562" s="18">
        <v>6564</v>
      </c>
      <c r="B562" s="19" t="s">
        <v>921</v>
      </c>
      <c r="D562" s="44"/>
      <c r="E562" s="44">
        <v>0</v>
      </c>
      <c r="F562" s="90"/>
      <c r="G562" s="90"/>
      <c r="H562" s="44">
        <v>0</v>
      </c>
      <c r="J562" s="44"/>
      <c r="K562" s="44">
        <v>0</v>
      </c>
      <c r="L562" s="90"/>
      <c r="M562" s="44"/>
      <c r="N562" s="44">
        <v>0</v>
      </c>
      <c r="P562" s="44"/>
      <c r="Q562" s="44">
        <v>0</v>
      </c>
    </row>
    <row r="563" spans="1:17" x14ac:dyDescent="0.2">
      <c r="A563" s="18">
        <v>6566</v>
      </c>
      <c r="B563" s="19" t="s">
        <v>922</v>
      </c>
      <c r="D563" s="44"/>
      <c r="E563" s="44">
        <v>0</v>
      </c>
      <c r="F563" s="90"/>
      <c r="G563" s="90"/>
      <c r="H563" s="44">
        <v>0</v>
      </c>
      <c r="J563" s="44"/>
      <c r="K563" s="44">
        <v>0</v>
      </c>
      <c r="L563" s="90"/>
      <c r="M563" s="44"/>
      <c r="N563" s="44">
        <v>0</v>
      </c>
      <c r="P563" s="44"/>
      <c r="Q563" s="44">
        <v>0</v>
      </c>
    </row>
    <row r="564" spans="1:17" x14ac:dyDescent="0.2">
      <c r="A564" s="17">
        <v>657</v>
      </c>
      <c r="B564" s="15" t="s">
        <v>420</v>
      </c>
      <c r="D564" s="44"/>
      <c r="E564" s="44">
        <v>0</v>
      </c>
      <c r="F564" s="90"/>
      <c r="G564" s="90"/>
      <c r="H564" s="44">
        <v>0</v>
      </c>
      <c r="J564" s="44"/>
      <c r="K564" s="44">
        <v>0</v>
      </c>
      <c r="L564" s="90"/>
      <c r="M564" s="44"/>
      <c r="N564" s="44">
        <v>0</v>
      </c>
      <c r="P564" s="44"/>
      <c r="Q564" s="44">
        <v>0</v>
      </c>
    </row>
    <row r="565" spans="1:17" x14ac:dyDescent="0.2">
      <c r="A565" s="18">
        <v>6571</v>
      </c>
      <c r="B565" s="19" t="s">
        <v>924</v>
      </c>
      <c r="D565" s="44"/>
      <c r="E565" s="44">
        <v>0</v>
      </c>
      <c r="F565" s="90"/>
      <c r="G565" s="90"/>
      <c r="H565" s="44">
        <v>0</v>
      </c>
      <c r="J565" s="44"/>
      <c r="K565" s="44">
        <v>0</v>
      </c>
      <c r="L565" s="90"/>
      <c r="M565" s="44"/>
      <c r="N565" s="44">
        <v>0</v>
      </c>
      <c r="P565" s="44"/>
      <c r="Q565" s="44">
        <v>0</v>
      </c>
    </row>
    <row r="566" spans="1:17" x14ac:dyDescent="0.2">
      <c r="A566" s="18">
        <v>6572</v>
      </c>
      <c r="B566" s="19" t="s">
        <v>925</v>
      </c>
      <c r="D566" s="44"/>
      <c r="E566" s="44">
        <v>0</v>
      </c>
      <c r="F566" s="90"/>
      <c r="G566" s="90"/>
      <c r="H566" s="44">
        <v>0</v>
      </c>
      <c r="J566" s="44"/>
      <c r="K566" s="44">
        <v>0</v>
      </c>
      <c r="L566" s="90"/>
      <c r="M566" s="44"/>
      <c r="N566" s="44">
        <v>0</v>
      </c>
      <c r="P566" s="44"/>
      <c r="Q566" s="44">
        <v>0</v>
      </c>
    </row>
    <row r="567" spans="1:17" x14ac:dyDescent="0.2">
      <c r="A567" s="18">
        <v>6573</v>
      </c>
      <c r="B567" s="19" t="s">
        <v>1455</v>
      </c>
      <c r="D567" s="44"/>
      <c r="E567" s="44">
        <v>0</v>
      </c>
      <c r="F567" s="90"/>
      <c r="G567" s="90"/>
      <c r="H567" s="44">
        <v>0</v>
      </c>
      <c r="J567" s="44"/>
      <c r="K567" s="44">
        <v>0</v>
      </c>
      <c r="L567" s="90"/>
      <c r="M567" s="44"/>
      <c r="N567" s="44">
        <v>0</v>
      </c>
      <c r="P567" s="44"/>
      <c r="Q567" s="44">
        <v>0</v>
      </c>
    </row>
    <row r="568" spans="1:17" x14ac:dyDescent="0.2">
      <c r="A568" s="18">
        <v>6574</v>
      </c>
      <c r="B568" s="19" t="s">
        <v>1456</v>
      </c>
      <c r="D568" s="44"/>
      <c r="E568" s="44">
        <v>0</v>
      </c>
      <c r="F568" s="90"/>
      <c r="G568" s="90"/>
      <c r="H568" s="44">
        <v>0</v>
      </c>
      <c r="J568" s="44"/>
      <c r="K568" s="44">
        <v>0</v>
      </c>
      <c r="L568" s="90"/>
      <c r="M568" s="44"/>
      <c r="N568" s="44">
        <v>0</v>
      </c>
      <c r="P568" s="44"/>
      <c r="Q568" s="44">
        <v>0</v>
      </c>
    </row>
    <row r="569" spans="1:17" x14ac:dyDescent="0.2">
      <c r="A569" s="17">
        <v>658</v>
      </c>
      <c r="B569" s="15" t="s">
        <v>421</v>
      </c>
      <c r="D569" s="44"/>
      <c r="E569" s="44">
        <v>0</v>
      </c>
      <c r="F569" s="90"/>
      <c r="G569" s="90"/>
      <c r="H569" s="44">
        <v>0</v>
      </c>
      <c r="J569" s="44"/>
      <c r="K569" s="44">
        <v>0</v>
      </c>
      <c r="L569" s="90"/>
      <c r="M569" s="44"/>
      <c r="N569" s="44">
        <v>0</v>
      </c>
      <c r="P569" s="44"/>
      <c r="Q569" s="44">
        <v>0</v>
      </c>
    </row>
    <row r="570" spans="1:17" x14ac:dyDescent="0.2">
      <c r="A570" s="16">
        <v>66</v>
      </c>
      <c r="B570" s="12" t="s">
        <v>422</v>
      </c>
      <c r="D570" s="44"/>
      <c r="E570" s="44">
        <v>0</v>
      </c>
      <c r="F570" s="90"/>
      <c r="G570" s="90"/>
      <c r="H570" s="44">
        <v>0</v>
      </c>
      <c r="J570" s="44"/>
      <c r="K570" s="44">
        <v>0</v>
      </c>
      <c r="L570" s="90"/>
      <c r="M570" s="44"/>
      <c r="N570" s="44">
        <v>0</v>
      </c>
      <c r="P570" s="44"/>
      <c r="Q570" s="44">
        <v>0</v>
      </c>
    </row>
    <row r="571" spans="1:17" x14ac:dyDescent="0.2">
      <c r="A571" s="17">
        <v>661</v>
      </c>
      <c r="B571" s="15" t="s">
        <v>423</v>
      </c>
      <c r="D571" s="44"/>
      <c r="E571" s="44">
        <v>0</v>
      </c>
      <c r="F571" s="90"/>
      <c r="G571" s="90"/>
      <c r="H571" s="44">
        <v>0</v>
      </c>
      <c r="J571" s="44"/>
      <c r="K571" s="44">
        <v>0</v>
      </c>
      <c r="L571" s="90"/>
      <c r="M571" s="44"/>
      <c r="N571" s="44">
        <v>0</v>
      </c>
      <c r="P571" s="44"/>
      <c r="Q571" s="44">
        <v>0</v>
      </c>
    </row>
    <row r="572" spans="1:17" x14ac:dyDescent="0.2">
      <c r="A572" s="17">
        <v>662</v>
      </c>
      <c r="B572" s="15" t="s">
        <v>416</v>
      </c>
      <c r="D572" s="44"/>
      <c r="E572" s="44">
        <v>0</v>
      </c>
      <c r="F572" s="90"/>
      <c r="G572" s="90"/>
      <c r="H572" s="44">
        <v>0</v>
      </c>
      <c r="J572" s="44"/>
      <c r="K572" s="44">
        <v>0</v>
      </c>
      <c r="L572" s="90"/>
      <c r="M572" s="44"/>
      <c r="N572" s="44">
        <v>0</v>
      </c>
      <c r="P572" s="44"/>
      <c r="Q572" s="44">
        <v>0</v>
      </c>
    </row>
    <row r="573" spans="1:17" x14ac:dyDescent="0.2">
      <c r="A573" s="17">
        <v>663</v>
      </c>
      <c r="B573" s="15" t="s">
        <v>417</v>
      </c>
      <c r="D573" s="44"/>
      <c r="E573" s="44">
        <v>0</v>
      </c>
      <c r="F573" s="90"/>
      <c r="G573" s="90"/>
      <c r="H573" s="44">
        <v>0</v>
      </c>
      <c r="J573" s="44"/>
      <c r="K573" s="44">
        <v>0</v>
      </c>
      <c r="L573" s="90"/>
      <c r="M573" s="44"/>
      <c r="N573" s="44">
        <v>0</v>
      </c>
      <c r="P573" s="44"/>
      <c r="Q573" s="44">
        <v>0</v>
      </c>
    </row>
    <row r="574" spans="1:17" x14ac:dyDescent="0.2">
      <c r="A574" s="17">
        <v>664</v>
      </c>
      <c r="B574" s="15" t="s">
        <v>424</v>
      </c>
      <c r="D574" s="44"/>
      <c r="E574" s="44">
        <v>0</v>
      </c>
      <c r="F574" s="90"/>
      <c r="G574" s="90"/>
      <c r="H574" s="44">
        <v>0</v>
      </c>
      <c r="J574" s="44"/>
      <c r="K574" s="44">
        <v>0</v>
      </c>
      <c r="L574" s="90"/>
      <c r="M574" s="44"/>
      <c r="N574" s="44">
        <v>0</v>
      </c>
      <c r="P574" s="44"/>
      <c r="Q574" s="44">
        <v>0</v>
      </c>
    </row>
    <row r="575" spans="1:17" x14ac:dyDescent="0.2">
      <c r="A575" s="16">
        <v>67</v>
      </c>
      <c r="B575" s="12" t="s">
        <v>1735</v>
      </c>
      <c r="D575" s="44"/>
      <c r="E575" s="44">
        <v>-48470.51</v>
      </c>
      <c r="F575" s="90"/>
      <c r="G575" s="90"/>
      <c r="H575" s="44">
        <v>-48470.51</v>
      </c>
      <c r="J575" s="44"/>
      <c r="K575" s="44">
        <v>0</v>
      </c>
      <c r="L575" s="90"/>
      <c r="M575" s="44"/>
      <c r="N575" s="44">
        <v>0</v>
      </c>
      <c r="P575" s="44"/>
      <c r="Q575" s="44">
        <v>0</v>
      </c>
    </row>
    <row r="576" spans="1:17" x14ac:dyDescent="0.2">
      <c r="A576" s="17">
        <v>671</v>
      </c>
      <c r="B576" s="15" t="s">
        <v>360</v>
      </c>
      <c r="D576" s="44"/>
      <c r="E576" s="44">
        <v>0</v>
      </c>
      <c r="F576" s="90"/>
      <c r="G576" s="90"/>
      <c r="H576" s="44">
        <v>0</v>
      </c>
      <c r="J576" s="44"/>
      <c r="K576" s="44">
        <v>0</v>
      </c>
      <c r="L576" s="90"/>
      <c r="M576" s="44"/>
      <c r="N576" s="44">
        <v>0</v>
      </c>
      <c r="P576" s="44"/>
      <c r="Q576" s="44">
        <v>0</v>
      </c>
    </row>
    <row r="577" spans="1:17" x14ac:dyDescent="0.2">
      <c r="A577" s="17">
        <v>672</v>
      </c>
      <c r="B577" s="15" t="s">
        <v>363</v>
      </c>
      <c r="D577" s="44"/>
      <c r="E577" s="44">
        <v>0</v>
      </c>
      <c r="F577" s="90"/>
      <c r="G577" s="90"/>
      <c r="H577" s="44">
        <v>0</v>
      </c>
      <c r="J577" s="44"/>
      <c r="K577" s="44">
        <v>0</v>
      </c>
      <c r="L577" s="90"/>
      <c r="M577" s="44"/>
      <c r="N577" s="44">
        <v>0</v>
      </c>
      <c r="P577" s="44"/>
      <c r="Q577" s="44">
        <v>0</v>
      </c>
    </row>
    <row r="578" spans="1:17" x14ac:dyDescent="0.2">
      <c r="A578" s="17">
        <v>673</v>
      </c>
      <c r="B578" s="15" t="s">
        <v>361</v>
      </c>
      <c r="D578" s="44"/>
      <c r="E578" s="44">
        <v>-48470.51</v>
      </c>
      <c r="F578" s="90"/>
      <c r="G578" s="90"/>
      <c r="H578" s="44">
        <v>-48470.51</v>
      </c>
      <c r="J578" s="44"/>
      <c r="K578" s="44">
        <v>0</v>
      </c>
      <c r="L578" s="90"/>
      <c r="M578" s="44"/>
      <c r="N578" s="44">
        <v>0</v>
      </c>
      <c r="P578" s="44"/>
      <c r="Q578" s="44">
        <v>0</v>
      </c>
    </row>
    <row r="579" spans="1:17" x14ac:dyDescent="0.2">
      <c r="A579" s="17">
        <v>674</v>
      </c>
      <c r="B579" s="15" t="s">
        <v>425</v>
      </c>
      <c r="D579" s="44"/>
      <c r="E579" s="44">
        <v>0</v>
      </c>
      <c r="F579" s="90"/>
      <c r="G579" s="90"/>
      <c r="H579" s="44">
        <v>0</v>
      </c>
      <c r="J579" s="44"/>
      <c r="K579" s="44">
        <v>0</v>
      </c>
      <c r="L579" s="90"/>
      <c r="M579" s="44"/>
      <c r="N579" s="44">
        <v>0</v>
      </c>
      <c r="P579" s="44"/>
      <c r="Q579" s="44">
        <v>0</v>
      </c>
    </row>
    <row r="580" spans="1:17" x14ac:dyDescent="0.2">
      <c r="A580" s="17">
        <v>675</v>
      </c>
      <c r="B580" s="15" t="s">
        <v>1121</v>
      </c>
      <c r="D580" s="44"/>
      <c r="E580" s="44">
        <v>0</v>
      </c>
      <c r="F580" s="90"/>
      <c r="G580" s="90"/>
      <c r="H580" s="44">
        <v>0</v>
      </c>
      <c r="J580" s="44"/>
      <c r="K580" s="44">
        <v>0</v>
      </c>
      <c r="L580" s="90"/>
      <c r="M580" s="44"/>
      <c r="N580" s="44">
        <v>0</v>
      </c>
      <c r="P580" s="44"/>
      <c r="Q580" s="44">
        <v>0</v>
      </c>
    </row>
    <row r="581" spans="1:17" x14ac:dyDescent="0.2">
      <c r="A581" s="17">
        <v>676</v>
      </c>
      <c r="B581" s="15" t="s">
        <v>1122</v>
      </c>
      <c r="D581" s="44"/>
      <c r="E581" s="44">
        <v>0</v>
      </c>
      <c r="F581" s="90"/>
      <c r="G581" s="90"/>
      <c r="H581" s="44">
        <v>0</v>
      </c>
      <c r="J581" s="44"/>
      <c r="K581" s="44">
        <v>0</v>
      </c>
      <c r="L581" s="90"/>
      <c r="M581" s="44"/>
      <c r="N581" s="44">
        <v>0</v>
      </c>
      <c r="P581" s="44"/>
      <c r="Q581" s="44">
        <v>0</v>
      </c>
    </row>
    <row r="582" spans="1:17" x14ac:dyDescent="0.2">
      <c r="A582" s="17">
        <v>677</v>
      </c>
      <c r="B582" s="15" t="s">
        <v>1123</v>
      </c>
      <c r="D582" s="44"/>
      <c r="E582" s="44">
        <v>0</v>
      </c>
      <c r="F582" s="90"/>
      <c r="G582" s="90"/>
      <c r="H582" s="44">
        <v>0</v>
      </c>
      <c r="J582" s="44"/>
      <c r="K582" s="44">
        <v>0</v>
      </c>
      <c r="L582" s="90"/>
      <c r="M582" s="44"/>
      <c r="N582" s="44">
        <v>0</v>
      </c>
      <c r="P582" s="44"/>
      <c r="Q582" s="44">
        <v>0</v>
      </c>
    </row>
    <row r="583" spans="1:17" x14ac:dyDescent="0.2">
      <c r="A583" s="17">
        <v>678</v>
      </c>
      <c r="B583" s="15" t="s">
        <v>530</v>
      </c>
      <c r="D583" s="44"/>
      <c r="E583" s="44">
        <v>0</v>
      </c>
      <c r="F583" s="90"/>
      <c r="G583" s="90"/>
      <c r="H583" s="44">
        <v>0</v>
      </c>
      <c r="J583" s="44"/>
      <c r="K583" s="44">
        <v>0</v>
      </c>
      <c r="L583" s="90"/>
      <c r="M583" s="44"/>
      <c r="N583" s="44">
        <v>0</v>
      </c>
      <c r="P583" s="44"/>
      <c r="Q583" s="44">
        <v>0</v>
      </c>
    </row>
    <row r="584" spans="1:17" x14ac:dyDescent="0.2">
      <c r="A584" s="16">
        <v>68</v>
      </c>
      <c r="B584" s="12" t="s">
        <v>1298</v>
      </c>
      <c r="D584" s="44"/>
      <c r="E584" s="44">
        <v>-2371174.8200000003</v>
      </c>
      <c r="F584" s="90"/>
      <c r="G584" s="90"/>
      <c r="H584" s="44">
        <v>-2239587.58</v>
      </c>
      <c r="J584" s="44"/>
      <c r="K584" s="44">
        <v>-131587.24</v>
      </c>
      <c r="L584" s="90"/>
      <c r="M584" s="44"/>
      <c r="N584" s="44">
        <v>-131102.31999999998</v>
      </c>
      <c r="P584" s="44"/>
      <c r="Q584" s="44">
        <v>-484.91999999999996</v>
      </c>
    </row>
    <row r="585" spans="1:17" x14ac:dyDescent="0.2">
      <c r="A585" s="17">
        <v>681</v>
      </c>
      <c r="B585" s="15" t="s">
        <v>360</v>
      </c>
      <c r="D585" s="44"/>
      <c r="E585" s="44">
        <v>-28373.67</v>
      </c>
      <c r="F585" s="90"/>
      <c r="G585" s="90"/>
      <c r="H585" s="44">
        <v>-10783.77</v>
      </c>
      <c r="J585" s="44"/>
      <c r="K585" s="44">
        <v>-17589.899999999998</v>
      </c>
      <c r="L585" s="90"/>
      <c r="M585" s="44"/>
      <c r="N585" s="44">
        <v>-17146.759999999998</v>
      </c>
      <c r="P585" s="44"/>
      <c r="Q585" s="44">
        <v>-443.14</v>
      </c>
    </row>
    <row r="586" spans="1:17" x14ac:dyDescent="0.2">
      <c r="A586" s="18">
        <v>6811</v>
      </c>
      <c r="B586" s="19" t="s">
        <v>1077</v>
      </c>
      <c r="D586" s="44"/>
      <c r="E586" s="44">
        <v>0</v>
      </c>
      <c r="F586" s="90"/>
      <c r="G586" s="90"/>
      <c r="H586" s="44">
        <v>0</v>
      </c>
      <c r="J586" s="44"/>
      <c r="K586" s="44">
        <v>0</v>
      </c>
      <c r="L586" s="90"/>
      <c r="M586" s="44"/>
      <c r="N586" s="44">
        <v>0</v>
      </c>
      <c r="P586" s="44"/>
      <c r="Q586" s="44">
        <v>0</v>
      </c>
    </row>
    <row r="587" spans="1:17" x14ac:dyDescent="0.2">
      <c r="A587" s="18">
        <v>6812</v>
      </c>
      <c r="B587" s="19" t="s">
        <v>1110</v>
      </c>
      <c r="D587" s="44"/>
      <c r="E587" s="44">
        <v>-28321.67</v>
      </c>
      <c r="F587" s="90"/>
      <c r="G587" s="90"/>
      <c r="H587" s="44">
        <v>-12970.119999999999</v>
      </c>
      <c r="J587" s="44"/>
      <c r="K587" s="44">
        <v>-15351.55</v>
      </c>
      <c r="L587" s="90"/>
      <c r="M587" s="44"/>
      <c r="N587" s="44">
        <v>-14908.41</v>
      </c>
      <c r="P587" s="44"/>
      <c r="Q587" s="44">
        <v>-443.14</v>
      </c>
    </row>
    <row r="588" spans="1:17" x14ac:dyDescent="0.2">
      <c r="A588" s="18">
        <v>6813</v>
      </c>
      <c r="B588" s="19" t="s">
        <v>1111</v>
      </c>
      <c r="D588" s="44"/>
      <c r="E588" s="44">
        <v>-52</v>
      </c>
      <c r="F588" s="90"/>
      <c r="G588" s="90"/>
      <c r="H588" s="44">
        <v>2186.35</v>
      </c>
      <c r="J588" s="44"/>
      <c r="K588" s="44">
        <v>-2238.35</v>
      </c>
      <c r="L588" s="90"/>
      <c r="M588" s="44"/>
      <c r="N588" s="44">
        <v>-2238.35</v>
      </c>
      <c r="P588" s="44"/>
      <c r="Q588" s="44">
        <v>0</v>
      </c>
    </row>
    <row r="589" spans="1:17" x14ac:dyDescent="0.2">
      <c r="A589" s="17">
        <v>682</v>
      </c>
      <c r="B589" s="15" t="s">
        <v>930</v>
      </c>
      <c r="D589" s="44"/>
      <c r="E589" s="44">
        <v>0</v>
      </c>
      <c r="F589" s="90"/>
      <c r="G589" s="90"/>
      <c r="H589" s="44">
        <v>0</v>
      </c>
      <c r="J589" s="44"/>
      <c r="K589" s="44">
        <v>0</v>
      </c>
      <c r="L589" s="90"/>
      <c r="M589" s="44"/>
      <c r="N589" s="44">
        <v>30.93</v>
      </c>
      <c r="P589" s="44"/>
      <c r="Q589" s="44">
        <v>-30.93</v>
      </c>
    </row>
    <row r="590" spans="1:17" x14ac:dyDescent="0.2">
      <c r="A590" s="17">
        <v>683</v>
      </c>
      <c r="B590" s="15" t="s">
        <v>2</v>
      </c>
      <c r="D590" s="44"/>
      <c r="E590" s="44">
        <v>0</v>
      </c>
      <c r="F590" s="90"/>
      <c r="G590" s="90"/>
      <c r="H590" s="44">
        <v>2246.5300000000002</v>
      </c>
      <c r="J590" s="44"/>
      <c r="K590" s="44">
        <v>-2246.5300000000002</v>
      </c>
      <c r="L590" s="90"/>
      <c r="M590" s="44"/>
      <c r="N590" s="44">
        <v>-2246.5300000000002</v>
      </c>
      <c r="P590" s="44"/>
      <c r="Q590" s="44">
        <v>0</v>
      </c>
    </row>
    <row r="591" spans="1:17" x14ac:dyDescent="0.2">
      <c r="A591" s="17">
        <v>684</v>
      </c>
      <c r="B591" s="15" t="s">
        <v>427</v>
      </c>
      <c r="D591" s="44"/>
      <c r="E591" s="44">
        <v>-3740.97</v>
      </c>
      <c r="F591" s="90"/>
      <c r="G591" s="90"/>
      <c r="H591" s="44">
        <v>-3740.97</v>
      </c>
      <c r="J591" s="44"/>
      <c r="K591" s="44">
        <v>0</v>
      </c>
      <c r="L591" s="90"/>
      <c r="M591" s="44"/>
      <c r="N591" s="44">
        <v>0</v>
      </c>
      <c r="P591" s="44"/>
      <c r="Q591" s="44">
        <v>0</v>
      </c>
    </row>
    <row r="592" spans="1:17" x14ac:dyDescent="0.2">
      <c r="A592" s="18">
        <v>6841</v>
      </c>
      <c r="B592" s="19" t="s">
        <v>3</v>
      </c>
      <c r="D592" s="44"/>
      <c r="E592" s="44">
        <v>0</v>
      </c>
      <c r="F592" s="90"/>
      <c r="G592" s="90"/>
      <c r="H592" s="44">
        <v>0</v>
      </c>
      <c r="J592" s="44"/>
      <c r="K592" s="44">
        <v>0</v>
      </c>
      <c r="L592" s="90"/>
      <c r="M592" s="44"/>
      <c r="N592" s="44">
        <v>0</v>
      </c>
      <c r="P592" s="44"/>
      <c r="Q592" s="44">
        <v>0</v>
      </c>
    </row>
    <row r="593" spans="1:17" x14ac:dyDescent="0.2">
      <c r="A593" s="18">
        <v>6842</v>
      </c>
      <c r="B593" s="19" t="s">
        <v>4</v>
      </c>
      <c r="D593" s="44"/>
      <c r="E593" s="44">
        <v>0</v>
      </c>
      <c r="F593" s="90"/>
      <c r="G593" s="90"/>
      <c r="H593" s="44">
        <v>0</v>
      </c>
      <c r="J593" s="44"/>
      <c r="K593" s="44">
        <v>0</v>
      </c>
      <c r="L593" s="90"/>
      <c r="M593" s="44"/>
      <c r="N593" s="44">
        <v>0</v>
      </c>
      <c r="P593" s="44"/>
      <c r="Q593" s="44">
        <v>0</v>
      </c>
    </row>
    <row r="594" spans="1:17" x14ac:dyDescent="0.2">
      <c r="A594" s="18">
        <v>6848</v>
      </c>
      <c r="B594" s="19" t="s">
        <v>428</v>
      </c>
      <c r="D594" s="44"/>
      <c r="E594" s="44">
        <v>-3740.97</v>
      </c>
      <c r="F594" s="90"/>
      <c r="G594" s="90"/>
      <c r="H594" s="44">
        <v>-3740.97</v>
      </c>
      <c r="J594" s="44"/>
      <c r="K594" s="44">
        <v>0</v>
      </c>
      <c r="L594" s="90"/>
      <c r="M594" s="44"/>
      <c r="N594" s="44">
        <v>0</v>
      </c>
      <c r="P594" s="44"/>
      <c r="Q594" s="44">
        <v>0</v>
      </c>
    </row>
    <row r="595" spans="1:17" x14ac:dyDescent="0.2">
      <c r="A595" s="17">
        <v>685</v>
      </c>
      <c r="B595" s="15" t="s">
        <v>481</v>
      </c>
      <c r="D595" s="44"/>
      <c r="E595" s="44">
        <v>-500000</v>
      </c>
      <c r="F595" s="90"/>
      <c r="G595" s="90"/>
      <c r="H595" s="44">
        <v>-500000</v>
      </c>
      <c r="J595" s="44"/>
      <c r="K595" s="44">
        <v>0</v>
      </c>
      <c r="L595" s="90"/>
      <c r="M595" s="44"/>
      <c r="N595" s="44">
        <v>0</v>
      </c>
      <c r="P595" s="44"/>
      <c r="Q595" s="44">
        <v>0</v>
      </c>
    </row>
    <row r="596" spans="1:17" x14ac:dyDescent="0.2">
      <c r="A596" s="18">
        <v>6851</v>
      </c>
      <c r="B596" s="19" t="s">
        <v>1463</v>
      </c>
      <c r="D596" s="44"/>
      <c r="E596" s="44">
        <v>0</v>
      </c>
      <c r="F596" s="90"/>
      <c r="G596" s="90"/>
      <c r="H596" s="44">
        <v>0</v>
      </c>
      <c r="J596" s="44"/>
      <c r="K596" s="44">
        <v>0</v>
      </c>
      <c r="L596" s="90"/>
      <c r="M596" s="44"/>
      <c r="N596" s="44">
        <v>0</v>
      </c>
      <c r="P596" s="44"/>
      <c r="Q596" s="44">
        <v>0</v>
      </c>
    </row>
    <row r="597" spans="1:17" x14ac:dyDescent="0.2">
      <c r="A597" s="18">
        <v>6852</v>
      </c>
      <c r="B597" s="19" t="s">
        <v>429</v>
      </c>
      <c r="D597" s="44"/>
      <c r="E597" s="44">
        <v>0</v>
      </c>
      <c r="F597" s="90"/>
      <c r="G597" s="90"/>
      <c r="H597" s="44">
        <v>0</v>
      </c>
      <c r="J597" s="44"/>
      <c r="K597" s="44">
        <v>0</v>
      </c>
      <c r="L597" s="90"/>
      <c r="M597" s="44"/>
      <c r="N597" s="44">
        <v>0</v>
      </c>
      <c r="P597" s="44"/>
      <c r="Q597" s="44">
        <v>0</v>
      </c>
    </row>
    <row r="598" spans="1:17" x14ac:dyDescent="0.2">
      <c r="A598" s="18">
        <v>6853</v>
      </c>
      <c r="B598" s="19" t="s">
        <v>1249</v>
      </c>
      <c r="D598" s="44"/>
      <c r="E598" s="44">
        <v>-500000</v>
      </c>
      <c r="F598" s="90"/>
      <c r="G598" s="90"/>
      <c r="H598" s="44">
        <v>-500000</v>
      </c>
      <c r="J598" s="44"/>
      <c r="K598" s="44">
        <v>0</v>
      </c>
      <c r="L598" s="90"/>
      <c r="M598" s="44"/>
      <c r="N598" s="44">
        <v>0</v>
      </c>
      <c r="P598" s="44"/>
      <c r="Q598" s="44">
        <v>0</v>
      </c>
    </row>
    <row r="599" spans="1:17" x14ac:dyDescent="0.2">
      <c r="A599" s="18">
        <v>6858</v>
      </c>
      <c r="B599" s="19" t="s">
        <v>426</v>
      </c>
      <c r="D599" s="44"/>
      <c r="E599" s="44">
        <v>0</v>
      </c>
      <c r="F599" s="90"/>
      <c r="G599" s="90"/>
      <c r="H599" s="44">
        <v>0</v>
      </c>
      <c r="J599" s="44"/>
      <c r="K599" s="44">
        <v>0</v>
      </c>
      <c r="L599" s="90"/>
      <c r="M599" s="44"/>
      <c r="N599" s="44">
        <v>0</v>
      </c>
      <c r="P599" s="44"/>
      <c r="Q599" s="44">
        <v>0</v>
      </c>
    </row>
    <row r="600" spans="1:17" x14ac:dyDescent="0.2">
      <c r="A600" s="17">
        <v>686</v>
      </c>
      <c r="B600" s="15" t="s">
        <v>430</v>
      </c>
      <c r="D600" s="44"/>
      <c r="E600" s="44">
        <v>0</v>
      </c>
      <c r="F600" s="90"/>
      <c r="G600" s="90"/>
      <c r="H600" s="44">
        <v>0</v>
      </c>
      <c r="J600" s="44"/>
      <c r="K600" s="44">
        <v>0</v>
      </c>
      <c r="L600" s="90"/>
      <c r="M600" s="44"/>
      <c r="N600" s="44">
        <v>0</v>
      </c>
      <c r="P600" s="44"/>
      <c r="Q600" s="44">
        <v>0</v>
      </c>
    </row>
    <row r="601" spans="1:17" x14ac:dyDescent="0.2">
      <c r="A601" s="18">
        <v>6861</v>
      </c>
      <c r="B601" s="19" t="s">
        <v>1463</v>
      </c>
      <c r="D601" s="44"/>
      <c r="E601" s="44">
        <v>0</v>
      </c>
      <c r="F601" s="90"/>
      <c r="G601" s="90"/>
      <c r="H601" s="44">
        <v>0</v>
      </c>
      <c r="J601" s="44"/>
      <c r="K601" s="44">
        <v>0</v>
      </c>
      <c r="L601" s="90"/>
      <c r="M601" s="44"/>
      <c r="N601" s="44">
        <v>0</v>
      </c>
      <c r="P601" s="44"/>
      <c r="Q601" s="44">
        <v>0</v>
      </c>
    </row>
    <row r="602" spans="1:17" x14ac:dyDescent="0.2">
      <c r="A602" s="18">
        <v>6862</v>
      </c>
      <c r="B602" s="19" t="s">
        <v>1249</v>
      </c>
      <c r="D602" s="44"/>
      <c r="E602" s="44">
        <v>0</v>
      </c>
      <c r="F602" s="90"/>
      <c r="G602" s="90"/>
      <c r="H602" s="44">
        <v>0</v>
      </c>
      <c r="J602" s="44"/>
      <c r="K602" s="44">
        <v>0</v>
      </c>
      <c r="L602" s="90"/>
      <c r="M602" s="44"/>
      <c r="N602" s="44">
        <v>0</v>
      </c>
      <c r="P602" s="44"/>
      <c r="Q602" s="44">
        <v>0</v>
      </c>
    </row>
    <row r="603" spans="1:17" x14ac:dyDescent="0.2">
      <c r="A603" s="18">
        <v>6868</v>
      </c>
      <c r="B603" s="19" t="s">
        <v>426</v>
      </c>
      <c r="D603" s="44"/>
      <c r="E603" s="44">
        <v>0</v>
      </c>
      <c r="F603" s="90"/>
      <c r="G603" s="90"/>
      <c r="H603" s="44">
        <v>0</v>
      </c>
      <c r="J603" s="44"/>
      <c r="K603" s="44">
        <v>0</v>
      </c>
      <c r="L603" s="90"/>
      <c r="M603" s="44"/>
      <c r="N603" s="44">
        <v>0</v>
      </c>
      <c r="P603" s="44"/>
      <c r="Q603" s="44">
        <v>0</v>
      </c>
    </row>
    <row r="604" spans="1:17" x14ac:dyDescent="0.2">
      <c r="A604" s="17">
        <v>687</v>
      </c>
      <c r="B604" s="15" t="s">
        <v>431</v>
      </c>
      <c r="D604" s="44"/>
      <c r="E604" s="44">
        <v>-1500000</v>
      </c>
      <c r="F604" s="90"/>
      <c r="G604" s="90"/>
      <c r="H604" s="44">
        <v>-1500000</v>
      </c>
      <c r="J604" s="44"/>
      <c r="K604" s="44">
        <v>0</v>
      </c>
      <c r="L604" s="90"/>
      <c r="M604" s="44"/>
      <c r="N604" s="44">
        <v>10.849999999999994</v>
      </c>
      <c r="P604" s="44"/>
      <c r="Q604" s="44">
        <v>-10.849999999999994</v>
      </c>
    </row>
    <row r="605" spans="1:17" x14ac:dyDescent="0.2">
      <c r="A605" s="18">
        <v>6871</v>
      </c>
      <c r="B605" s="19" t="s">
        <v>1249</v>
      </c>
      <c r="D605" s="44"/>
      <c r="E605" s="44">
        <v>-1000000</v>
      </c>
      <c r="F605" s="90"/>
      <c r="G605" s="90"/>
      <c r="H605" s="44">
        <v>-1000000</v>
      </c>
      <c r="J605" s="44"/>
      <c r="K605" s="44">
        <v>0</v>
      </c>
      <c r="L605" s="90"/>
      <c r="M605" s="44"/>
      <c r="N605" s="44">
        <v>10.849999999999994</v>
      </c>
      <c r="P605" s="44"/>
      <c r="Q605" s="44">
        <v>-10.849999999999994</v>
      </c>
    </row>
    <row r="606" spans="1:17" x14ac:dyDescent="0.2">
      <c r="A606" s="18">
        <v>6872</v>
      </c>
      <c r="B606" s="19" t="s">
        <v>3</v>
      </c>
      <c r="D606" s="44"/>
      <c r="E606" s="44">
        <v>-500000</v>
      </c>
      <c r="F606" s="90"/>
      <c r="G606" s="90"/>
      <c r="H606" s="44">
        <v>-500000</v>
      </c>
      <c r="J606" s="44"/>
      <c r="K606" s="44">
        <v>0</v>
      </c>
      <c r="L606" s="90"/>
      <c r="M606" s="44"/>
      <c r="N606" s="44">
        <v>0</v>
      </c>
      <c r="P606" s="44"/>
      <c r="Q606" s="44">
        <v>0</v>
      </c>
    </row>
    <row r="607" spans="1:17" x14ac:dyDescent="0.2">
      <c r="A607" s="18">
        <v>6873</v>
      </c>
      <c r="B607" s="19" t="s">
        <v>5</v>
      </c>
      <c r="D607" s="44"/>
      <c r="E607" s="44">
        <v>0</v>
      </c>
      <c r="F607" s="90"/>
      <c r="G607" s="90"/>
      <c r="H607" s="44">
        <v>0</v>
      </c>
      <c r="J607" s="44"/>
      <c r="K607" s="44">
        <v>0</v>
      </c>
      <c r="L607" s="90"/>
      <c r="M607" s="44"/>
      <c r="N607" s="44">
        <v>0</v>
      </c>
      <c r="P607" s="44"/>
      <c r="Q607" s="44">
        <v>0</v>
      </c>
    </row>
    <row r="608" spans="1:17" x14ac:dyDescent="0.2">
      <c r="A608" s="18">
        <v>6874</v>
      </c>
      <c r="B608" s="19" t="s">
        <v>432</v>
      </c>
      <c r="D608" s="44"/>
      <c r="E608" s="44">
        <v>0</v>
      </c>
      <c r="F608" s="90"/>
      <c r="G608" s="90"/>
      <c r="H608" s="44">
        <v>0</v>
      </c>
      <c r="J608" s="44"/>
      <c r="K608" s="44">
        <v>0</v>
      </c>
      <c r="L608" s="90"/>
      <c r="M608" s="44"/>
      <c r="N608" s="44">
        <v>0</v>
      </c>
      <c r="P608" s="44"/>
      <c r="Q608" s="44">
        <v>0</v>
      </c>
    </row>
    <row r="609" spans="1:17" x14ac:dyDescent="0.2">
      <c r="A609" s="18">
        <v>6878</v>
      </c>
      <c r="B609" s="19" t="s">
        <v>426</v>
      </c>
      <c r="D609" s="44"/>
      <c r="E609" s="44">
        <v>0</v>
      </c>
      <c r="F609" s="90"/>
      <c r="G609" s="90"/>
      <c r="H609" s="44">
        <v>0</v>
      </c>
      <c r="J609" s="44"/>
      <c r="K609" s="44">
        <v>0</v>
      </c>
      <c r="L609" s="90"/>
      <c r="M609" s="44"/>
      <c r="N609" s="44">
        <v>0</v>
      </c>
      <c r="P609" s="44"/>
      <c r="Q609" s="44">
        <v>0</v>
      </c>
    </row>
    <row r="610" spans="1:17" x14ac:dyDescent="0.2">
      <c r="A610" s="17">
        <v>688</v>
      </c>
      <c r="B610" s="15" t="s">
        <v>895</v>
      </c>
      <c r="D610" s="44"/>
      <c r="E610" s="44">
        <v>-339060.18000000005</v>
      </c>
      <c r="F610" s="90"/>
      <c r="G610" s="90"/>
      <c r="H610" s="44">
        <v>-227309.37000000005</v>
      </c>
      <c r="J610" s="44"/>
      <c r="K610" s="44">
        <v>-111750.81</v>
      </c>
      <c r="L610" s="90"/>
      <c r="M610" s="44"/>
      <c r="N610" s="44">
        <v>-111750.81</v>
      </c>
      <c r="P610" s="44"/>
      <c r="Q610" s="44">
        <v>0</v>
      </c>
    </row>
    <row r="611" spans="1:17" x14ac:dyDescent="0.2">
      <c r="A611" s="18">
        <v>6881</v>
      </c>
      <c r="B611" s="19" t="s">
        <v>433</v>
      </c>
      <c r="D611" s="44"/>
      <c r="E611" s="44">
        <v>-92676.7</v>
      </c>
      <c r="F611" s="90"/>
      <c r="G611" s="90"/>
      <c r="H611" s="44">
        <v>-92322.47</v>
      </c>
      <c r="J611" s="44"/>
      <c r="K611" s="44">
        <v>-354.23</v>
      </c>
      <c r="L611" s="90"/>
      <c r="M611" s="44"/>
      <c r="N611" s="44">
        <v>-354.23</v>
      </c>
      <c r="P611" s="44"/>
      <c r="Q611" s="44">
        <v>0</v>
      </c>
    </row>
    <row r="612" spans="1:17" x14ac:dyDescent="0.2">
      <c r="A612" s="18">
        <v>6882</v>
      </c>
      <c r="B612" s="19" t="s">
        <v>1</v>
      </c>
      <c r="D612" s="44"/>
      <c r="E612" s="44">
        <v>-1436.45</v>
      </c>
      <c r="F612" s="90"/>
      <c r="G612" s="90"/>
      <c r="H612" s="44">
        <v>2633.4300000000003</v>
      </c>
      <c r="J612" s="44"/>
      <c r="K612" s="44">
        <v>-4069.88</v>
      </c>
      <c r="L612" s="90"/>
      <c r="M612" s="44"/>
      <c r="N612" s="44">
        <v>-4069.88</v>
      </c>
      <c r="P612" s="44"/>
      <c r="Q612" s="44">
        <v>0</v>
      </c>
    </row>
    <row r="613" spans="1:17" x14ac:dyDescent="0.2">
      <c r="A613" s="18">
        <v>6883</v>
      </c>
      <c r="B613" s="19" t="s">
        <v>434</v>
      </c>
      <c r="D613" s="44"/>
      <c r="E613" s="44">
        <v>-2254.62</v>
      </c>
      <c r="F613" s="90"/>
      <c r="G613" s="90"/>
      <c r="H613" s="44">
        <v>585.34000000000015</v>
      </c>
      <c r="J613" s="44"/>
      <c r="K613" s="44">
        <v>-2839.96</v>
      </c>
      <c r="L613" s="90"/>
      <c r="M613" s="44"/>
      <c r="N613" s="44">
        <v>-2839.96</v>
      </c>
      <c r="P613" s="44"/>
      <c r="Q613" s="44">
        <v>0</v>
      </c>
    </row>
    <row r="614" spans="1:17" x14ac:dyDescent="0.2">
      <c r="A614" s="18">
        <v>6884</v>
      </c>
      <c r="B614" s="19" t="s">
        <v>435</v>
      </c>
      <c r="D614" s="44"/>
      <c r="E614" s="44">
        <v>-180766</v>
      </c>
      <c r="F614" s="90"/>
      <c r="G614" s="90"/>
      <c r="H614" s="44">
        <v>-81810.52</v>
      </c>
      <c r="J614" s="44"/>
      <c r="K614" s="44">
        <v>-98955.48</v>
      </c>
      <c r="L614" s="90"/>
      <c r="M614" s="44"/>
      <c r="N614" s="44">
        <v>-98955.48</v>
      </c>
      <c r="P614" s="44"/>
      <c r="Q614" s="44">
        <v>0</v>
      </c>
    </row>
    <row r="615" spans="1:17" x14ac:dyDescent="0.2">
      <c r="A615" s="18">
        <v>6885</v>
      </c>
      <c r="B615" s="19" t="s">
        <v>6</v>
      </c>
      <c r="D615" s="44"/>
      <c r="E615" s="44">
        <v>-6250</v>
      </c>
      <c r="F615" s="90"/>
      <c r="G615" s="90"/>
      <c r="H615" s="44">
        <v>-6250</v>
      </c>
      <c r="J615" s="44"/>
      <c r="K615" s="44">
        <v>0</v>
      </c>
      <c r="L615" s="90"/>
      <c r="M615" s="44"/>
      <c r="N615" s="44">
        <v>0</v>
      </c>
      <c r="P615" s="44"/>
      <c r="Q615" s="44">
        <v>0</v>
      </c>
    </row>
    <row r="616" spans="1:17" x14ac:dyDescent="0.2">
      <c r="A616" s="18">
        <v>6886</v>
      </c>
      <c r="B616" s="19" t="s">
        <v>436</v>
      </c>
      <c r="D616" s="44"/>
      <c r="E616" s="44">
        <v>0</v>
      </c>
      <c r="F616" s="90"/>
      <c r="G616" s="90"/>
      <c r="H616" s="44">
        <v>0</v>
      </c>
      <c r="J616" s="44"/>
      <c r="K616" s="44">
        <v>0</v>
      </c>
      <c r="L616" s="90"/>
      <c r="M616" s="44"/>
      <c r="N616" s="44">
        <v>0</v>
      </c>
      <c r="P616" s="44"/>
      <c r="Q616" s="44">
        <v>0</v>
      </c>
    </row>
    <row r="617" spans="1:17" x14ac:dyDescent="0.2">
      <c r="A617" s="18">
        <v>6888</v>
      </c>
      <c r="B617" s="19" t="s">
        <v>0</v>
      </c>
      <c r="D617" s="44"/>
      <c r="E617" s="44">
        <v>-55676.41</v>
      </c>
      <c r="F617" s="90"/>
      <c r="G617" s="90"/>
      <c r="H617" s="44">
        <v>-50145.15</v>
      </c>
      <c r="J617" s="44"/>
      <c r="K617" s="44">
        <v>-5531.26</v>
      </c>
      <c r="L617" s="90"/>
      <c r="M617" s="44"/>
      <c r="N617" s="44">
        <v>-5531.26</v>
      </c>
      <c r="P617" s="44"/>
      <c r="Q617" s="44">
        <v>0</v>
      </c>
    </row>
    <row r="618" spans="1:17" x14ac:dyDescent="0.2">
      <c r="A618" s="16">
        <v>69</v>
      </c>
      <c r="B618" s="12" t="s">
        <v>1736</v>
      </c>
      <c r="D618" s="44"/>
      <c r="E618" s="44">
        <v>-346837.48000000004</v>
      </c>
      <c r="F618" s="90"/>
      <c r="G618" s="90"/>
      <c r="H618" s="44">
        <v>18803.339999999967</v>
      </c>
      <c r="J618" s="44"/>
      <c r="K618" s="44">
        <v>-365640.82</v>
      </c>
      <c r="L618" s="90"/>
      <c r="M618" s="44"/>
      <c r="N618" s="44">
        <v>-365485.59</v>
      </c>
      <c r="P618" s="44"/>
      <c r="Q618" s="44">
        <v>-155.22999999999999</v>
      </c>
    </row>
    <row r="619" spans="1:17" x14ac:dyDescent="0.2">
      <c r="A619" s="17">
        <v>691</v>
      </c>
      <c r="B619" s="15" t="s">
        <v>929</v>
      </c>
      <c r="D619" s="44"/>
      <c r="E619" s="44">
        <v>-304472.48000000004</v>
      </c>
      <c r="F619" s="90"/>
      <c r="G619" s="90"/>
      <c r="H619" s="44">
        <v>23376.039999999979</v>
      </c>
      <c r="J619" s="44"/>
      <c r="K619" s="44">
        <v>-327848.52</v>
      </c>
      <c r="L619" s="90"/>
      <c r="M619" s="44"/>
      <c r="N619" s="44">
        <v>-327848.52</v>
      </c>
      <c r="P619" s="44"/>
      <c r="Q619" s="44">
        <v>0</v>
      </c>
    </row>
    <row r="620" spans="1:17" x14ac:dyDescent="0.2">
      <c r="A620" s="18">
        <v>6911</v>
      </c>
      <c r="B620" s="19" t="s">
        <v>438</v>
      </c>
      <c r="D620" s="44"/>
      <c r="E620" s="44">
        <v>-282176.27</v>
      </c>
      <c r="F620" s="90"/>
      <c r="G620" s="90"/>
      <c r="H620" s="44">
        <v>45672.25</v>
      </c>
      <c r="J620" s="44"/>
      <c r="K620" s="44">
        <v>-327848.52</v>
      </c>
      <c r="L620" s="90"/>
      <c r="M620" s="44"/>
      <c r="N620" s="44">
        <v>-327848.52</v>
      </c>
      <c r="P620" s="44"/>
      <c r="Q620" s="44">
        <v>0</v>
      </c>
    </row>
    <row r="621" spans="1:17" x14ac:dyDescent="0.2">
      <c r="A621" s="18">
        <v>6918</v>
      </c>
      <c r="B621" s="19" t="s">
        <v>931</v>
      </c>
      <c r="D621" s="44"/>
      <c r="E621" s="44">
        <v>-22296.21</v>
      </c>
      <c r="F621" s="90"/>
      <c r="G621" s="90"/>
      <c r="H621" s="44">
        <v>-22296.21</v>
      </c>
      <c r="J621" s="44"/>
      <c r="K621" s="44">
        <v>0</v>
      </c>
      <c r="L621" s="90"/>
      <c r="M621" s="44"/>
      <c r="N621" s="44">
        <v>0</v>
      </c>
      <c r="P621" s="44"/>
      <c r="Q621" s="44">
        <v>0</v>
      </c>
    </row>
    <row r="622" spans="1:17" x14ac:dyDescent="0.2">
      <c r="A622" s="17">
        <v>692</v>
      </c>
      <c r="B622" s="15" t="s">
        <v>358</v>
      </c>
      <c r="D622" s="44"/>
      <c r="E622" s="44">
        <v>0</v>
      </c>
      <c r="F622" s="90"/>
      <c r="G622" s="90"/>
      <c r="H622" s="44">
        <v>283.42</v>
      </c>
      <c r="J622" s="44"/>
      <c r="K622" s="44">
        <v>-283.42</v>
      </c>
      <c r="L622" s="90"/>
      <c r="M622" s="44"/>
      <c r="N622" s="44">
        <v>-283.42</v>
      </c>
      <c r="P622" s="44"/>
      <c r="Q622" s="44">
        <v>0</v>
      </c>
    </row>
    <row r="623" spans="1:17" x14ac:dyDescent="0.2">
      <c r="A623" s="18">
        <v>6921</v>
      </c>
      <c r="B623" s="19" t="s">
        <v>439</v>
      </c>
      <c r="D623" s="44"/>
      <c r="E623" s="44">
        <v>0</v>
      </c>
      <c r="F623" s="90"/>
      <c r="G623" s="90"/>
      <c r="H623" s="44">
        <v>283.42</v>
      </c>
      <c r="J623" s="44"/>
      <c r="K623" s="44">
        <v>-283.42</v>
      </c>
      <c r="L623" s="90"/>
      <c r="M623" s="44"/>
      <c r="N623" s="44">
        <v>-283.42</v>
      </c>
      <c r="P623" s="44"/>
      <c r="Q623" s="44">
        <v>0</v>
      </c>
    </row>
    <row r="624" spans="1:17" x14ac:dyDescent="0.2">
      <c r="A624" s="18">
        <v>6928</v>
      </c>
      <c r="B624" s="19" t="s">
        <v>356</v>
      </c>
      <c r="D624" s="44"/>
      <c r="E624" s="44">
        <v>0</v>
      </c>
      <c r="F624" s="90"/>
      <c r="G624" s="90"/>
      <c r="H624" s="44">
        <v>0</v>
      </c>
      <c r="J624" s="44"/>
      <c r="K624" s="44">
        <v>0</v>
      </c>
      <c r="L624" s="90"/>
      <c r="M624" s="44"/>
      <c r="N624" s="44">
        <v>0</v>
      </c>
      <c r="P624" s="44"/>
      <c r="Q624" s="44">
        <v>0</v>
      </c>
    </row>
    <row r="625" spans="1:17" x14ac:dyDescent="0.2">
      <c r="A625" s="17">
        <v>698</v>
      </c>
      <c r="B625" s="15" t="s">
        <v>440</v>
      </c>
      <c r="D625" s="44"/>
      <c r="E625" s="44">
        <v>-42365</v>
      </c>
      <c r="F625" s="90"/>
      <c r="G625" s="90"/>
      <c r="H625" s="44">
        <v>-4856.1200000000026</v>
      </c>
      <c r="J625" s="44"/>
      <c r="K625" s="44">
        <v>-37508.879999999997</v>
      </c>
      <c r="L625" s="90"/>
      <c r="M625" s="44"/>
      <c r="N625" s="44">
        <v>-37353.649999999994</v>
      </c>
      <c r="P625" s="44"/>
      <c r="Q625" s="44">
        <v>-155.22999999999999</v>
      </c>
    </row>
    <row r="626" spans="1:17" x14ac:dyDescent="0.2">
      <c r="A626" s="18">
        <v>6981</v>
      </c>
      <c r="B626" s="19" t="s">
        <v>441</v>
      </c>
      <c r="D626" s="44"/>
      <c r="E626" s="44">
        <v>-42365</v>
      </c>
      <c r="F626" s="90"/>
      <c r="G626" s="90"/>
      <c r="H626" s="44">
        <v>-4856.1200000000026</v>
      </c>
      <c r="J626" s="44"/>
      <c r="K626" s="44">
        <v>-37508.879999999997</v>
      </c>
      <c r="L626" s="90"/>
      <c r="M626" s="44"/>
      <c r="N626" s="44">
        <v>-37353.649999999994</v>
      </c>
      <c r="P626" s="44"/>
      <c r="Q626" s="44">
        <v>-155.22999999999999</v>
      </c>
    </row>
    <row r="627" spans="1:17" x14ac:dyDescent="0.2">
      <c r="A627" s="18">
        <v>6988</v>
      </c>
      <c r="B627" s="19" t="s">
        <v>895</v>
      </c>
      <c r="D627" s="44"/>
      <c r="E627" s="44">
        <v>0</v>
      </c>
      <c r="F627" s="90"/>
      <c r="G627" s="90"/>
      <c r="H627" s="44">
        <v>0</v>
      </c>
      <c r="J627" s="44"/>
      <c r="K627" s="44">
        <v>0</v>
      </c>
      <c r="L627" s="90"/>
      <c r="M627" s="44"/>
      <c r="N627" s="44">
        <v>0</v>
      </c>
      <c r="P627" s="44"/>
      <c r="Q627" s="44">
        <v>0</v>
      </c>
    </row>
    <row r="628" spans="1:17" x14ac:dyDescent="0.2">
      <c r="A628" s="6"/>
      <c r="B628" s="6"/>
      <c r="C628" s="90"/>
      <c r="D628" s="90"/>
      <c r="E628" s="90"/>
      <c r="F628" s="90"/>
      <c r="G628" s="90"/>
      <c r="H628" s="90"/>
      <c r="I628" s="90"/>
      <c r="J628" s="90"/>
      <c r="K628" s="90"/>
      <c r="L628" s="90"/>
      <c r="M628" s="90"/>
      <c r="N628" s="90"/>
      <c r="O628" s="90"/>
      <c r="P628" s="90"/>
      <c r="Q628" s="377"/>
    </row>
    <row r="629" spans="1:17" x14ac:dyDescent="0.2">
      <c r="A629" s="6"/>
      <c r="B629" s="13" t="s">
        <v>34</v>
      </c>
      <c r="C629" s="269"/>
      <c r="D629" s="269"/>
      <c r="E629" s="269">
        <v>-36059343.82</v>
      </c>
      <c r="F629" s="269"/>
      <c r="G629" s="269"/>
      <c r="H629" s="269">
        <v>-1476.5299999996787</v>
      </c>
      <c r="I629" s="269"/>
      <c r="J629" s="269"/>
      <c r="K629" s="269">
        <v>-36057867.290000007</v>
      </c>
      <c r="L629" s="269"/>
      <c r="M629" s="269"/>
      <c r="N629" s="269">
        <v>-35996473.880000003</v>
      </c>
      <c r="O629" s="269"/>
      <c r="P629" s="289"/>
      <c r="Q629" s="269">
        <v>-61393.410000000011</v>
      </c>
    </row>
    <row r="630" spans="1:17" x14ac:dyDescent="0.2">
      <c r="A630" s="6"/>
      <c r="C630" s="44"/>
      <c r="D630" s="44"/>
      <c r="E630" s="44"/>
      <c r="F630" s="90"/>
      <c r="G630" s="90"/>
      <c r="H630" s="44"/>
      <c r="I630" s="44"/>
      <c r="J630" s="44"/>
      <c r="K630" s="44"/>
      <c r="L630" s="90"/>
      <c r="M630" s="44"/>
      <c r="N630" s="44"/>
      <c r="O630" s="44"/>
      <c r="P630" s="44"/>
      <c r="Q630" s="251"/>
    </row>
    <row r="631" spans="1:17" x14ac:dyDescent="0.2">
      <c r="A631" s="16">
        <v>71</v>
      </c>
      <c r="B631" s="12" t="s">
        <v>296</v>
      </c>
      <c r="D631" s="44"/>
      <c r="E631" s="44">
        <v>30429231.280000001</v>
      </c>
      <c r="F631" s="90"/>
      <c r="G631" s="90"/>
      <c r="H631" s="44">
        <v>-5444512.5300000012</v>
      </c>
      <c r="J631" s="44"/>
      <c r="K631" s="44">
        <v>35873743.810000002</v>
      </c>
      <c r="L631" s="90"/>
      <c r="M631" s="44"/>
      <c r="N631" s="44">
        <v>35838276.960000001</v>
      </c>
      <c r="P631" s="44"/>
      <c r="Q631" s="44">
        <v>35466.85</v>
      </c>
    </row>
    <row r="632" spans="1:17" x14ac:dyDescent="0.2">
      <c r="A632" s="17">
        <v>711</v>
      </c>
      <c r="B632" s="15" t="s">
        <v>770</v>
      </c>
      <c r="D632" s="44"/>
      <c r="E632" s="44">
        <v>34298799.859999999</v>
      </c>
      <c r="F632" s="90"/>
      <c r="G632" s="90"/>
      <c r="H632" s="44">
        <v>-5905197.3100000024</v>
      </c>
      <c r="J632" s="44"/>
      <c r="K632" s="44">
        <v>40203997.170000002</v>
      </c>
      <c r="L632" s="90"/>
      <c r="M632" s="44"/>
      <c r="N632" s="44">
        <v>40166870.560000002</v>
      </c>
      <c r="P632" s="44"/>
      <c r="Q632" s="44">
        <v>37126.61</v>
      </c>
    </row>
    <row r="633" spans="1:17" x14ac:dyDescent="0.2">
      <c r="A633" s="17">
        <v>712</v>
      </c>
      <c r="B633" s="15" t="s">
        <v>769</v>
      </c>
      <c r="D633" s="44"/>
      <c r="E633" s="44">
        <v>0</v>
      </c>
      <c r="F633" s="90"/>
      <c r="G633" s="90"/>
      <c r="H633" s="44">
        <v>0</v>
      </c>
      <c r="J633" s="44"/>
      <c r="K633" s="44">
        <v>0</v>
      </c>
      <c r="L633" s="90"/>
      <c r="M633" s="44"/>
      <c r="N633" s="44">
        <v>0</v>
      </c>
      <c r="P633" s="44"/>
      <c r="Q633" s="44">
        <v>0</v>
      </c>
    </row>
    <row r="634" spans="1:17" x14ac:dyDescent="0.2">
      <c r="A634" s="17">
        <v>713</v>
      </c>
      <c r="B634" s="15" t="s">
        <v>371</v>
      </c>
      <c r="D634" s="44"/>
      <c r="E634" s="44">
        <v>0</v>
      </c>
      <c r="F634" s="90"/>
      <c r="G634" s="90"/>
      <c r="H634" s="44">
        <v>0</v>
      </c>
      <c r="J634" s="44"/>
      <c r="K634" s="44">
        <v>0</v>
      </c>
      <c r="L634" s="90"/>
      <c r="M634" s="44"/>
      <c r="N634" s="44">
        <v>0</v>
      </c>
      <c r="P634" s="44"/>
      <c r="Q634" s="44">
        <v>0</v>
      </c>
    </row>
    <row r="635" spans="1:17" x14ac:dyDescent="0.2">
      <c r="A635" s="17">
        <v>714</v>
      </c>
      <c r="B635" s="15" t="s">
        <v>1124</v>
      </c>
      <c r="D635" s="44"/>
      <c r="E635" s="44">
        <v>0</v>
      </c>
      <c r="F635" s="90"/>
      <c r="G635" s="90"/>
      <c r="H635" s="44">
        <v>0</v>
      </c>
      <c r="J635" s="44"/>
      <c r="K635" s="44">
        <v>0</v>
      </c>
      <c r="L635" s="90"/>
      <c r="M635" s="44"/>
      <c r="N635" s="44">
        <v>0</v>
      </c>
      <c r="P635" s="44"/>
      <c r="Q635" s="44">
        <v>0</v>
      </c>
    </row>
    <row r="636" spans="1:17" x14ac:dyDescent="0.2">
      <c r="A636" s="17">
        <v>716</v>
      </c>
      <c r="B636" s="15" t="s">
        <v>7</v>
      </c>
      <c r="D636" s="44"/>
      <c r="E636" s="44">
        <v>0</v>
      </c>
      <c r="F636" s="90"/>
      <c r="G636" s="90"/>
      <c r="H636" s="44">
        <v>0</v>
      </c>
      <c r="J636" s="44"/>
      <c r="K636" s="44">
        <v>0</v>
      </c>
      <c r="L636" s="90"/>
      <c r="M636" s="44"/>
      <c r="N636" s="44">
        <v>0</v>
      </c>
      <c r="P636" s="44"/>
      <c r="Q636" s="44">
        <v>0</v>
      </c>
    </row>
    <row r="637" spans="1:17" x14ac:dyDescent="0.2">
      <c r="A637" s="17">
        <v>717</v>
      </c>
      <c r="B637" s="15" t="s">
        <v>442</v>
      </c>
      <c r="D637" s="44"/>
      <c r="E637" s="44">
        <v>-2269568.58</v>
      </c>
      <c r="F637" s="90"/>
      <c r="G637" s="90"/>
      <c r="H637" s="44">
        <v>573607.44999999972</v>
      </c>
      <c r="J637" s="44"/>
      <c r="K637" s="44">
        <v>-2843176.03</v>
      </c>
      <c r="L637" s="90"/>
      <c r="M637" s="44"/>
      <c r="N637" s="44">
        <v>-2841516.27</v>
      </c>
      <c r="P637" s="44"/>
      <c r="Q637" s="44">
        <v>-1659.76</v>
      </c>
    </row>
    <row r="638" spans="1:17" x14ac:dyDescent="0.2">
      <c r="A638" s="17">
        <v>718</v>
      </c>
      <c r="B638" s="15" t="s">
        <v>8</v>
      </c>
      <c r="D638" s="44"/>
      <c r="E638" s="44">
        <v>-1600000</v>
      </c>
      <c r="F638" s="90"/>
      <c r="G638" s="90"/>
      <c r="H638" s="44">
        <v>-112922.66999999993</v>
      </c>
      <c r="J638" s="44"/>
      <c r="K638" s="44">
        <v>-1487077.33</v>
      </c>
      <c r="L638" s="90"/>
      <c r="M638" s="44"/>
      <c r="N638" s="44">
        <v>-1487077.33</v>
      </c>
      <c r="P638" s="44"/>
      <c r="Q638" s="44">
        <v>0</v>
      </c>
    </row>
    <row r="639" spans="1:17" x14ac:dyDescent="0.2">
      <c r="A639" s="16">
        <v>72</v>
      </c>
      <c r="B639" s="12" t="s">
        <v>1254</v>
      </c>
      <c r="D639" s="44"/>
      <c r="E639" s="44">
        <v>1161886.98</v>
      </c>
      <c r="F639" s="90"/>
      <c r="G639" s="90"/>
      <c r="H639" s="44">
        <v>7950.8200000000652</v>
      </c>
      <c r="J639" s="44"/>
      <c r="K639" s="44">
        <v>1153936.1599999999</v>
      </c>
      <c r="L639" s="90"/>
      <c r="M639" s="44"/>
      <c r="N639" s="44">
        <v>1121279.28</v>
      </c>
      <c r="P639" s="44"/>
      <c r="Q639" s="44">
        <v>32656.879999999997</v>
      </c>
    </row>
    <row r="640" spans="1:17" x14ac:dyDescent="0.2">
      <c r="A640" s="17">
        <v>721</v>
      </c>
      <c r="B640" s="15" t="s">
        <v>9</v>
      </c>
      <c r="D640" s="44"/>
      <c r="E640" s="44">
        <v>1072045.3700000001</v>
      </c>
      <c r="F640" s="90"/>
      <c r="G640" s="90"/>
      <c r="H640" s="44">
        <v>133590.24000000011</v>
      </c>
      <c r="J640" s="44"/>
      <c r="K640" s="44">
        <v>938455.13</v>
      </c>
      <c r="L640" s="90"/>
      <c r="M640" s="44"/>
      <c r="N640" s="44">
        <v>913131.35</v>
      </c>
      <c r="P640" s="44"/>
      <c r="Q640" s="44">
        <v>25323.78</v>
      </c>
    </row>
    <row r="641" spans="1:17" x14ac:dyDescent="0.2">
      <c r="A641" s="17">
        <v>722</v>
      </c>
      <c r="B641" s="15" t="s">
        <v>10</v>
      </c>
      <c r="D641" s="44"/>
      <c r="E641" s="44">
        <v>51998.65</v>
      </c>
      <c r="F641" s="90"/>
      <c r="G641" s="90"/>
      <c r="H641" s="44">
        <v>19711.870000000003</v>
      </c>
      <c r="J641" s="44"/>
      <c r="K641" s="44">
        <v>32286.78</v>
      </c>
      <c r="L641" s="90"/>
      <c r="M641" s="44"/>
      <c r="N641" s="44">
        <v>24953.68</v>
      </c>
      <c r="P641" s="44"/>
      <c r="Q641" s="44">
        <v>7333.1</v>
      </c>
    </row>
    <row r="642" spans="1:17" x14ac:dyDescent="0.2">
      <c r="A642" s="17">
        <v>723</v>
      </c>
      <c r="B642" s="15" t="s">
        <v>11</v>
      </c>
      <c r="D642" s="44"/>
      <c r="E642" s="44">
        <v>0</v>
      </c>
      <c r="F642" s="90"/>
      <c r="G642" s="90"/>
      <c r="H642" s="44">
        <v>-156384.24</v>
      </c>
      <c r="J642" s="44"/>
      <c r="K642" s="44">
        <v>156384.24</v>
      </c>
      <c r="L642" s="90"/>
      <c r="M642" s="44"/>
      <c r="N642" s="44">
        <v>156384.24</v>
      </c>
      <c r="P642" s="44"/>
      <c r="Q642" s="44">
        <v>0</v>
      </c>
    </row>
    <row r="643" spans="1:17" x14ac:dyDescent="0.2">
      <c r="A643" s="17">
        <v>724</v>
      </c>
      <c r="B643" s="15" t="s">
        <v>12</v>
      </c>
      <c r="D643" s="44"/>
      <c r="E643" s="44">
        <v>1045.93</v>
      </c>
      <c r="F643" s="90"/>
      <c r="G643" s="90"/>
      <c r="H643" s="44">
        <v>0</v>
      </c>
      <c r="J643" s="44"/>
      <c r="K643" s="44">
        <v>1045.93</v>
      </c>
      <c r="L643" s="90"/>
      <c r="M643" s="44"/>
      <c r="N643" s="44">
        <v>1045.93</v>
      </c>
      <c r="P643" s="44"/>
      <c r="Q643" s="44">
        <v>0</v>
      </c>
    </row>
    <row r="644" spans="1:17" x14ac:dyDescent="0.2">
      <c r="A644" s="17">
        <v>725</v>
      </c>
      <c r="B644" s="15" t="s">
        <v>13</v>
      </c>
      <c r="D644" s="44"/>
      <c r="E644" s="44">
        <v>36797.03</v>
      </c>
      <c r="F644" s="90"/>
      <c r="G644" s="90"/>
      <c r="H644" s="44">
        <v>11032.949999999997</v>
      </c>
      <c r="J644" s="44"/>
      <c r="K644" s="44">
        <v>25764.080000000002</v>
      </c>
      <c r="L644" s="90"/>
      <c r="M644" s="44"/>
      <c r="N644" s="44">
        <v>25764.080000000002</v>
      </c>
      <c r="P644" s="44"/>
      <c r="Q644" s="44">
        <v>0</v>
      </c>
    </row>
    <row r="645" spans="1:17" x14ac:dyDescent="0.2">
      <c r="A645" s="17">
        <v>726</v>
      </c>
      <c r="B645" s="15" t="s">
        <v>14</v>
      </c>
      <c r="D645" s="44"/>
      <c r="E645" s="44">
        <v>0</v>
      </c>
      <c r="F645" s="90"/>
      <c r="G645" s="90"/>
      <c r="H645" s="44">
        <v>0</v>
      </c>
      <c r="J645" s="44"/>
      <c r="K645" s="44">
        <v>0</v>
      </c>
      <c r="L645" s="90"/>
      <c r="M645" s="44"/>
      <c r="N645" s="44">
        <v>0</v>
      </c>
      <c r="P645" s="44"/>
      <c r="Q645" s="44">
        <v>0</v>
      </c>
    </row>
    <row r="646" spans="1:17" x14ac:dyDescent="0.2">
      <c r="A646" s="17">
        <v>728</v>
      </c>
      <c r="B646" s="15" t="s">
        <v>15</v>
      </c>
      <c r="D646" s="44"/>
      <c r="E646" s="44">
        <v>0</v>
      </c>
      <c r="F646" s="90"/>
      <c r="G646" s="90"/>
      <c r="H646" s="44">
        <v>0</v>
      </c>
      <c r="J646" s="44"/>
      <c r="K646" s="44">
        <v>0</v>
      </c>
      <c r="L646" s="90"/>
      <c r="M646" s="44"/>
      <c r="N646" s="44">
        <v>0</v>
      </c>
      <c r="P646" s="44"/>
      <c r="Q646" s="44">
        <v>0</v>
      </c>
    </row>
    <row r="647" spans="1:17" x14ac:dyDescent="0.2">
      <c r="A647" s="16">
        <v>73</v>
      </c>
      <c r="B647" s="12" t="s">
        <v>443</v>
      </c>
      <c r="D647" s="44"/>
      <c r="E647" s="44">
        <v>969.84000000000015</v>
      </c>
      <c r="F647" s="90"/>
      <c r="G647" s="90"/>
      <c r="H647" s="44">
        <v>-3824.6799999999994</v>
      </c>
      <c r="J647" s="44"/>
      <c r="K647" s="44">
        <v>4794.5199999999995</v>
      </c>
      <c r="L647" s="90"/>
      <c r="M647" s="44"/>
      <c r="N647" s="44">
        <v>4794.5199999999995</v>
      </c>
      <c r="P647" s="44"/>
      <c r="Q647" s="44">
        <v>0</v>
      </c>
    </row>
    <row r="648" spans="1:17" x14ac:dyDescent="0.2">
      <c r="A648" s="17">
        <v>731</v>
      </c>
      <c r="B648" s="15" t="s">
        <v>769</v>
      </c>
      <c r="D648" s="44"/>
      <c r="E648" s="44">
        <v>969.84000000000015</v>
      </c>
      <c r="F648" s="90"/>
      <c r="G648" s="90"/>
      <c r="H648" s="44">
        <v>-3824.6799999999994</v>
      </c>
      <c r="J648" s="44"/>
      <c r="K648" s="44">
        <v>4794.5199999999995</v>
      </c>
      <c r="L648" s="90"/>
      <c r="M648" s="44"/>
      <c r="N648" s="44">
        <v>4794.5199999999995</v>
      </c>
      <c r="P648" s="44"/>
      <c r="Q648" s="44">
        <v>0</v>
      </c>
    </row>
    <row r="649" spans="1:17" x14ac:dyDescent="0.2">
      <c r="A649" s="17">
        <v>732</v>
      </c>
      <c r="B649" s="15" t="s">
        <v>371</v>
      </c>
      <c r="D649" s="44"/>
      <c r="E649" s="44">
        <v>0</v>
      </c>
      <c r="F649" s="90"/>
      <c r="G649" s="90"/>
      <c r="H649" s="44">
        <v>0</v>
      </c>
      <c r="J649" s="44"/>
      <c r="K649" s="44">
        <v>0</v>
      </c>
      <c r="L649" s="90"/>
      <c r="M649" s="44"/>
      <c r="N649" s="44">
        <v>0</v>
      </c>
      <c r="P649" s="44"/>
      <c r="Q649" s="44">
        <v>0</v>
      </c>
    </row>
    <row r="650" spans="1:17" x14ac:dyDescent="0.2">
      <c r="A650" s="17">
        <v>733</v>
      </c>
      <c r="B650" s="15" t="s">
        <v>768</v>
      </c>
      <c r="D650" s="44"/>
      <c r="E650" s="44">
        <v>0</v>
      </c>
      <c r="F650" s="90"/>
      <c r="G650" s="90"/>
      <c r="H650" s="44">
        <v>0</v>
      </c>
      <c r="J650" s="44"/>
      <c r="K650" s="44">
        <v>0</v>
      </c>
      <c r="L650" s="90"/>
      <c r="M650" s="44"/>
      <c r="N650" s="44">
        <v>0</v>
      </c>
      <c r="P650" s="44"/>
      <c r="Q650" s="44">
        <v>0</v>
      </c>
    </row>
    <row r="651" spans="1:17" x14ac:dyDescent="0.2">
      <c r="A651" s="17">
        <v>734</v>
      </c>
      <c r="B651" s="15" t="s">
        <v>1124</v>
      </c>
      <c r="D651" s="44"/>
      <c r="E651" s="44">
        <v>0</v>
      </c>
      <c r="F651" s="90"/>
      <c r="G651" s="90"/>
      <c r="H651" s="44">
        <v>0</v>
      </c>
      <c r="J651" s="44"/>
      <c r="K651" s="44">
        <v>0</v>
      </c>
      <c r="L651" s="90"/>
      <c r="M651" s="44"/>
      <c r="N651" s="44">
        <v>0</v>
      </c>
      <c r="P651" s="44"/>
      <c r="Q651" s="44">
        <v>0</v>
      </c>
    </row>
    <row r="652" spans="1:17" x14ac:dyDescent="0.2">
      <c r="A652" s="16">
        <v>74</v>
      </c>
      <c r="B652" s="12" t="s">
        <v>444</v>
      </c>
      <c r="D652" s="44"/>
      <c r="E652" s="44">
        <v>20000</v>
      </c>
      <c r="F652" s="90"/>
      <c r="G652" s="90"/>
      <c r="H652" s="44">
        <v>20000</v>
      </c>
      <c r="J652" s="44"/>
      <c r="K652" s="44">
        <v>0</v>
      </c>
      <c r="L652" s="90"/>
      <c r="M652" s="44"/>
      <c r="N652" s="44">
        <v>0</v>
      </c>
      <c r="P652" s="44"/>
      <c r="Q652" s="44">
        <v>0</v>
      </c>
    </row>
    <row r="653" spans="1:17" x14ac:dyDescent="0.2">
      <c r="A653" s="17">
        <v>741</v>
      </c>
      <c r="B653" s="15" t="s">
        <v>917</v>
      </c>
      <c r="D653" s="44"/>
      <c r="E653" s="44">
        <v>20000</v>
      </c>
      <c r="F653" s="90"/>
      <c r="G653" s="90"/>
      <c r="H653" s="44">
        <v>20000</v>
      </c>
      <c r="J653" s="44"/>
      <c r="K653" s="44">
        <v>0</v>
      </c>
      <c r="L653" s="90"/>
      <c r="M653" s="44"/>
      <c r="N653" s="44">
        <v>0</v>
      </c>
      <c r="P653" s="44"/>
      <c r="Q653" s="44">
        <v>0</v>
      </c>
    </row>
    <row r="654" spans="1:17" x14ac:dyDescent="0.2">
      <c r="A654" s="17">
        <v>742</v>
      </c>
      <c r="B654" s="15" t="s">
        <v>916</v>
      </c>
      <c r="D654" s="44"/>
      <c r="E654" s="44">
        <v>0</v>
      </c>
      <c r="F654" s="90"/>
      <c r="G654" s="90"/>
      <c r="H654" s="44">
        <v>0</v>
      </c>
      <c r="J654" s="44"/>
      <c r="K654" s="44">
        <v>0</v>
      </c>
      <c r="L654" s="90"/>
      <c r="M654" s="44"/>
      <c r="N654" s="44">
        <v>0</v>
      </c>
      <c r="P654" s="44"/>
      <c r="Q654" s="44">
        <v>0</v>
      </c>
    </row>
    <row r="655" spans="1:17" x14ac:dyDescent="0.2">
      <c r="A655" s="17">
        <v>743</v>
      </c>
      <c r="B655" s="15" t="s">
        <v>1141</v>
      </c>
      <c r="D655" s="44"/>
      <c r="E655" s="44">
        <v>0</v>
      </c>
      <c r="F655" s="90"/>
      <c r="G655" s="90"/>
      <c r="H655" s="44">
        <v>0</v>
      </c>
      <c r="J655" s="44"/>
      <c r="K655" s="44">
        <v>0</v>
      </c>
      <c r="L655" s="90"/>
      <c r="M655" s="44"/>
      <c r="N655" s="44">
        <v>0</v>
      </c>
      <c r="P655" s="44"/>
      <c r="Q655" s="44">
        <v>0</v>
      </c>
    </row>
    <row r="656" spans="1:17" x14ac:dyDescent="0.2">
      <c r="A656" s="17">
        <v>744</v>
      </c>
      <c r="B656" s="15" t="s">
        <v>445</v>
      </c>
      <c r="D656" s="44"/>
      <c r="E656" s="44">
        <v>0</v>
      </c>
      <c r="F656" s="90"/>
      <c r="G656" s="90"/>
      <c r="H656" s="44">
        <v>0</v>
      </c>
      <c r="J656" s="44"/>
      <c r="K656" s="44">
        <v>0</v>
      </c>
      <c r="L656" s="90"/>
      <c r="M656" s="44"/>
      <c r="N656" s="44">
        <v>0</v>
      </c>
      <c r="P656" s="44"/>
      <c r="Q656" s="44">
        <v>0</v>
      </c>
    </row>
    <row r="657" spans="1:17" x14ac:dyDescent="0.2">
      <c r="A657" s="16">
        <v>75</v>
      </c>
      <c r="B657" s="12" t="s">
        <v>1255</v>
      </c>
      <c r="D657" s="44"/>
      <c r="E657" s="44">
        <v>0</v>
      </c>
      <c r="F657" s="90"/>
      <c r="G657" s="90"/>
      <c r="H657" s="44">
        <v>0</v>
      </c>
      <c r="J657" s="44"/>
      <c r="K657" s="44">
        <v>0</v>
      </c>
      <c r="L657" s="90"/>
      <c r="M657" s="44"/>
      <c r="N657" s="44">
        <v>0</v>
      </c>
      <c r="P657" s="44"/>
      <c r="Q657" s="44">
        <v>0</v>
      </c>
    </row>
    <row r="658" spans="1:17" x14ac:dyDescent="0.2">
      <c r="A658" s="17">
        <v>751</v>
      </c>
      <c r="B658" s="15" t="s">
        <v>1738</v>
      </c>
      <c r="D658" s="44"/>
      <c r="E658" s="44">
        <v>0</v>
      </c>
      <c r="F658" s="90"/>
      <c r="G658" s="90"/>
      <c r="H658" s="44">
        <v>0</v>
      </c>
      <c r="J658" s="44"/>
      <c r="K658" s="44">
        <v>0</v>
      </c>
      <c r="L658" s="90"/>
      <c r="M658" s="44"/>
      <c r="N658" s="44">
        <v>0</v>
      </c>
      <c r="P658" s="44"/>
      <c r="Q658" s="44">
        <v>0</v>
      </c>
    </row>
    <row r="659" spans="1:17" x14ac:dyDescent="0.2">
      <c r="A659" s="17">
        <v>752</v>
      </c>
      <c r="B659" s="15" t="s">
        <v>283</v>
      </c>
      <c r="D659" s="44"/>
      <c r="E659" s="44">
        <v>0</v>
      </c>
      <c r="F659" s="90"/>
      <c r="G659" s="90"/>
      <c r="H659" s="44">
        <v>0</v>
      </c>
      <c r="J659" s="44"/>
      <c r="K659" s="44">
        <v>0</v>
      </c>
      <c r="L659" s="90"/>
      <c r="M659" s="44"/>
      <c r="N659" s="44">
        <v>0</v>
      </c>
      <c r="P659" s="44"/>
      <c r="Q659" s="44">
        <v>0</v>
      </c>
    </row>
    <row r="660" spans="1:17" x14ac:dyDescent="0.2">
      <c r="A660" s="16">
        <v>76</v>
      </c>
      <c r="B660" s="12" t="s">
        <v>446</v>
      </c>
      <c r="D660" s="44"/>
      <c r="E660" s="44">
        <v>32734.71</v>
      </c>
      <c r="F660" s="90"/>
      <c r="G660" s="90"/>
      <c r="H660" s="44">
        <v>32734.71</v>
      </c>
      <c r="J660" s="44"/>
      <c r="K660" s="44">
        <v>0</v>
      </c>
      <c r="L660" s="90"/>
      <c r="M660" s="44"/>
      <c r="N660" s="44">
        <v>0</v>
      </c>
      <c r="P660" s="44"/>
      <c r="Q660" s="44">
        <v>0</v>
      </c>
    </row>
    <row r="661" spans="1:17" x14ac:dyDescent="0.2">
      <c r="A661" s="17">
        <v>761</v>
      </c>
      <c r="B661" s="15" t="s">
        <v>447</v>
      </c>
      <c r="D661" s="44"/>
      <c r="E661" s="44">
        <v>0</v>
      </c>
      <c r="F661" s="90"/>
      <c r="G661" s="90"/>
      <c r="H661" s="44">
        <v>0</v>
      </c>
      <c r="J661" s="44"/>
      <c r="K661" s="44">
        <v>0</v>
      </c>
      <c r="L661" s="90"/>
      <c r="M661" s="44"/>
      <c r="N661" s="44">
        <v>0</v>
      </c>
      <c r="P661" s="44"/>
      <c r="Q661" s="44">
        <v>0</v>
      </c>
    </row>
    <row r="662" spans="1:17" x14ac:dyDescent="0.2">
      <c r="A662" s="18">
        <v>7611</v>
      </c>
      <c r="B662" s="19" t="s">
        <v>1141</v>
      </c>
      <c r="D662" s="44"/>
      <c r="E662" s="44">
        <v>0</v>
      </c>
      <c r="F662" s="90"/>
      <c r="G662" s="90"/>
      <c r="H662" s="44">
        <v>0</v>
      </c>
      <c r="J662" s="44"/>
      <c r="K662" s="44">
        <v>0</v>
      </c>
      <c r="L662" s="90"/>
      <c r="M662" s="44"/>
      <c r="N662" s="44">
        <v>0</v>
      </c>
      <c r="P662" s="44"/>
      <c r="Q662" s="44">
        <v>0</v>
      </c>
    </row>
    <row r="663" spans="1:17" x14ac:dyDescent="0.2">
      <c r="A663" s="18">
        <v>7612</v>
      </c>
      <c r="B663" s="19" t="s">
        <v>917</v>
      </c>
      <c r="D663" s="44"/>
      <c r="E663" s="44">
        <v>0</v>
      </c>
      <c r="F663" s="90"/>
      <c r="G663" s="90"/>
      <c r="H663" s="44">
        <v>0</v>
      </c>
      <c r="J663" s="44"/>
      <c r="K663" s="44">
        <v>0</v>
      </c>
      <c r="L663" s="90"/>
      <c r="M663" s="44"/>
      <c r="N663" s="44">
        <v>0</v>
      </c>
      <c r="P663" s="44"/>
      <c r="Q663" s="44">
        <v>0</v>
      </c>
    </row>
    <row r="664" spans="1:17" x14ac:dyDescent="0.2">
      <c r="A664" s="18">
        <v>7613</v>
      </c>
      <c r="B664" s="19" t="s">
        <v>916</v>
      </c>
      <c r="D664" s="44"/>
      <c r="E664" s="44">
        <v>0</v>
      </c>
      <c r="F664" s="90"/>
      <c r="G664" s="90"/>
      <c r="H664" s="44">
        <v>0</v>
      </c>
      <c r="J664" s="44"/>
      <c r="K664" s="44">
        <v>0</v>
      </c>
      <c r="L664" s="90"/>
      <c r="M664" s="44"/>
      <c r="N664" s="44">
        <v>0</v>
      </c>
      <c r="P664" s="44"/>
      <c r="Q664" s="44">
        <v>0</v>
      </c>
    </row>
    <row r="665" spans="1:17" x14ac:dyDescent="0.2">
      <c r="A665" s="17">
        <v>762</v>
      </c>
      <c r="B665" s="15" t="s">
        <v>448</v>
      </c>
      <c r="D665" s="44"/>
      <c r="E665" s="44">
        <v>0</v>
      </c>
      <c r="F665" s="90"/>
      <c r="G665" s="90"/>
      <c r="H665" s="44">
        <v>0</v>
      </c>
      <c r="J665" s="44"/>
      <c r="K665" s="44">
        <v>0</v>
      </c>
      <c r="L665" s="90"/>
      <c r="M665" s="44"/>
      <c r="N665" s="44">
        <v>0</v>
      </c>
      <c r="P665" s="44"/>
      <c r="Q665" s="44">
        <v>0</v>
      </c>
    </row>
    <row r="666" spans="1:17" x14ac:dyDescent="0.2">
      <c r="A666" s="18">
        <v>7621</v>
      </c>
      <c r="B666" s="19" t="s">
        <v>414</v>
      </c>
      <c r="D666" s="44"/>
      <c r="E666" s="44">
        <v>0</v>
      </c>
      <c r="F666" s="90"/>
      <c r="G666" s="90"/>
      <c r="H666" s="44">
        <v>0</v>
      </c>
      <c r="J666" s="44"/>
      <c r="K666" s="44">
        <v>0</v>
      </c>
      <c r="L666" s="90"/>
      <c r="M666" s="44"/>
      <c r="N666" s="44">
        <v>0</v>
      </c>
      <c r="P666" s="44"/>
      <c r="Q666" s="44">
        <v>0</v>
      </c>
    </row>
    <row r="667" spans="1:17" x14ac:dyDescent="0.2">
      <c r="A667" s="20">
        <v>76211</v>
      </c>
      <c r="B667" s="21" t="s">
        <v>1258</v>
      </c>
      <c r="D667" s="44"/>
      <c r="E667" s="44">
        <v>0</v>
      </c>
      <c r="F667" s="90"/>
      <c r="G667" s="90"/>
      <c r="H667" s="44">
        <v>0</v>
      </c>
      <c r="J667" s="44"/>
      <c r="K667" s="44">
        <v>0</v>
      </c>
      <c r="L667" s="90"/>
      <c r="M667" s="44"/>
      <c r="N667" s="44">
        <v>0</v>
      </c>
      <c r="P667" s="44"/>
      <c r="Q667" s="44">
        <v>0</v>
      </c>
    </row>
    <row r="668" spans="1:17" x14ac:dyDescent="0.2">
      <c r="A668" s="20">
        <v>76212</v>
      </c>
      <c r="B668" s="21" t="s">
        <v>1364</v>
      </c>
      <c r="D668" s="44"/>
      <c r="E668" s="44">
        <v>0</v>
      </c>
      <c r="F668" s="90"/>
      <c r="G668" s="90"/>
      <c r="H668" s="44">
        <v>0</v>
      </c>
      <c r="J668" s="44"/>
      <c r="K668" s="44">
        <v>0</v>
      </c>
      <c r="L668" s="90"/>
      <c r="M668" s="44"/>
      <c r="N668" s="44">
        <v>0</v>
      </c>
      <c r="P668" s="44"/>
      <c r="Q668" s="44">
        <v>0</v>
      </c>
    </row>
    <row r="669" spans="1:17" x14ac:dyDescent="0.2">
      <c r="A669" s="18">
        <v>7622</v>
      </c>
      <c r="B669" s="19" t="s">
        <v>415</v>
      </c>
      <c r="D669" s="44"/>
      <c r="E669" s="44">
        <v>0</v>
      </c>
      <c r="F669" s="90"/>
      <c r="G669" s="90"/>
      <c r="H669" s="44">
        <v>0</v>
      </c>
      <c r="J669" s="44"/>
      <c r="K669" s="44">
        <v>0</v>
      </c>
      <c r="L669" s="90"/>
      <c r="M669" s="44"/>
      <c r="N669" s="44">
        <v>0</v>
      </c>
      <c r="P669" s="44"/>
      <c r="Q669" s="44">
        <v>0</v>
      </c>
    </row>
    <row r="670" spans="1:17" x14ac:dyDescent="0.2">
      <c r="A670" s="18">
        <v>7623</v>
      </c>
      <c r="B670" s="19" t="s">
        <v>416</v>
      </c>
      <c r="D670" s="44"/>
      <c r="E670" s="44">
        <v>0</v>
      </c>
      <c r="F670" s="90"/>
      <c r="G670" s="90"/>
      <c r="H670" s="44">
        <v>0</v>
      </c>
      <c r="J670" s="44"/>
      <c r="K670" s="44">
        <v>0</v>
      </c>
      <c r="L670" s="90"/>
      <c r="M670" s="44"/>
      <c r="N670" s="44">
        <v>0</v>
      </c>
      <c r="P670" s="44"/>
      <c r="Q670" s="44">
        <v>0</v>
      </c>
    </row>
    <row r="671" spans="1:17" x14ac:dyDescent="0.2">
      <c r="A671" s="18">
        <v>7624</v>
      </c>
      <c r="B671" s="19" t="s">
        <v>417</v>
      </c>
      <c r="D671" s="44"/>
      <c r="E671" s="44">
        <v>0</v>
      </c>
      <c r="F671" s="90"/>
      <c r="G671" s="90"/>
      <c r="H671" s="44">
        <v>0</v>
      </c>
      <c r="J671" s="44"/>
      <c r="K671" s="44">
        <v>0</v>
      </c>
      <c r="L671" s="90"/>
      <c r="M671" s="44"/>
      <c r="N671" s="44">
        <v>0</v>
      </c>
      <c r="P671" s="44"/>
      <c r="Q671" s="44">
        <v>0</v>
      </c>
    </row>
    <row r="672" spans="1:17" x14ac:dyDescent="0.2">
      <c r="A672" s="18">
        <v>7625</v>
      </c>
      <c r="B672" s="19" t="s">
        <v>418</v>
      </c>
      <c r="D672" s="44"/>
      <c r="E672" s="44">
        <v>0</v>
      </c>
      <c r="F672" s="90"/>
      <c r="G672" s="90"/>
      <c r="H672" s="44">
        <v>0</v>
      </c>
      <c r="J672" s="44"/>
      <c r="K672" s="44">
        <v>0</v>
      </c>
      <c r="L672" s="90"/>
      <c r="M672" s="44"/>
      <c r="N672" s="44">
        <v>0</v>
      </c>
      <c r="P672" s="44"/>
      <c r="Q672" s="44">
        <v>0</v>
      </c>
    </row>
    <row r="673" spans="1:17" x14ac:dyDescent="0.2">
      <c r="A673" s="18">
        <v>7626</v>
      </c>
      <c r="B673" s="19" t="s">
        <v>419</v>
      </c>
      <c r="D673" s="44"/>
      <c r="E673" s="44">
        <v>0</v>
      </c>
      <c r="F673" s="90"/>
      <c r="G673" s="90"/>
      <c r="H673" s="44">
        <v>0</v>
      </c>
      <c r="J673" s="44"/>
      <c r="K673" s="44">
        <v>0</v>
      </c>
      <c r="L673" s="90"/>
      <c r="M673" s="44"/>
      <c r="N673" s="44">
        <v>0</v>
      </c>
      <c r="P673" s="44"/>
      <c r="Q673" s="44">
        <v>0</v>
      </c>
    </row>
    <row r="674" spans="1:17" x14ac:dyDescent="0.2">
      <c r="A674" s="18">
        <v>7627</v>
      </c>
      <c r="B674" s="19" t="s">
        <v>420</v>
      </c>
      <c r="D674" s="44"/>
      <c r="E674" s="44">
        <v>0</v>
      </c>
      <c r="F674" s="90"/>
      <c r="G674" s="90"/>
      <c r="H674" s="44">
        <v>0</v>
      </c>
      <c r="J674" s="44"/>
      <c r="K674" s="44">
        <v>0</v>
      </c>
      <c r="L674" s="90"/>
      <c r="M674" s="44"/>
      <c r="N674" s="44">
        <v>0</v>
      </c>
      <c r="P674" s="44"/>
      <c r="Q674" s="44">
        <v>0</v>
      </c>
    </row>
    <row r="675" spans="1:17" x14ac:dyDescent="0.2">
      <c r="A675" s="18">
        <v>7628</v>
      </c>
      <c r="B675" s="19" t="s">
        <v>421</v>
      </c>
      <c r="D675" s="44"/>
      <c r="E675" s="44">
        <v>0</v>
      </c>
      <c r="F675" s="90"/>
      <c r="G675" s="90"/>
      <c r="H675" s="44">
        <v>0</v>
      </c>
      <c r="J675" s="44"/>
      <c r="K675" s="44">
        <v>0</v>
      </c>
      <c r="L675" s="90"/>
      <c r="M675" s="44"/>
      <c r="N675" s="44">
        <v>0</v>
      </c>
      <c r="P675" s="44"/>
      <c r="Q675" s="44">
        <v>0</v>
      </c>
    </row>
    <row r="676" spans="1:17" x14ac:dyDescent="0.2">
      <c r="A676" s="17">
        <v>763</v>
      </c>
      <c r="B676" s="15" t="s">
        <v>449</v>
      </c>
      <c r="D676" s="44"/>
      <c r="E676" s="44">
        <v>32734.71</v>
      </c>
      <c r="F676" s="90"/>
      <c r="G676" s="90"/>
      <c r="H676" s="44">
        <v>32734.71</v>
      </c>
      <c r="J676" s="44"/>
      <c r="K676" s="44">
        <v>0</v>
      </c>
      <c r="L676" s="90"/>
      <c r="M676" s="44"/>
      <c r="N676" s="44">
        <v>0</v>
      </c>
      <c r="P676" s="44"/>
      <c r="Q676" s="44">
        <v>0</v>
      </c>
    </row>
    <row r="677" spans="1:17" x14ac:dyDescent="0.2">
      <c r="A677" s="18">
        <v>7631</v>
      </c>
      <c r="B677" s="19" t="s">
        <v>360</v>
      </c>
      <c r="D677" s="44"/>
      <c r="E677" s="44">
        <v>0</v>
      </c>
      <c r="F677" s="90"/>
      <c r="G677" s="90"/>
      <c r="H677" s="44">
        <v>0</v>
      </c>
      <c r="J677" s="44"/>
      <c r="K677" s="44">
        <v>0</v>
      </c>
      <c r="L677" s="90"/>
      <c r="M677" s="44"/>
      <c r="N677" s="44">
        <v>0</v>
      </c>
      <c r="P677" s="44"/>
      <c r="Q677" s="44">
        <v>0</v>
      </c>
    </row>
    <row r="678" spans="1:17" x14ac:dyDescent="0.2">
      <c r="A678" s="18">
        <v>7632</v>
      </c>
      <c r="B678" s="19" t="s">
        <v>363</v>
      </c>
      <c r="D678" s="44"/>
      <c r="E678" s="44">
        <v>0</v>
      </c>
      <c r="F678" s="90"/>
      <c r="G678" s="90"/>
      <c r="H678" s="44">
        <v>0</v>
      </c>
      <c r="J678" s="44"/>
      <c r="K678" s="44">
        <v>0</v>
      </c>
      <c r="L678" s="90"/>
      <c r="M678" s="44"/>
      <c r="N678" s="44">
        <v>0</v>
      </c>
      <c r="P678" s="44"/>
      <c r="Q678" s="44">
        <v>0</v>
      </c>
    </row>
    <row r="679" spans="1:17" x14ac:dyDescent="0.2">
      <c r="A679" s="18">
        <v>7633</v>
      </c>
      <c r="B679" s="19" t="s">
        <v>361</v>
      </c>
      <c r="D679" s="44"/>
      <c r="E679" s="44">
        <v>0</v>
      </c>
      <c r="F679" s="90"/>
      <c r="G679" s="90"/>
      <c r="H679" s="44">
        <v>0</v>
      </c>
      <c r="J679" s="44"/>
      <c r="K679" s="44">
        <v>0</v>
      </c>
      <c r="L679" s="90"/>
      <c r="M679" s="44"/>
      <c r="N679" s="44">
        <v>0</v>
      </c>
      <c r="P679" s="44"/>
      <c r="Q679" s="44">
        <v>0</v>
      </c>
    </row>
    <row r="680" spans="1:17" x14ac:dyDescent="0.2">
      <c r="A680" s="18">
        <v>7634</v>
      </c>
      <c r="B680" s="19" t="s">
        <v>425</v>
      </c>
      <c r="D680" s="44"/>
      <c r="E680" s="44">
        <v>0</v>
      </c>
      <c r="F680" s="90"/>
      <c r="G680" s="90"/>
      <c r="H680" s="44">
        <v>0</v>
      </c>
      <c r="J680" s="44"/>
      <c r="K680" s="44">
        <v>0</v>
      </c>
      <c r="L680" s="90"/>
      <c r="M680" s="44"/>
      <c r="N680" s="44">
        <v>0</v>
      </c>
      <c r="P680" s="44"/>
      <c r="Q680" s="44">
        <v>0</v>
      </c>
    </row>
    <row r="681" spans="1:17" x14ac:dyDescent="0.2">
      <c r="A681" s="18">
        <v>7635</v>
      </c>
      <c r="B681" s="19" t="s">
        <v>1121</v>
      </c>
      <c r="D681" s="44"/>
      <c r="E681" s="44">
        <v>0</v>
      </c>
      <c r="F681" s="90"/>
      <c r="G681" s="90"/>
      <c r="H681" s="44">
        <v>0</v>
      </c>
      <c r="J681" s="44"/>
      <c r="K681" s="44">
        <v>0</v>
      </c>
      <c r="L681" s="90"/>
      <c r="M681" s="44"/>
      <c r="N681" s="44">
        <v>0</v>
      </c>
      <c r="P681" s="44"/>
      <c r="Q681" s="44">
        <v>0</v>
      </c>
    </row>
    <row r="682" spans="1:17" x14ac:dyDescent="0.2">
      <c r="A682" s="18">
        <v>7636</v>
      </c>
      <c r="B682" s="19" t="s">
        <v>1122</v>
      </c>
      <c r="D682" s="44"/>
      <c r="E682" s="44">
        <v>0</v>
      </c>
      <c r="F682" s="90"/>
      <c r="G682" s="90"/>
      <c r="H682" s="44">
        <v>0</v>
      </c>
      <c r="J682" s="44"/>
      <c r="K682" s="44">
        <v>0</v>
      </c>
      <c r="L682" s="90"/>
      <c r="M682" s="44"/>
      <c r="N682" s="44">
        <v>0</v>
      </c>
      <c r="P682" s="44"/>
      <c r="Q682" s="44">
        <v>0</v>
      </c>
    </row>
    <row r="683" spans="1:17" x14ac:dyDescent="0.2">
      <c r="A683" s="18">
        <v>7637</v>
      </c>
      <c r="B683" s="19" t="s">
        <v>1123</v>
      </c>
      <c r="D683" s="44"/>
      <c r="E683" s="44">
        <v>0</v>
      </c>
      <c r="F683" s="90"/>
      <c r="G683" s="90"/>
      <c r="H683" s="44">
        <v>0</v>
      </c>
      <c r="J683" s="44"/>
      <c r="K683" s="44">
        <v>0</v>
      </c>
      <c r="L683" s="90"/>
      <c r="M683" s="44"/>
      <c r="N683" s="44">
        <v>0</v>
      </c>
      <c r="P683" s="44"/>
      <c r="Q683" s="44">
        <v>0</v>
      </c>
    </row>
    <row r="684" spans="1:17" x14ac:dyDescent="0.2">
      <c r="A684" s="18">
        <v>7638</v>
      </c>
      <c r="B684" s="19" t="s">
        <v>530</v>
      </c>
      <c r="D684" s="44"/>
      <c r="E684" s="44">
        <v>32734.71</v>
      </c>
      <c r="F684" s="90"/>
      <c r="G684" s="90"/>
      <c r="H684" s="44">
        <v>32734.71</v>
      </c>
      <c r="J684" s="44"/>
      <c r="K684" s="44">
        <v>0</v>
      </c>
      <c r="L684" s="90"/>
      <c r="M684" s="44"/>
      <c r="N684" s="44">
        <v>0</v>
      </c>
      <c r="P684" s="44"/>
      <c r="Q684" s="44">
        <v>0</v>
      </c>
    </row>
    <row r="685" spans="1:17" x14ac:dyDescent="0.2">
      <c r="A685" s="16">
        <v>77</v>
      </c>
      <c r="B685" s="12" t="s">
        <v>450</v>
      </c>
      <c r="D685" s="44"/>
      <c r="E685" s="44">
        <v>0</v>
      </c>
      <c r="F685" s="90"/>
      <c r="G685" s="90"/>
      <c r="H685" s="44">
        <v>0</v>
      </c>
      <c r="J685" s="44"/>
      <c r="K685" s="44">
        <v>0</v>
      </c>
      <c r="L685" s="90"/>
      <c r="M685" s="44"/>
      <c r="N685" s="44">
        <v>0</v>
      </c>
      <c r="P685" s="44"/>
      <c r="Q685" s="44">
        <v>0</v>
      </c>
    </row>
    <row r="686" spans="1:17" x14ac:dyDescent="0.2">
      <c r="A686" s="17">
        <v>771</v>
      </c>
      <c r="B686" s="15" t="s">
        <v>423</v>
      </c>
      <c r="D686" s="44"/>
      <c r="E686" s="44">
        <v>0</v>
      </c>
      <c r="F686" s="90"/>
      <c r="G686" s="90"/>
      <c r="H686" s="44">
        <v>0</v>
      </c>
      <c r="J686" s="44"/>
      <c r="K686" s="44">
        <v>0</v>
      </c>
      <c r="L686" s="90"/>
      <c r="M686" s="44"/>
      <c r="N686" s="44">
        <v>0</v>
      </c>
      <c r="P686" s="44"/>
      <c r="Q686" s="44">
        <v>0</v>
      </c>
    </row>
    <row r="687" spans="1:17" x14ac:dyDescent="0.2">
      <c r="A687" s="17">
        <v>772</v>
      </c>
      <c r="B687" s="15" t="s">
        <v>416</v>
      </c>
      <c r="D687" s="44"/>
      <c r="E687" s="44">
        <v>0</v>
      </c>
      <c r="F687" s="90"/>
      <c r="G687" s="90"/>
      <c r="H687" s="44">
        <v>0</v>
      </c>
      <c r="J687" s="44"/>
      <c r="K687" s="44">
        <v>0</v>
      </c>
      <c r="L687" s="90"/>
      <c r="M687" s="44"/>
      <c r="N687" s="44">
        <v>0</v>
      </c>
      <c r="P687" s="44"/>
      <c r="Q687" s="44">
        <v>0</v>
      </c>
    </row>
    <row r="688" spans="1:17" x14ac:dyDescent="0.2">
      <c r="A688" s="17">
        <v>773</v>
      </c>
      <c r="B688" s="15" t="s">
        <v>417</v>
      </c>
      <c r="D688" s="44"/>
      <c r="E688" s="44">
        <v>0</v>
      </c>
      <c r="F688" s="90"/>
      <c r="G688" s="90"/>
      <c r="H688" s="44">
        <v>0</v>
      </c>
      <c r="J688" s="44"/>
      <c r="K688" s="44">
        <v>0</v>
      </c>
      <c r="L688" s="90"/>
      <c r="M688" s="44"/>
      <c r="N688" s="44">
        <v>0</v>
      </c>
      <c r="P688" s="44"/>
      <c r="Q688" s="44">
        <v>0</v>
      </c>
    </row>
    <row r="689" spans="1:17" x14ac:dyDescent="0.2">
      <c r="A689" s="17">
        <v>774</v>
      </c>
      <c r="B689" s="15" t="s">
        <v>424</v>
      </c>
      <c r="D689" s="44"/>
      <c r="E689" s="44">
        <v>0</v>
      </c>
      <c r="F689" s="90"/>
      <c r="G689" s="90"/>
      <c r="H689" s="44">
        <v>0</v>
      </c>
      <c r="J689" s="44"/>
      <c r="K689" s="44">
        <v>0</v>
      </c>
      <c r="L689" s="90"/>
      <c r="M689" s="44"/>
      <c r="N689" s="44">
        <v>0</v>
      </c>
      <c r="P689" s="44"/>
      <c r="Q689" s="44">
        <v>0</v>
      </c>
    </row>
    <row r="690" spans="1:17" x14ac:dyDescent="0.2">
      <c r="A690" s="16">
        <v>78</v>
      </c>
      <c r="B690" s="12" t="s">
        <v>1669</v>
      </c>
      <c r="D690" s="44"/>
      <c r="E690" s="44">
        <v>11164049.449999999</v>
      </c>
      <c r="F690" s="90"/>
      <c r="G690" s="90"/>
      <c r="H690" s="44">
        <v>9214973.4299999997</v>
      </c>
      <c r="J690" s="44"/>
      <c r="K690" s="44">
        <v>1949076.0199999998</v>
      </c>
      <c r="L690" s="90"/>
      <c r="M690" s="44"/>
      <c r="N690" s="44">
        <v>1949076.0199999998</v>
      </c>
      <c r="P690" s="44"/>
      <c r="Q690" s="44">
        <v>0</v>
      </c>
    </row>
    <row r="691" spans="1:17" x14ac:dyDescent="0.2">
      <c r="A691" s="17">
        <v>781</v>
      </c>
      <c r="B691" s="15" t="s">
        <v>452</v>
      </c>
      <c r="D691" s="44"/>
      <c r="E691" s="44">
        <v>2212742.7200000002</v>
      </c>
      <c r="F691" s="90"/>
      <c r="G691" s="90"/>
      <c r="H691" s="44">
        <v>312187.03000000026</v>
      </c>
      <c r="J691" s="44"/>
      <c r="K691" s="44">
        <v>1900555.69</v>
      </c>
      <c r="L691" s="90"/>
      <c r="M691" s="44"/>
      <c r="N691" s="44">
        <v>1900555.69</v>
      </c>
      <c r="P691" s="44"/>
      <c r="Q691" s="44">
        <v>0</v>
      </c>
    </row>
    <row r="692" spans="1:17" x14ac:dyDescent="0.2">
      <c r="A692" s="18">
        <v>7811</v>
      </c>
      <c r="B692" s="19" t="s">
        <v>1479</v>
      </c>
      <c r="D692" s="44"/>
      <c r="E692" s="44">
        <v>0</v>
      </c>
      <c r="F692" s="90"/>
      <c r="G692" s="90"/>
      <c r="H692" s="44">
        <v>0</v>
      </c>
      <c r="J692" s="44"/>
      <c r="K692" s="44">
        <v>0</v>
      </c>
      <c r="L692" s="90"/>
      <c r="M692" s="44"/>
      <c r="N692" s="44">
        <v>0</v>
      </c>
      <c r="P692" s="44"/>
      <c r="Q692" s="44">
        <v>0</v>
      </c>
    </row>
    <row r="693" spans="1:17" x14ac:dyDescent="0.2">
      <c r="A693" s="18">
        <v>7812</v>
      </c>
      <c r="B693" s="19" t="s">
        <v>1480</v>
      </c>
      <c r="D693" s="44"/>
      <c r="E693" s="44">
        <v>0</v>
      </c>
      <c r="F693" s="90"/>
      <c r="G693" s="90"/>
      <c r="H693" s="44">
        <v>0</v>
      </c>
      <c r="J693" s="44"/>
      <c r="K693" s="44">
        <v>0</v>
      </c>
      <c r="L693" s="90"/>
      <c r="M693" s="44"/>
      <c r="N693" s="44">
        <v>0</v>
      </c>
      <c r="P693" s="44"/>
      <c r="Q693" s="44">
        <v>0</v>
      </c>
    </row>
    <row r="694" spans="1:17" x14ac:dyDescent="0.2">
      <c r="A694" s="18">
        <v>7813</v>
      </c>
      <c r="B694" s="19" t="s">
        <v>453</v>
      </c>
      <c r="D694" s="44"/>
      <c r="E694" s="44">
        <v>0</v>
      </c>
      <c r="F694" s="90"/>
      <c r="G694" s="90"/>
      <c r="H694" s="44">
        <v>0</v>
      </c>
      <c r="J694" s="44"/>
      <c r="K694" s="44">
        <v>0</v>
      </c>
      <c r="L694" s="90"/>
      <c r="M694" s="44"/>
      <c r="N694" s="44">
        <v>0</v>
      </c>
      <c r="P694" s="44"/>
      <c r="Q694" s="44">
        <v>0</v>
      </c>
    </row>
    <row r="695" spans="1:17" x14ac:dyDescent="0.2">
      <c r="A695" s="18">
        <v>7814</v>
      </c>
      <c r="B695" s="337" t="s">
        <v>1409</v>
      </c>
      <c r="D695" s="44"/>
      <c r="E695" s="44">
        <v>0</v>
      </c>
      <c r="F695" s="90"/>
      <c r="G695" s="90"/>
      <c r="H695" s="44">
        <v>0</v>
      </c>
      <c r="J695" s="44"/>
      <c r="K695" s="44">
        <v>0</v>
      </c>
      <c r="L695" s="90"/>
      <c r="M695" s="44"/>
      <c r="N695" s="44">
        <v>0</v>
      </c>
      <c r="P695" s="44"/>
      <c r="Q695" s="44">
        <v>0</v>
      </c>
    </row>
    <row r="696" spans="1:17" x14ac:dyDescent="0.2">
      <c r="A696" s="18">
        <v>7815</v>
      </c>
      <c r="B696" s="19" t="s">
        <v>1481</v>
      </c>
      <c r="D696" s="44"/>
      <c r="E696" s="44">
        <v>0</v>
      </c>
      <c r="F696" s="90"/>
      <c r="G696" s="90"/>
      <c r="H696" s="44">
        <v>0</v>
      </c>
      <c r="J696" s="44"/>
      <c r="K696" s="44">
        <v>0</v>
      </c>
      <c r="L696" s="90"/>
      <c r="M696" s="44"/>
      <c r="N696" s="44">
        <v>0</v>
      </c>
      <c r="P696" s="44"/>
      <c r="Q696" s="44">
        <v>0</v>
      </c>
    </row>
    <row r="697" spans="1:17" x14ac:dyDescent="0.2">
      <c r="A697" s="18">
        <v>7816</v>
      </c>
      <c r="B697" s="19" t="s">
        <v>454</v>
      </c>
      <c r="D697" s="44"/>
      <c r="E697" s="44">
        <v>2212742.7200000002</v>
      </c>
      <c r="F697" s="90"/>
      <c r="G697" s="90"/>
      <c r="H697" s="44">
        <v>312187.03000000026</v>
      </c>
      <c r="J697" s="44"/>
      <c r="K697" s="44">
        <v>1900555.69</v>
      </c>
      <c r="L697" s="90"/>
      <c r="M697" s="44"/>
      <c r="N697" s="44">
        <v>1900555.69</v>
      </c>
      <c r="P697" s="44"/>
      <c r="Q697" s="44">
        <v>0</v>
      </c>
    </row>
    <row r="698" spans="1:17" x14ac:dyDescent="0.2">
      <c r="A698" s="17">
        <v>782</v>
      </c>
      <c r="B698" s="15" t="s">
        <v>186</v>
      </c>
      <c r="D698" s="44"/>
      <c r="E698" s="44">
        <v>0</v>
      </c>
      <c r="F698" s="90"/>
      <c r="G698" s="90"/>
      <c r="H698" s="44">
        <v>0</v>
      </c>
      <c r="J698" s="44"/>
      <c r="K698" s="44">
        <v>0</v>
      </c>
      <c r="L698" s="90"/>
      <c r="M698" s="44"/>
      <c r="N698" s="44">
        <v>0</v>
      </c>
      <c r="P698" s="44"/>
      <c r="Q698" s="44">
        <v>0</v>
      </c>
    </row>
    <row r="699" spans="1:17" x14ac:dyDescent="0.2">
      <c r="A699" s="17">
        <v>783</v>
      </c>
      <c r="B699" s="15" t="s">
        <v>455</v>
      </c>
      <c r="D699" s="44"/>
      <c r="E699" s="44">
        <v>0</v>
      </c>
      <c r="F699" s="90"/>
      <c r="G699" s="90"/>
      <c r="H699" s="44">
        <v>0</v>
      </c>
      <c r="J699" s="44"/>
      <c r="K699" s="44">
        <v>0</v>
      </c>
      <c r="L699" s="90"/>
      <c r="M699" s="44"/>
      <c r="N699" s="44">
        <v>0</v>
      </c>
      <c r="P699" s="44"/>
      <c r="Q699" s="44">
        <v>0</v>
      </c>
    </row>
    <row r="700" spans="1:17" x14ac:dyDescent="0.2">
      <c r="A700" s="17">
        <v>784</v>
      </c>
      <c r="B700" s="15" t="s">
        <v>456</v>
      </c>
      <c r="D700" s="44"/>
      <c r="E700" s="44">
        <v>0</v>
      </c>
      <c r="F700" s="90"/>
      <c r="G700" s="90"/>
      <c r="H700" s="44">
        <v>0</v>
      </c>
      <c r="J700" s="44"/>
      <c r="K700" s="44">
        <v>0</v>
      </c>
      <c r="L700" s="90"/>
      <c r="M700" s="44"/>
      <c r="N700" s="44">
        <v>0</v>
      </c>
      <c r="P700" s="44"/>
      <c r="Q700" s="44">
        <v>0</v>
      </c>
    </row>
    <row r="701" spans="1:17" x14ac:dyDescent="0.2">
      <c r="A701" s="18">
        <v>7841</v>
      </c>
      <c r="B701" s="19" t="s">
        <v>3</v>
      </c>
      <c r="D701" s="44"/>
      <c r="E701" s="44">
        <v>0</v>
      </c>
      <c r="F701" s="90"/>
      <c r="G701" s="90"/>
      <c r="H701" s="44">
        <v>0</v>
      </c>
      <c r="J701" s="44"/>
      <c r="K701" s="44">
        <v>0</v>
      </c>
      <c r="L701" s="90"/>
      <c r="M701" s="44"/>
      <c r="N701" s="44">
        <v>0</v>
      </c>
      <c r="P701" s="44"/>
      <c r="Q701" s="44">
        <v>0</v>
      </c>
    </row>
    <row r="702" spans="1:17" x14ac:dyDescent="0.2">
      <c r="A702" s="18">
        <v>7842</v>
      </c>
      <c r="B702" s="19" t="s">
        <v>188</v>
      </c>
      <c r="D702" s="44"/>
      <c r="E702" s="44">
        <v>0</v>
      </c>
      <c r="F702" s="90"/>
      <c r="G702" s="90"/>
      <c r="H702" s="44">
        <v>0</v>
      </c>
      <c r="J702" s="44"/>
      <c r="K702" s="44">
        <v>0</v>
      </c>
      <c r="L702" s="90"/>
      <c r="M702" s="44"/>
      <c r="N702" s="44">
        <v>0</v>
      </c>
      <c r="P702" s="44"/>
      <c r="Q702" s="44">
        <v>0</v>
      </c>
    </row>
    <row r="703" spans="1:17" x14ac:dyDescent="0.2">
      <c r="A703" s="18">
        <v>7848</v>
      </c>
      <c r="B703" s="19" t="s">
        <v>457</v>
      </c>
      <c r="D703" s="44"/>
      <c r="E703" s="44">
        <v>0</v>
      </c>
      <c r="F703" s="90"/>
      <c r="G703" s="90"/>
      <c r="H703" s="44">
        <v>0</v>
      </c>
      <c r="J703" s="44"/>
      <c r="K703" s="44">
        <v>0</v>
      </c>
      <c r="L703" s="90"/>
      <c r="M703" s="44"/>
      <c r="N703" s="44">
        <v>0</v>
      </c>
      <c r="P703" s="44"/>
      <c r="Q703" s="44">
        <v>0</v>
      </c>
    </row>
    <row r="704" spans="1:17" x14ac:dyDescent="0.2">
      <c r="A704" s="17">
        <v>785</v>
      </c>
      <c r="B704" s="15" t="s">
        <v>482</v>
      </c>
      <c r="D704" s="44"/>
      <c r="E704" s="44">
        <v>0</v>
      </c>
      <c r="F704" s="90"/>
      <c r="G704" s="90"/>
      <c r="H704" s="44">
        <v>0</v>
      </c>
      <c r="J704" s="44"/>
      <c r="K704" s="44">
        <v>0</v>
      </c>
      <c r="L704" s="90"/>
      <c r="M704" s="44"/>
      <c r="N704" s="44">
        <v>0</v>
      </c>
      <c r="P704" s="44"/>
      <c r="Q704" s="44">
        <v>0</v>
      </c>
    </row>
    <row r="705" spans="1:17" x14ac:dyDescent="0.2">
      <c r="A705" s="18">
        <v>7851</v>
      </c>
      <c r="B705" s="19" t="s">
        <v>429</v>
      </c>
      <c r="D705" s="44"/>
      <c r="E705" s="44">
        <v>0</v>
      </c>
      <c r="F705" s="90"/>
      <c r="G705" s="90"/>
      <c r="H705" s="44">
        <v>0</v>
      </c>
      <c r="J705" s="44"/>
      <c r="K705" s="44">
        <v>0</v>
      </c>
      <c r="L705" s="90"/>
      <c r="M705" s="44"/>
      <c r="N705" s="44">
        <v>0</v>
      </c>
      <c r="P705" s="44"/>
      <c r="Q705" s="44">
        <v>0</v>
      </c>
    </row>
    <row r="706" spans="1:17" x14ac:dyDescent="0.2">
      <c r="A706" s="18">
        <v>7852</v>
      </c>
      <c r="B706" s="19" t="s">
        <v>1249</v>
      </c>
      <c r="D706" s="44"/>
      <c r="E706" s="44">
        <v>0</v>
      </c>
      <c r="F706" s="90"/>
      <c r="G706" s="90"/>
      <c r="H706" s="44">
        <v>0</v>
      </c>
      <c r="J706" s="44"/>
      <c r="K706" s="44">
        <v>0</v>
      </c>
      <c r="L706" s="90"/>
      <c r="M706" s="44"/>
      <c r="N706" s="44">
        <v>0</v>
      </c>
      <c r="P706" s="44"/>
      <c r="Q706" s="44">
        <v>0</v>
      </c>
    </row>
    <row r="707" spans="1:17" x14ac:dyDescent="0.2">
      <c r="A707" s="18">
        <v>7858</v>
      </c>
      <c r="B707" s="19" t="s">
        <v>1669</v>
      </c>
      <c r="D707" s="44"/>
      <c r="E707" s="44">
        <v>0</v>
      </c>
      <c r="F707" s="90"/>
      <c r="G707" s="90"/>
      <c r="H707" s="44">
        <v>0</v>
      </c>
      <c r="J707" s="44"/>
      <c r="K707" s="44">
        <v>0</v>
      </c>
      <c r="L707" s="90"/>
      <c r="M707" s="44"/>
      <c r="N707" s="44">
        <v>0</v>
      </c>
      <c r="P707" s="44"/>
      <c r="Q707" s="44">
        <v>0</v>
      </c>
    </row>
    <row r="708" spans="1:17" x14ac:dyDescent="0.2">
      <c r="A708" s="17">
        <v>786</v>
      </c>
      <c r="B708" s="15" t="s">
        <v>483</v>
      </c>
      <c r="D708" s="44"/>
      <c r="E708" s="44">
        <v>626453.35</v>
      </c>
      <c r="F708" s="90"/>
      <c r="G708" s="90"/>
      <c r="H708" s="44">
        <v>626162.22</v>
      </c>
      <c r="J708" s="44"/>
      <c r="K708" s="44">
        <v>291.13</v>
      </c>
      <c r="L708" s="90"/>
      <c r="M708" s="44"/>
      <c r="N708" s="44">
        <v>291.13</v>
      </c>
      <c r="P708" s="44"/>
      <c r="Q708" s="44">
        <v>0</v>
      </c>
    </row>
    <row r="709" spans="1:17" x14ac:dyDescent="0.2">
      <c r="A709" s="18">
        <v>7861</v>
      </c>
      <c r="B709" s="19" t="s">
        <v>357</v>
      </c>
      <c r="D709" s="44"/>
      <c r="E709" s="44">
        <v>1453.35</v>
      </c>
      <c r="F709" s="90"/>
      <c r="G709" s="90"/>
      <c r="H709" s="44">
        <v>1162.2199999999998</v>
      </c>
      <c r="J709" s="44"/>
      <c r="K709" s="44">
        <v>291.13</v>
      </c>
      <c r="L709" s="90"/>
      <c r="M709" s="44"/>
      <c r="N709" s="44">
        <v>291.13</v>
      </c>
      <c r="P709" s="44"/>
      <c r="Q709" s="44">
        <v>0</v>
      </c>
    </row>
    <row r="710" spans="1:17" x14ac:dyDescent="0.2">
      <c r="A710" s="18">
        <v>7862</v>
      </c>
      <c r="B710" s="19" t="s">
        <v>1249</v>
      </c>
      <c r="D710" s="44"/>
      <c r="E710" s="44">
        <v>625000</v>
      </c>
      <c r="F710" s="90"/>
      <c r="G710" s="90"/>
      <c r="H710" s="44">
        <v>625000</v>
      </c>
      <c r="J710" s="44"/>
      <c r="K710" s="44">
        <v>0</v>
      </c>
      <c r="L710" s="90"/>
      <c r="M710" s="44"/>
      <c r="N710" s="44">
        <v>0</v>
      </c>
      <c r="P710" s="44"/>
      <c r="Q710" s="44">
        <v>0</v>
      </c>
    </row>
    <row r="711" spans="1:17" x14ac:dyDescent="0.2">
      <c r="A711" s="18">
        <v>7868</v>
      </c>
      <c r="B711" s="19" t="s">
        <v>1669</v>
      </c>
      <c r="D711" s="44"/>
      <c r="E711" s="44">
        <v>0</v>
      </c>
      <c r="F711" s="90"/>
      <c r="G711" s="90"/>
      <c r="H711" s="44">
        <v>0</v>
      </c>
      <c r="J711" s="44"/>
      <c r="K711" s="44">
        <v>0</v>
      </c>
      <c r="L711" s="90"/>
      <c r="M711" s="44"/>
      <c r="N711" s="44">
        <v>0</v>
      </c>
      <c r="P711" s="44"/>
      <c r="Q711" s="44">
        <v>0</v>
      </c>
    </row>
    <row r="712" spans="1:17" x14ac:dyDescent="0.2">
      <c r="A712" s="17">
        <v>787</v>
      </c>
      <c r="B712" s="15" t="s">
        <v>458</v>
      </c>
      <c r="D712" s="44"/>
      <c r="E712" s="44">
        <v>1875000</v>
      </c>
      <c r="F712" s="90"/>
      <c r="G712" s="90"/>
      <c r="H712" s="44">
        <v>1875000</v>
      </c>
      <c r="J712" s="44"/>
      <c r="K712" s="44">
        <v>0</v>
      </c>
      <c r="L712" s="90"/>
      <c r="M712" s="44"/>
      <c r="N712" s="44">
        <v>0</v>
      </c>
      <c r="P712" s="44"/>
      <c r="Q712" s="44">
        <v>0</v>
      </c>
    </row>
    <row r="713" spans="1:17" x14ac:dyDescent="0.2">
      <c r="A713" s="18">
        <v>7871</v>
      </c>
      <c r="B713" s="19" t="s">
        <v>1249</v>
      </c>
      <c r="D713" s="44"/>
      <c r="E713" s="44">
        <v>1250000</v>
      </c>
      <c r="F713" s="90"/>
      <c r="G713" s="90"/>
      <c r="H713" s="44">
        <v>1250000</v>
      </c>
      <c r="J713" s="44"/>
      <c r="K713" s="44">
        <v>0</v>
      </c>
      <c r="L713" s="90"/>
      <c r="M713" s="44"/>
      <c r="N713" s="44">
        <v>0</v>
      </c>
      <c r="P713" s="44"/>
      <c r="Q713" s="44">
        <v>0</v>
      </c>
    </row>
    <row r="714" spans="1:17" x14ac:dyDescent="0.2">
      <c r="A714" s="18">
        <v>7872</v>
      </c>
      <c r="B714" s="19" t="s">
        <v>3</v>
      </c>
      <c r="D714" s="44"/>
      <c r="E714" s="44">
        <v>625000</v>
      </c>
      <c r="F714" s="90"/>
      <c r="G714" s="90"/>
      <c r="H714" s="44">
        <v>625000</v>
      </c>
      <c r="J714" s="44"/>
      <c r="K714" s="44">
        <v>0</v>
      </c>
      <c r="L714" s="90"/>
      <c r="M714" s="44"/>
      <c r="N714" s="44">
        <v>0</v>
      </c>
      <c r="P714" s="44"/>
      <c r="Q714" s="44">
        <v>0</v>
      </c>
    </row>
    <row r="715" spans="1:17" x14ac:dyDescent="0.2">
      <c r="A715" s="18">
        <v>7873</v>
      </c>
      <c r="B715" s="19" t="s">
        <v>459</v>
      </c>
      <c r="D715" s="44"/>
      <c r="E715" s="44">
        <v>0</v>
      </c>
      <c r="F715" s="90"/>
      <c r="G715" s="90"/>
      <c r="H715" s="44">
        <v>0</v>
      </c>
      <c r="J715" s="44"/>
      <c r="K715" s="44">
        <v>0</v>
      </c>
      <c r="L715" s="90"/>
      <c r="M715" s="44"/>
      <c r="N715" s="44">
        <v>0</v>
      </c>
      <c r="P715" s="44"/>
      <c r="Q715" s="44">
        <v>0</v>
      </c>
    </row>
    <row r="716" spans="1:17" x14ac:dyDescent="0.2">
      <c r="A716" s="18">
        <v>7878</v>
      </c>
      <c r="B716" s="19" t="s">
        <v>1669</v>
      </c>
      <c r="D716" s="44"/>
      <c r="E716" s="44">
        <v>0</v>
      </c>
      <c r="F716" s="90"/>
      <c r="G716" s="90"/>
      <c r="H716" s="44">
        <v>0</v>
      </c>
      <c r="J716" s="44"/>
      <c r="K716" s="44">
        <v>0</v>
      </c>
      <c r="L716" s="90"/>
      <c r="M716" s="44"/>
      <c r="N716" s="44">
        <v>0</v>
      </c>
      <c r="P716" s="44"/>
      <c r="Q716" s="44">
        <v>0</v>
      </c>
    </row>
    <row r="717" spans="1:17" x14ac:dyDescent="0.2">
      <c r="A717" s="17">
        <v>788</v>
      </c>
      <c r="B717" s="15" t="s">
        <v>895</v>
      </c>
      <c r="D717" s="44"/>
      <c r="E717" s="44">
        <v>6449853.3799999999</v>
      </c>
      <c r="F717" s="90"/>
      <c r="G717" s="90"/>
      <c r="H717" s="44">
        <v>6401624.1799999997</v>
      </c>
      <c r="J717" s="44"/>
      <c r="K717" s="44">
        <v>48229.2</v>
      </c>
      <c r="L717" s="90"/>
      <c r="M717" s="44"/>
      <c r="N717" s="44">
        <v>48229.2</v>
      </c>
      <c r="P717" s="44"/>
      <c r="Q717" s="44">
        <v>0</v>
      </c>
    </row>
    <row r="718" spans="1:17" x14ac:dyDescent="0.2">
      <c r="A718" s="18">
        <v>7881</v>
      </c>
      <c r="B718" s="19" t="s">
        <v>433</v>
      </c>
      <c r="D718" s="44"/>
      <c r="E718" s="44">
        <v>387.28</v>
      </c>
      <c r="F718" s="90"/>
      <c r="G718" s="90"/>
      <c r="H718" s="44">
        <v>-33839.39</v>
      </c>
      <c r="J718" s="44"/>
      <c r="K718" s="44">
        <v>34226.67</v>
      </c>
      <c r="L718" s="90"/>
      <c r="M718" s="44"/>
      <c r="N718" s="44">
        <v>34226.67</v>
      </c>
      <c r="P718" s="44"/>
      <c r="Q718" s="44">
        <v>0</v>
      </c>
    </row>
    <row r="719" spans="1:17" x14ac:dyDescent="0.2">
      <c r="A719" s="18">
        <v>7882</v>
      </c>
      <c r="B719" s="19" t="s">
        <v>189</v>
      </c>
      <c r="D719" s="44"/>
      <c r="E719" s="44">
        <v>3750</v>
      </c>
      <c r="F719" s="90"/>
      <c r="G719" s="90"/>
      <c r="H719" s="44">
        <v>3750</v>
      </c>
      <c r="J719" s="44"/>
      <c r="K719" s="44">
        <v>0</v>
      </c>
      <c r="L719" s="90"/>
      <c r="M719" s="44"/>
      <c r="N719" s="44">
        <v>0</v>
      </c>
      <c r="P719" s="44"/>
      <c r="Q719" s="44">
        <v>0</v>
      </c>
    </row>
    <row r="720" spans="1:17" x14ac:dyDescent="0.2">
      <c r="A720" s="18">
        <v>7883</v>
      </c>
      <c r="B720" s="19" t="s">
        <v>460</v>
      </c>
      <c r="D720" s="44"/>
      <c r="E720" s="44">
        <v>6250000</v>
      </c>
      <c r="F720" s="90"/>
      <c r="G720" s="90"/>
      <c r="H720" s="44">
        <v>6250000</v>
      </c>
      <c r="J720" s="44"/>
      <c r="K720" s="44">
        <v>0</v>
      </c>
      <c r="L720" s="90"/>
      <c r="M720" s="44"/>
      <c r="N720" s="44">
        <v>0</v>
      </c>
      <c r="P720" s="44"/>
      <c r="Q720" s="44">
        <v>0</v>
      </c>
    </row>
    <row r="721" spans="1:17" x14ac:dyDescent="0.2">
      <c r="A721" s="18">
        <v>7884</v>
      </c>
      <c r="B721" s="19" t="s">
        <v>461</v>
      </c>
      <c r="D721" s="44"/>
      <c r="E721" s="44">
        <v>0</v>
      </c>
      <c r="F721" s="90"/>
      <c r="G721" s="90"/>
      <c r="H721" s="44">
        <v>0</v>
      </c>
      <c r="J721" s="44"/>
      <c r="K721" s="44">
        <v>0</v>
      </c>
      <c r="L721" s="90"/>
      <c r="M721" s="44"/>
      <c r="N721" s="44">
        <v>0</v>
      </c>
      <c r="P721" s="44"/>
      <c r="Q721" s="44">
        <v>0</v>
      </c>
    </row>
    <row r="722" spans="1:17" x14ac:dyDescent="0.2">
      <c r="A722" s="18">
        <v>7885</v>
      </c>
      <c r="B722" s="19" t="s">
        <v>187</v>
      </c>
      <c r="D722" s="44"/>
      <c r="E722" s="44">
        <v>1250</v>
      </c>
      <c r="F722" s="90"/>
      <c r="G722" s="90"/>
      <c r="H722" s="44">
        <v>-4846.4799999999996</v>
      </c>
      <c r="J722" s="44"/>
      <c r="K722" s="44">
        <v>6096.48</v>
      </c>
      <c r="L722" s="90"/>
      <c r="M722" s="44"/>
      <c r="N722" s="44">
        <v>6096.48</v>
      </c>
      <c r="P722" s="44"/>
      <c r="Q722" s="44">
        <v>0</v>
      </c>
    </row>
    <row r="723" spans="1:17" x14ac:dyDescent="0.2">
      <c r="A723" s="18">
        <v>7888</v>
      </c>
      <c r="B723" s="19" t="s">
        <v>0</v>
      </c>
      <c r="D723" s="44"/>
      <c r="E723" s="44">
        <v>194466.1</v>
      </c>
      <c r="F723" s="90"/>
      <c r="G723" s="90"/>
      <c r="H723" s="44">
        <v>186560.05000000002</v>
      </c>
      <c r="J723" s="44"/>
      <c r="K723" s="44">
        <v>7906.05</v>
      </c>
      <c r="L723" s="90"/>
      <c r="M723" s="44"/>
      <c r="N723" s="44">
        <v>7906.05</v>
      </c>
      <c r="P723" s="44"/>
      <c r="Q723" s="44">
        <v>0</v>
      </c>
    </row>
    <row r="724" spans="1:17" x14ac:dyDescent="0.2">
      <c r="A724" s="16">
        <v>79</v>
      </c>
      <c r="B724" s="12" t="s">
        <v>462</v>
      </c>
      <c r="D724" s="44"/>
      <c r="E724" s="44">
        <v>1352575.4</v>
      </c>
      <c r="F724" s="90"/>
      <c r="G724" s="90"/>
      <c r="H724" s="44">
        <v>1286283.6199999999</v>
      </c>
      <c r="J724" s="44"/>
      <c r="K724" s="44">
        <v>66291.78</v>
      </c>
      <c r="L724" s="90"/>
      <c r="M724" s="44"/>
      <c r="N724" s="44">
        <v>66260.459999999992</v>
      </c>
      <c r="P724" s="44"/>
      <c r="Q724" s="44">
        <v>31.32</v>
      </c>
    </row>
    <row r="725" spans="1:17" x14ac:dyDescent="0.2">
      <c r="A725" s="17">
        <v>791</v>
      </c>
      <c r="B725" s="15" t="s">
        <v>1483</v>
      </c>
      <c r="D725" s="44"/>
      <c r="E725" s="44">
        <v>28173.78</v>
      </c>
      <c r="F725" s="90"/>
      <c r="G725" s="90"/>
      <c r="H725" s="44">
        <v>9222.4499999999971</v>
      </c>
      <c r="J725" s="44"/>
      <c r="K725" s="44">
        <v>18951.330000000002</v>
      </c>
      <c r="L725" s="90"/>
      <c r="M725" s="44"/>
      <c r="N725" s="44">
        <v>18951.330000000002</v>
      </c>
      <c r="P725" s="44"/>
      <c r="Q725" s="44">
        <v>0</v>
      </c>
    </row>
    <row r="726" spans="1:17" x14ac:dyDescent="0.2">
      <c r="A726" s="18">
        <v>7911</v>
      </c>
      <c r="B726" s="19" t="s">
        <v>463</v>
      </c>
      <c r="D726" s="44"/>
      <c r="E726" s="44">
        <v>839.03</v>
      </c>
      <c r="F726" s="90"/>
      <c r="G726" s="90"/>
      <c r="H726" s="44">
        <v>-521.04999999999995</v>
      </c>
      <c r="J726" s="44"/>
      <c r="K726" s="44">
        <v>1360.08</v>
      </c>
      <c r="L726" s="90"/>
      <c r="M726" s="44"/>
      <c r="N726" s="44">
        <v>1360.08</v>
      </c>
      <c r="P726" s="44"/>
      <c r="Q726" s="44">
        <v>0</v>
      </c>
    </row>
    <row r="727" spans="1:17" x14ac:dyDescent="0.2">
      <c r="A727" s="18">
        <v>7912</v>
      </c>
      <c r="B727" s="19" t="s">
        <v>464</v>
      </c>
      <c r="D727" s="44"/>
      <c r="E727" s="44">
        <v>984.75</v>
      </c>
      <c r="F727" s="90"/>
      <c r="G727" s="90"/>
      <c r="H727" s="44">
        <v>-656.5</v>
      </c>
      <c r="J727" s="44"/>
      <c r="K727" s="44">
        <v>1641.25</v>
      </c>
      <c r="L727" s="90"/>
      <c r="M727" s="44"/>
      <c r="N727" s="44">
        <v>1641.25</v>
      </c>
      <c r="P727" s="44"/>
      <c r="Q727" s="44">
        <v>0</v>
      </c>
    </row>
    <row r="728" spans="1:17" x14ac:dyDescent="0.2">
      <c r="A728" s="18">
        <v>7913</v>
      </c>
      <c r="B728" s="19" t="s">
        <v>465</v>
      </c>
      <c r="D728" s="44"/>
      <c r="E728" s="44">
        <v>0</v>
      </c>
      <c r="F728" s="90"/>
      <c r="G728" s="90"/>
      <c r="H728" s="44">
        <v>0</v>
      </c>
      <c r="J728" s="44"/>
      <c r="K728" s="44">
        <v>0</v>
      </c>
      <c r="L728" s="90"/>
      <c r="M728" s="44"/>
      <c r="N728" s="44">
        <v>0</v>
      </c>
      <c r="P728" s="44"/>
      <c r="Q728" s="44">
        <v>0</v>
      </c>
    </row>
    <row r="729" spans="1:17" x14ac:dyDescent="0.2">
      <c r="A729" s="18">
        <v>7914</v>
      </c>
      <c r="B729" s="19" t="s">
        <v>466</v>
      </c>
      <c r="D729" s="44"/>
      <c r="E729" s="44">
        <v>0</v>
      </c>
      <c r="F729" s="90"/>
      <c r="G729" s="90"/>
      <c r="H729" s="44">
        <v>0</v>
      </c>
      <c r="J729" s="44"/>
      <c r="K729" s="44">
        <v>0</v>
      </c>
      <c r="L729" s="90"/>
      <c r="M729" s="44"/>
      <c r="N729" s="44">
        <v>0</v>
      </c>
      <c r="P729" s="44"/>
      <c r="Q729" s="44">
        <v>0</v>
      </c>
    </row>
    <row r="730" spans="1:17" x14ac:dyDescent="0.2">
      <c r="A730" s="18">
        <v>7915</v>
      </c>
      <c r="B730" s="19" t="s">
        <v>467</v>
      </c>
      <c r="D730" s="44"/>
      <c r="E730" s="44">
        <v>0</v>
      </c>
      <c r="F730" s="90"/>
      <c r="G730" s="90"/>
      <c r="H730" s="44">
        <v>0</v>
      </c>
      <c r="J730" s="44"/>
      <c r="K730" s="44">
        <v>0</v>
      </c>
      <c r="L730" s="90"/>
      <c r="M730" s="44"/>
      <c r="N730" s="44">
        <v>0</v>
      </c>
      <c r="P730" s="44"/>
      <c r="Q730" s="44">
        <v>0</v>
      </c>
    </row>
    <row r="731" spans="1:17" x14ac:dyDescent="0.2">
      <c r="A731" s="18">
        <v>7918</v>
      </c>
      <c r="B731" s="19" t="s">
        <v>1739</v>
      </c>
      <c r="D731" s="44"/>
      <c r="E731" s="44">
        <v>26350</v>
      </c>
      <c r="F731" s="90"/>
      <c r="G731" s="90"/>
      <c r="H731" s="44">
        <v>10400</v>
      </c>
      <c r="J731" s="44"/>
      <c r="K731" s="44">
        <v>15950</v>
      </c>
      <c r="L731" s="90"/>
      <c r="M731" s="44"/>
      <c r="N731" s="44">
        <v>15950</v>
      </c>
      <c r="P731" s="44"/>
      <c r="Q731" s="44">
        <v>0</v>
      </c>
    </row>
    <row r="732" spans="1:17" x14ac:dyDescent="0.2">
      <c r="A732" s="17">
        <v>792</v>
      </c>
      <c r="B732" s="15" t="s">
        <v>468</v>
      </c>
      <c r="D732" s="44"/>
      <c r="E732" s="44">
        <v>1250000</v>
      </c>
      <c r="F732" s="90"/>
      <c r="G732" s="90"/>
      <c r="H732" s="44">
        <v>1250000</v>
      </c>
      <c r="J732" s="44"/>
      <c r="K732" s="44">
        <v>0</v>
      </c>
      <c r="L732" s="90"/>
      <c r="M732" s="44"/>
      <c r="N732" s="44">
        <v>0</v>
      </c>
      <c r="P732" s="44"/>
      <c r="Q732" s="44">
        <v>0</v>
      </c>
    </row>
    <row r="733" spans="1:17" x14ac:dyDescent="0.2">
      <c r="A733" s="18">
        <v>7921</v>
      </c>
      <c r="B733" s="19" t="s">
        <v>469</v>
      </c>
      <c r="D733" s="44"/>
      <c r="E733" s="44">
        <v>1250000</v>
      </c>
      <c r="F733" s="90"/>
      <c r="G733" s="90"/>
      <c r="H733" s="44">
        <v>1250000</v>
      </c>
      <c r="J733" s="44"/>
      <c r="K733" s="44">
        <v>0</v>
      </c>
      <c r="L733" s="90"/>
      <c r="M733" s="44"/>
      <c r="N733" s="44">
        <v>0</v>
      </c>
      <c r="P733" s="44"/>
      <c r="Q733" s="44">
        <v>0</v>
      </c>
    </row>
    <row r="734" spans="1:17" x14ac:dyDescent="0.2">
      <c r="A734" s="18">
        <v>7922</v>
      </c>
      <c r="B734" s="19" t="s">
        <v>470</v>
      </c>
      <c r="D734" s="44"/>
      <c r="E734" s="44">
        <v>0</v>
      </c>
      <c r="F734" s="90"/>
      <c r="G734" s="90"/>
      <c r="H734" s="44">
        <v>0</v>
      </c>
      <c r="J734" s="44"/>
      <c r="K734" s="44">
        <v>0</v>
      </c>
      <c r="L734" s="90"/>
      <c r="M734" s="44"/>
      <c r="N734" s="44">
        <v>0</v>
      </c>
      <c r="P734" s="44"/>
      <c r="Q734" s="44">
        <v>0</v>
      </c>
    </row>
    <row r="735" spans="1:17" x14ac:dyDescent="0.2">
      <c r="A735" s="18">
        <v>7923</v>
      </c>
      <c r="B735" s="19" t="s">
        <v>471</v>
      </c>
      <c r="D735" s="44"/>
      <c r="E735" s="44">
        <v>0</v>
      </c>
      <c r="F735" s="90"/>
      <c r="G735" s="90"/>
      <c r="H735" s="44">
        <v>0</v>
      </c>
      <c r="J735" s="44"/>
      <c r="K735" s="44">
        <v>0</v>
      </c>
      <c r="L735" s="90"/>
      <c r="M735" s="44"/>
      <c r="N735" s="44">
        <v>0</v>
      </c>
      <c r="P735" s="44"/>
      <c r="Q735" s="44">
        <v>0</v>
      </c>
    </row>
    <row r="736" spans="1:17" x14ac:dyDescent="0.2">
      <c r="A736" s="18">
        <v>7928</v>
      </c>
      <c r="B736" s="19" t="s">
        <v>356</v>
      </c>
      <c r="D736" s="44"/>
      <c r="E736" s="44">
        <v>0</v>
      </c>
      <c r="F736" s="90"/>
      <c r="G736" s="90"/>
      <c r="H736" s="44">
        <v>0</v>
      </c>
      <c r="J736" s="44"/>
      <c r="K736" s="44">
        <v>0</v>
      </c>
      <c r="L736" s="90"/>
      <c r="M736" s="44"/>
      <c r="N736" s="44">
        <v>0</v>
      </c>
      <c r="P736" s="44"/>
      <c r="Q736" s="44">
        <v>0</v>
      </c>
    </row>
    <row r="737" spans="1:17" x14ac:dyDescent="0.2">
      <c r="A737" s="17">
        <v>798</v>
      </c>
      <c r="B737" s="15" t="s">
        <v>472</v>
      </c>
      <c r="D737" s="44"/>
      <c r="E737" s="44">
        <v>74401.62</v>
      </c>
      <c r="F737" s="90"/>
      <c r="G737" s="90"/>
      <c r="H737" s="44">
        <v>27061.17</v>
      </c>
      <c r="J737" s="44"/>
      <c r="K737" s="44">
        <v>47340.45</v>
      </c>
      <c r="L737" s="90"/>
      <c r="M737" s="44"/>
      <c r="N737" s="44">
        <v>47309.13</v>
      </c>
      <c r="P737" s="44"/>
      <c r="Q737" s="44">
        <v>31.32</v>
      </c>
    </row>
    <row r="738" spans="1:17" x14ac:dyDescent="0.2">
      <c r="A738" s="6"/>
      <c r="B738" s="6"/>
      <c r="C738" s="90"/>
      <c r="D738" s="90"/>
      <c r="E738" s="90"/>
      <c r="F738" s="90"/>
      <c r="G738" s="90"/>
      <c r="H738" s="90"/>
      <c r="I738" s="90"/>
      <c r="J738" s="90"/>
      <c r="K738" s="90"/>
      <c r="L738" s="90"/>
      <c r="M738" s="90"/>
      <c r="N738" s="90"/>
      <c r="O738" s="90"/>
      <c r="P738" s="90"/>
      <c r="Q738" s="377"/>
    </row>
    <row r="739" spans="1:17" x14ac:dyDescent="0.2">
      <c r="A739" s="6"/>
      <c r="B739" s="13" t="s">
        <v>35</v>
      </c>
      <c r="C739" s="269"/>
      <c r="D739" s="269"/>
      <c r="E739" s="269">
        <v>44161447.660000004</v>
      </c>
      <c r="F739" s="269"/>
      <c r="G739" s="269"/>
      <c r="H739" s="269">
        <v>5113605.3699999992</v>
      </c>
      <c r="I739" s="269"/>
      <c r="J739" s="269"/>
      <c r="K739" s="269">
        <v>39047842.290000007</v>
      </c>
      <c r="L739" s="269"/>
      <c r="M739" s="269"/>
      <c r="N739" s="269">
        <v>38979687.24000001</v>
      </c>
      <c r="O739" s="269"/>
      <c r="P739" s="269"/>
      <c r="Q739" s="269">
        <v>68155.05</v>
      </c>
    </row>
    <row r="740" spans="1:17" x14ac:dyDescent="0.2">
      <c r="A740" s="6"/>
      <c r="B740" s="13"/>
      <c r="C740" s="44"/>
      <c r="D740" s="44"/>
      <c r="E740" s="44"/>
      <c r="F740" s="44"/>
      <c r="G740" s="44"/>
      <c r="H740" s="44"/>
      <c r="I740" s="44"/>
      <c r="J740" s="44"/>
      <c r="K740" s="44"/>
      <c r="L740" s="44"/>
      <c r="M740" s="44"/>
      <c r="N740" s="44"/>
      <c r="O740" s="44"/>
      <c r="P740" s="44"/>
      <c r="Q740" s="251"/>
    </row>
    <row r="741" spans="1:17" x14ac:dyDescent="0.2">
      <c r="A741" s="16">
        <v>81</v>
      </c>
      <c r="B741" s="12" t="s">
        <v>473</v>
      </c>
      <c r="C741" s="44">
        <v>0</v>
      </c>
      <c r="D741" s="44">
        <v>7613864.2900000038</v>
      </c>
      <c r="E741" s="44">
        <v>-7613864.2900000038</v>
      </c>
      <c r="F741" s="44">
        <v>0</v>
      </c>
      <c r="G741" s="44">
        <v>4647566.0200000042</v>
      </c>
      <c r="H741" s="44">
        <v>-4647566.0200000042</v>
      </c>
      <c r="I741" s="44">
        <v>0</v>
      </c>
      <c r="J741" s="44">
        <v>2966298.2699999996</v>
      </c>
      <c r="K741" s="44">
        <v>-2966298.2699999996</v>
      </c>
      <c r="L741" s="44">
        <v>0</v>
      </c>
      <c r="M741" s="44">
        <v>2961907.01</v>
      </c>
      <c r="N741" s="44">
        <v>-2961907.01</v>
      </c>
      <c r="O741" s="44">
        <v>0</v>
      </c>
      <c r="P741" s="44">
        <v>4391.259999999992</v>
      </c>
      <c r="Q741" s="251">
        <v>-4391.259999999992</v>
      </c>
    </row>
    <row r="742" spans="1:17" x14ac:dyDescent="0.2">
      <c r="A742" s="17">
        <v>811</v>
      </c>
      <c r="B742" s="15" t="s">
        <v>474</v>
      </c>
      <c r="C742" s="44">
        <v>0</v>
      </c>
      <c r="D742" s="44">
        <v>0</v>
      </c>
      <c r="E742" s="44">
        <v>0</v>
      </c>
      <c r="F742" s="44">
        <v>0</v>
      </c>
      <c r="G742" s="44">
        <v>0</v>
      </c>
      <c r="H742" s="44">
        <v>0</v>
      </c>
      <c r="I742" s="44">
        <v>0</v>
      </c>
      <c r="J742" s="44">
        <v>0</v>
      </c>
      <c r="K742" s="44">
        <v>0</v>
      </c>
      <c r="L742" s="44">
        <v>0</v>
      </c>
      <c r="M742" s="44">
        <v>0</v>
      </c>
      <c r="N742" s="44">
        <v>0</v>
      </c>
      <c r="O742" s="44">
        <v>0</v>
      </c>
      <c r="P742" s="44">
        <v>0</v>
      </c>
      <c r="Q742" s="251">
        <v>0</v>
      </c>
    </row>
    <row r="743" spans="1:17" x14ac:dyDescent="0.2">
      <c r="A743" s="17">
        <v>812</v>
      </c>
      <c r="B743" s="15" t="s">
        <v>475</v>
      </c>
      <c r="C743" s="44">
        <v>0</v>
      </c>
      <c r="D743" s="44">
        <v>0</v>
      </c>
      <c r="E743" s="44">
        <v>0</v>
      </c>
      <c r="F743" s="44">
        <v>0</v>
      </c>
      <c r="G743" s="44">
        <v>0</v>
      </c>
      <c r="H743" s="44">
        <v>0</v>
      </c>
      <c r="I743" s="44">
        <v>0</v>
      </c>
      <c r="J743" s="44">
        <v>0</v>
      </c>
      <c r="K743" s="44">
        <v>0</v>
      </c>
      <c r="L743" s="44">
        <v>0</v>
      </c>
      <c r="M743" s="44">
        <v>0</v>
      </c>
      <c r="N743" s="44">
        <v>0</v>
      </c>
      <c r="O743" s="44">
        <v>0</v>
      </c>
      <c r="P743" s="44">
        <v>0</v>
      </c>
      <c r="Q743" s="251">
        <v>0</v>
      </c>
    </row>
    <row r="744" spans="1:17" x14ac:dyDescent="0.2">
      <c r="A744" s="18">
        <v>8121</v>
      </c>
      <c r="B744" s="19" t="s">
        <v>476</v>
      </c>
      <c r="C744" s="44">
        <v>0</v>
      </c>
      <c r="D744" s="44">
        <v>0</v>
      </c>
      <c r="E744" s="44">
        <v>0</v>
      </c>
      <c r="F744" s="44">
        <v>0</v>
      </c>
      <c r="G744" s="44">
        <v>0</v>
      </c>
      <c r="H744" s="44">
        <v>0</v>
      </c>
      <c r="I744" s="44">
        <v>0</v>
      </c>
      <c r="J744" s="44">
        <v>0</v>
      </c>
      <c r="K744" s="44">
        <v>0</v>
      </c>
      <c r="L744" s="44">
        <v>0</v>
      </c>
      <c r="M744" s="44">
        <v>0</v>
      </c>
      <c r="N744" s="44">
        <v>0</v>
      </c>
      <c r="O744" s="44">
        <v>0</v>
      </c>
      <c r="P744" s="44">
        <v>0</v>
      </c>
      <c r="Q744" s="251">
        <v>0</v>
      </c>
    </row>
    <row r="745" spans="1:17" x14ac:dyDescent="0.2">
      <c r="A745" s="18">
        <v>8122</v>
      </c>
      <c r="B745" s="19" t="s">
        <v>1625</v>
      </c>
      <c r="C745" s="44">
        <v>0</v>
      </c>
      <c r="D745" s="44">
        <v>0</v>
      </c>
      <c r="E745" s="44">
        <v>0</v>
      </c>
      <c r="F745" s="44">
        <v>0</v>
      </c>
      <c r="G745" s="44">
        <v>0</v>
      </c>
      <c r="H745" s="44">
        <v>0</v>
      </c>
      <c r="I745" s="44">
        <v>0</v>
      </c>
      <c r="J745" s="44">
        <v>0</v>
      </c>
      <c r="K745" s="44">
        <v>0</v>
      </c>
      <c r="L745" s="44">
        <v>0</v>
      </c>
      <c r="M745" s="44">
        <v>0</v>
      </c>
      <c r="N745" s="44">
        <v>0</v>
      </c>
      <c r="O745" s="44">
        <v>0</v>
      </c>
      <c r="P745" s="44">
        <v>0</v>
      </c>
      <c r="Q745" s="251">
        <v>0</v>
      </c>
    </row>
    <row r="746" spans="1:17" x14ac:dyDescent="0.2">
      <c r="A746" s="17">
        <v>818</v>
      </c>
      <c r="B746" s="15" t="s">
        <v>477</v>
      </c>
      <c r="C746" s="44">
        <v>0</v>
      </c>
      <c r="D746" s="44">
        <v>7613864.2900000038</v>
      </c>
      <c r="E746" s="44">
        <v>-7613864.2900000038</v>
      </c>
      <c r="F746" s="44">
        <v>0</v>
      </c>
      <c r="G746" s="44">
        <v>4647566.0200000042</v>
      </c>
      <c r="H746" s="44">
        <v>-4647566.0200000042</v>
      </c>
      <c r="I746" s="44">
        <v>0</v>
      </c>
      <c r="J746" s="44">
        <v>2966298.2699999996</v>
      </c>
      <c r="K746" s="44">
        <v>-2966298.2699999996</v>
      </c>
      <c r="L746" s="44">
        <v>0</v>
      </c>
      <c r="M746" s="44">
        <v>2961907.01</v>
      </c>
      <c r="N746" s="44">
        <v>-2961907.01</v>
      </c>
      <c r="O746" s="44">
        <v>0</v>
      </c>
      <c r="P746" s="44">
        <v>4391.259999999992</v>
      </c>
      <c r="Q746" s="251">
        <v>-4391.259999999992</v>
      </c>
    </row>
    <row r="747" spans="1:17" x14ac:dyDescent="0.2">
      <c r="A747" s="16">
        <v>89</v>
      </c>
      <c r="B747" s="12" t="s">
        <v>1197</v>
      </c>
      <c r="C747" s="44">
        <v>3000000</v>
      </c>
      <c r="D747" s="44">
        <v>0</v>
      </c>
      <c r="E747" s="44">
        <v>3000000</v>
      </c>
      <c r="F747" s="44">
        <v>2000000</v>
      </c>
      <c r="G747" s="44">
        <v>0</v>
      </c>
      <c r="H747" s="44">
        <v>2000000</v>
      </c>
      <c r="I747" s="44">
        <v>1000000</v>
      </c>
      <c r="J747" s="44">
        <v>0</v>
      </c>
      <c r="K747" s="44">
        <v>1000000</v>
      </c>
      <c r="L747" s="44">
        <v>999000</v>
      </c>
      <c r="M747" s="44">
        <v>0</v>
      </c>
      <c r="N747" s="44">
        <v>999000</v>
      </c>
      <c r="O747" s="44">
        <v>1000</v>
      </c>
      <c r="P747" s="44">
        <v>0</v>
      </c>
      <c r="Q747" s="251">
        <v>1000</v>
      </c>
    </row>
    <row r="748" spans="1:17" x14ac:dyDescent="0.2">
      <c r="A748" s="6"/>
      <c r="B748" s="6"/>
      <c r="C748" s="90"/>
      <c r="D748" s="90"/>
      <c r="E748" s="90"/>
      <c r="F748" s="90"/>
      <c r="G748" s="90"/>
      <c r="H748" s="90"/>
      <c r="I748" s="90"/>
      <c r="J748" s="90"/>
      <c r="K748" s="90"/>
      <c r="L748" s="90"/>
      <c r="M748" s="90"/>
      <c r="N748" s="90"/>
      <c r="O748" s="90"/>
      <c r="P748" s="90"/>
      <c r="Q748" s="377"/>
    </row>
    <row r="749" spans="1:17" x14ac:dyDescent="0.2">
      <c r="A749" s="6"/>
      <c r="B749" s="13" t="s">
        <v>37</v>
      </c>
      <c r="C749" s="269">
        <v>3000000</v>
      </c>
      <c r="D749" s="269">
        <v>7613864.2900000038</v>
      </c>
      <c r="E749" s="269">
        <v>-4613864.2900000038</v>
      </c>
      <c r="F749" s="269">
        <v>2000000</v>
      </c>
      <c r="G749" s="269">
        <v>4647566.0200000042</v>
      </c>
      <c r="H749" s="269">
        <v>-2647566.0200000042</v>
      </c>
      <c r="I749" s="269">
        <v>1000000</v>
      </c>
      <c r="J749" s="269">
        <v>2966298.2699999996</v>
      </c>
      <c r="K749" s="269">
        <v>-1966298.2699999996</v>
      </c>
      <c r="L749" s="269">
        <v>999000</v>
      </c>
      <c r="M749" s="269">
        <v>2961907.01</v>
      </c>
      <c r="N749" s="269">
        <v>-1962907.0099999998</v>
      </c>
      <c r="O749" s="269">
        <v>1000</v>
      </c>
      <c r="P749" s="269">
        <v>4391.259999999992</v>
      </c>
      <c r="Q749" s="269">
        <v>-3391.259999999992</v>
      </c>
    </row>
    <row r="750" spans="1:17" x14ac:dyDescent="0.2">
      <c r="A750" s="6"/>
      <c r="C750" s="44"/>
      <c r="D750" s="44"/>
      <c r="E750" s="44"/>
      <c r="F750" s="44"/>
      <c r="G750" s="44"/>
      <c r="H750" s="44"/>
      <c r="I750" s="44"/>
      <c r="J750" s="44"/>
      <c r="K750" s="44"/>
      <c r="L750" s="44"/>
      <c r="M750" s="44"/>
      <c r="N750" s="44"/>
      <c r="O750" s="44"/>
      <c r="P750" s="44"/>
      <c r="Q750" s="251"/>
    </row>
    <row r="751" spans="1:17" x14ac:dyDescent="0.2">
      <c r="A751" s="11"/>
      <c r="B751" s="8"/>
      <c r="C751" s="269">
        <v>20060878.540000003</v>
      </c>
      <c r="D751" s="269">
        <v>20060878.540000007</v>
      </c>
      <c r="E751" s="269">
        <v>8102103.8400000026</v>
      </c>
      <c r="F751" s="269">
        <v>8035658.7699999847</v>
      </c>
      <c r="G751" s="269">
        <v>8035658.770000007</v>
      </c>
      <c r="H751" s="269">
        <v>5112128.8399999766</v>
      </c>
      <c r="I751" s="269">
        <v>12025219.77000002</v>
      </c>
      <c r="J751" s="269">
        <v>12025219.769999998</v>
      </c>
      <c r="K751" s="269">
        <v>2989975.0000000261</v>
      </c>
      <c r="L751" s="269">
        <v>11996418.350000022</v>
      </c>
      <c r="M751" s="269">
        <v>11996418.349999998</v>
      </c>
      <c r="N751" s="269">
        <v>2983213.3600000273</v>
      </c>
      <c r="O751" s="269">
        <v>28801.420000000006</v>
      </c>
      <c r="P751" s="269">
        <v>28801.419999999991</v>
      </c>
      <c r="Q751" s="269">
        <v>6761.6400000000021</v>
      </c>
    </row>
    <row r="753" spans="1:17" x14ac:dyDescent="0.2">
      <c r="A753" s="54" t="s">
        <v>1943</v>
      </c>
      <c r="E753" s="4">
        <v>0</v>
      </c>
      <c r="H753" s="4">
        <v>-2.3283064365386963E-8</v>
      </c>
      <c r="I753" s="58"/>
      <c r="J753" s="58"/>
      <c r="K753" s="4">
        <v>2.2351741790771484E-8</v>
      </c>
      <c r="N753" s="4">
        <v>2.2351741790771484E-8</v>
      </c>
      <c r="O753" s="58"/>
      <c r="P753" s="58"/>
      <c r="Q753" s="4">
        <v>1.0004441719502211E-11</v>
      </c>
    </row>
  </sheetData>
  <sheetProtection algorithmName="SHA-512" hashValue="JcLBblG/+STuUYWR9JsYFpxP9FiFQ0s118uGo1TnQnEC8Urq2e7UesalD2m8W5DLJ7AVUg4tDllPfgKtUSyxNA==" saltValue="521CJ0wdqSvUUj1KrCn65Q==" spinCount="100000" sheet="1" objects="1" scenarios="1"/>
  <mergeCells count="3">
    <mergeCell ref="C3:E3"/>
    <mergeCell ref="I3:K3"/>
    <mergeCell ref="O3:Q3"/>
  </mergeCells>
  <phoneticPr fontId="0" type="noConversion"/>
  <printOptions horizontalCentered="1" gridLines="1" gridLinesSet="0"/>
  <pageMargins left="0.39370078740157483" right="0.19685039370078741" top="0.39370078740157483" bottom="0.59055118110236227" header="0.51181102362204722" footer="0.51181102362204722"/>
  <pageSetup paperSize="9" scale="61" fitToHeight="12" orientation="portrait" blackAndWhite="1" horizontalDpi="4294967293" verticalDpi="3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olha7">
    <tabColor indexed="34"/>
    <pageSetUpPr autoPageBreaks="0"/>
  </sheetPr>
  <dimension ref="A1:J50"/>
  <sheetViews>
    <sheetView showGridLines="0" showRowColHeaders="0" workbookViewId="0">
      <pane ySplit="4" topLeftCell="A5" activePane="bottomLeft" state="frozen"/>
      <selection activeCell="A5" sqref="A5"/>
      <selection pane="bottomLeft" activeCell="A5" sqref="A5"/>
    </sheetView>
  </sheetViews>
  <sheetFormatPr defaultColWidth="1.28515625" defaultRowHeight="11.25" x14ac:dyDescent="0.2"/>
  <cols>
    <col min="1" max="1" width="1.85546875" style="40" customWidth="1"/>
    <col min="2" max="2" width="45.7109375" style="41" customWidth="1"/>
    <col min="3" max="4" width="11.7109375" style="41" customWidth="1"/>
    <col min="5" max="5" width="1.85546875" style="40" bestFit="1" customWidth="1"/>
    <col min="6" max="6" width="45.7109375" style="41" customWidth="1"/>
    <col min="7" max="8" width="11.7109375" style="41" customWidth="1"/>
    <col min="9" max="16383" width="0" style="1" hidden="1" customWidth="1"/>
    <col min="16384" max="16384" width="1.28515625" style="1"/>
  </cols>
  <sheetData>
    <row r="1" spans="1:10" ht="21" customHeight="1" x14ac:dyDescent="0.2">
      <c r="A1" s="730" t="str">
        <f>IF(ISTEXT(Menu!$D$2),Menu!$D$2,"Empresa de Demonstração")</f>
        <v>Empresa de Demonstração, Lda.</v>
      </c>
      <c r="B1" s="730"/>
      <c r="C1" s="730"/>
      <c r="D1" s="730"/>
      <c r="E1" s="730"/>
      <c r="F1" s="730"/>
      <c r="G1" s="730"/>
      <c r="H1" s="730"/>
      <c r="I1" s="4"/>
      <c r="J1" s="4"/>
    </row>
    <row r="2" spans="1:10" ht="21" customHeight="1" x14ac:dyDescent="0.2">
      <c r="A2" s="730" t="s">
        <v>1238</v>
      </c>
      <c r="B2" s="730"/>
      <c r="C2" s="730"/>
      <c r="D2" s="730"/>
      <c r="E2" s="730"/>
      <c r="F2" s="730"/>
      <c r="G2" s="730"/>
      <c r="H2" s="730"/>
      <c r="I2" s="4"/>
      <c r="J2" s="4"/>
    </row>
    <row r="3" spans="1:10" ht="21" customHeight="1" x14ac:dyDescent="0.2">
      <c r="A3" s="731"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1"/>
      <c r="C3" s="731"/>
      <c r="D3" s="731"/>
      <c r="E3" s="731"/>
      <c r="F3" s="731"/>
      <c r="G3" s="731"/>
      <c r="H3" s="731"/>
      <c r="I3" s="4"/>
      <c r="J3" s="4"/>
    </row>
    <row r="4" spans="1:10" ht="18" customHeight="1" x14ac:dyDescent="0.2">
      <c r="A4" s="765"/>
      <c r="B4" s="766"/>
      <c r="C4" s="281">
        <f>IF(ISNUMBER(Menu!$D$3),YEAR(Menu!$D$3),"Ano n")</f>
        <v>2025</v>
      </c>
      <c r="D4" s="281">
        <f>IF(ISNUMBER(Menu!$D$3),YEAR(Menu!$D$3)-1,"Ano n-1")</f>
        <v>2024</v>
      </c>
      <c r="E4" s="765"/>
      <c r="F4" s="766"/>
      <c r="G4" s="281">
        <f>IF(ISNUMBER(Menu!$D$3),YEAR(Menu!$D$3),"Ano n")</f>
        <v>2025</v>
      </c>
      <c r="H4" s="281">
        <f>IF(ISNUMBER(Menu!$D$3),YEAR(Menu!$D$3)-1,"Ano n-1")</f>
        <v>2024</v>
      </c>
    </row>
    <row r="5" spans="1:10" x14ac:dyDescent="0.2">
      <c r="A5" s="59"/>
      <c r="B5" s="60"/>
      <c r="C5" s="91"/>
      <c r="D5" s="91"/>
      <c r="E5" s="59"/>
      <c r="F5" s="60"/>
      <c r="G5" s="91"/>
      <c r="H5" s="91"/>
    </row>
    <row r="6" spans="1:10" x14ac:dyDescent="0.2">
      <c r="A6" s="61">
        <v>1</v>
      </c>
      <c r="B6" s="62" t="s">
        <v>75</v>
      </c>
      <c r="C6" s="44"/>
      <c r="D6" s="44"/>
      <c r="E6" s="61">
        <v>1</v>
      </c>
      <c r="F6" s="62" t="s">
        <v>76</v>
      </c>
      <c r="G6" s="44"/>
      <c r="H6" s="44"/>
    </row>
    <row r="7" spans="1:10" x14ac:dyDescent="0.2">
      <c r="A7" s="61"/>
      <c r="B7" s="29" t="str">
        <f>'BG n'!B279</f>
        <v>Matérias-primas, subsidiárias e de consumo</v>
      </c>
      <c r="C7" s="44">
        <f>IF('AP1'!H279&gt;0,'AP1'!H279,0)</f>
        <v>0</v>
      </c>
      <c r="D7" s="44">
        <f>IF('AP1'!N279&gt;0,'AP1'!N279,0)</f>
        <v>0</v>
      </c>
      <c r="E7" s="61"/>
      <c r="F7" s="29" t="str">
        <f t="shared" ref="F7:F13" si="0">B7</f>
        <v>Matérias-primas, subsidiárias e de consumo</v>
      </c>
      <c r="G7" s="44">
        <f>IF('AP1'!H279&lt;0,-'AP1'!H279,0)</f>
        <v>0</v>
      </c>
      <c r="H7" s="44">
        <f>IF('AP1'!N279&lt;0,-'AP1'!N279,0)</f>
        <v>0</v>
      </c>
    </row>
    <row r="8" spans="1:10" x14ac:dyDescent="0.2">
      <c r="A8" s="61"/>
      <c r="B8" s="29" t="str">
        <f>'BG n'!B295</f>
        <v>Produtos e trabalhos em curso</v>
      </c>
      <c r="C8" s="44">
        <f>IF('AP1'!H295&gt;0,'AP1'!H295,0)</f>
        <v>969.83000000000175</v>
      </c>
      <c r="D8" s="44">
        <f>IF('AP1'!N295&gt;0,'AP1'!N295,0)</f>
        <v>9023.1699999999983</v>
      </c>
      <c r="E8" s="61"/>
      <c r="F8" s="29" t="str">
        <f t="shared" si="0"/>
        <v>Produtos e trabalhos em curso</v>
      </c>
      <c r="G8" s="44">
        <f>IF('AP1'!H295&lt;0,-'AP1'!H295,0)</f>
        <v>0</v>
      </c>
      <c r="H8" s="44">
        <f>IF('AP1'!N295&lt;0,-'AP1'!N295,0)</f>
        <v>0</v>
      </c>
    </row>
    <row r="9" spans="1:10" x14ac:dyDescent="0.2">
      <c r="A9" s="61"/>
      <c r="B9" s="29" t="str">
        <f>'BG n'!B291</f>
        <v>Subprodutos, desperdícios, resíduos e refugos</v>
      </c>
      <c r="C9" s="44">
        <f>IF('AP1'!H291&gt;0,'AP1'!H291,0)</f>
        <v>0</v>
      </c>
      <c r="D9" s="44">
        <f>IF('AP1'!N291&gt;0,'AP1'!N291,0)</f>
        <v>0</v>
      </c>
      <c r="E9" s="61"/>
      <c r="F9" s="29" t="str">
        <f t="shared" si="0"/>
        <v>Subprodutos, desperdícios, resíduos e refugos</v>
      </c>
      <c r="G9" s="44">
        <f>IF('AP1'!H291&lt;0,-'AP1'!H291,0)</f>
        <v>0</v>
      </c>
      <c r="H9" s="44">
        <f>IF('AP1'!N291&lt;0,-'AP1'!N291,0)</f>
        <v>0</v>
      </c>
    </row>
    <row r="10" spans="1:10" x14ac:dyDescent="0.2">
      <c r="A10" s="61"/>
      <c r="B10" s="29" t="str">
        <f>'BG n'!B286</f>
        <v>Produtos acabados e intermédios</v>
      </c>
      <c r="C10" s="44">
        <f>IF('AP1'!H286&gt;0,'AP1'!H286,0)</f>
        <v>0</v>
      </c>
      <c r="D10" s="44">
        <f>IF('AP1'!N286&gt;0,'AP1'!N286,0)</f>
        <v>0</v>
      </c>
      <c r="E10" s="61"/>
      <c r="F10" s="29" t="str">
        <f t="shared" si="0"/>
        <v>Produtos acabados e intermédios</v>
      </c>
      <c r="G10" s="44">
        <f>IF('AP1'!H286&lt;0,-'AP1'!H286,0)</f>
        <v>0</v>
      </c>
      <c r="H10" s="44">
        <f>IF('AP1'!N286&lt;0,-'AP1'!N286,0)</f>
        <v>0</v>
      </c>
    </row>
    <row r="11" spans="1:10" x14ac:dyDescent="0.2">
      <c r="A11" s="61"/>
      <c r="B11" s="29" t="str">
        <f>'BG n'!B272</f>
        <v>Mercadorias</v>
      </c>
      <c r="C11" s="44">
        <f>IF('AP1'!H272&gt;0,'AP1'!H272,0)</f>
        <v>1163875.5799999987</v>
      </c>
      <c r="D11" s="44">
        <f>IF('AP1'!N272&gt;0,'AP1'!N272,0)</f>
        <v>1567094.5500000012</v>
      </c>
      <c r="E11" s="61"/>
      <c r="F11" s="29" t="str">
        <f t="shared" si="0"/>
        <v>Mercadorias</v>
      </c>
      <c r="G11" s="44">
        <f>IF('AP1'!H272&lt;0,-'AP1'!H272,0)</f>
        <v>0</v>
      </c>
      <c r="H11" s="44">
        <f>IF('AP1'!N272&lt;0,-'AP1'!N272,0)</f>
        <v>0</v>
      </c>
    </row>
    <row r="12" spans="1:10" x14ac:dyDescent="0.2">
      <c r="A12" s="61"/>
      <c r="B12" s="29" t="str">
        <f>'BG n'!B296</f>
        <v>Activos biológicos</v>
      </c>
      <c r="C12" s="44">
        <f>IF('AP1'!H296&gt;0,'AP1'!H296,0)</f>
        <v>0</v>
      </c>
      <c r="D12" s="44">
        <f>IF('AP1'!N296&gt;0,'AP1'!N296,0)</f>
        <v>0</v>
      </c>
      <c r="E12" s="61"/>
      <c r="F12" s="29" t="str">
        <f t="shared" si="0"/>
        <v>Activos biológicos</v>
      </c>
      <c r="G12" s="44">
        <f>IF('AP1'!H296&lt;0,-'AP1'!H296,0)</f>
        <v>0</v>
      </c>
      <c r="H12" s="44">
        <f>IF('AP1'!N296&lt;0,-'AP1'!N296,0)</f>
        <v>0</v>
      </c>
    </row>
    <row r="13" spans="1:10" x14ac:dyDescent="0.2">
      <c r="A13" s="61"/>
      <c r="B13" s="29" t="str">
        <f>'BG n'!B310</f>
        <v>Adiantamentos por conta de compras</v>
      </c>
      <c r="C13" s="44">
        <f>IF('AP1'!H310&gt;0,'AP1'!H310,0)</f>
        <v>0</v>
      </c>
      <c r="D13" s="44">
        <f>IF('AP1'!N310&gt;0,'AP1'!N310,0)</f>
        <v>0</v>
      </c>
      <c r="E13" s="61"/>
      <c r="F13" s="29" t="str">
        <f t="shared" si="0"/>
        <v>Adiantamentos por conta de compras</v>
      </c>
      <c r="G13" s="44">
        <f>IF('AP1'!H310&lt;0,-'AP1'!H310,0)</f>
        <v>0</v>
      </c>
      <c r="H13" s="44">
        <f>IF('AP1'!N310&lt;0,-'AP1'!N310,0)</f>
        <v>0</v>
      </c>
    </row>
    <row r="14" spans="1:10" x14ac:dyDescent="0.2">
      <c r="A14" s="61"/>
      <c r="B14" s="29"/>
      <c r="C14" s="97">
        <f>SUM(C7:C13)</f>
        <v>1164845.4099999988</v>
      </c>
      <c r="D14" s="97">
        <f>SUM(D7:D13)</f>
        <v>1576117.7200000011</v>
      </c>
      <c r="E14" s="61"/>
      <c r="F14" s="28"/>
      <c r="G14" s="97">
        <f>SUM(G7:G13)</f>
        <v>0</v>
      </c>
      <c r="H14" s="97">
        <f>SUM(H7:H13)</f>
        <v>0</v>
      </c>
    </row>
    <row r="15" spans="1:10" x14ac:dyDescent="0.2">
      <c r="A15" s="61"/>
      <c r="B15" s="104"/>
      <c r="C15" s="44"/>
      <c r="D15" s="44"/>
      <c r="E15" s="61"/>
      <c r="F15" s="105"/>
      <c r="G15" s="44"/>
      <c r="H15" s="44"/>
    </row>
    <row r="16" spans="1:10" x14ac:dyDescent="0.2">
      <c r="A16" s="61">
        <v>2</v>
      </c>
      <c r="B16" s="62" t="s">
        <v>77</v>
      </c>
      <c r="C16" s="44"/>
      <c r="D16" s="44"/>
      <c r="E16" s="61">
        <v>2</v>
      </c>
      <c r="F16" s="62" t="s">
        <v>748</v>
      </c>
      <c r="G16" s="44"/>
      <c r="H16" s="44"/>
    </row>
    <row r="17" spans="1:8" x14ac:dyDescent="0.2">
      <c r="A17" s="61"/>
      <c r="B17" s="29" t="s">
        <v>1258</v>
      </c>
      <c r="C17" s="44">
        <f>IF(SUM('AP1'!H25,'AP1'!H28,'AP1'!H31,'AP1'!H34,'AP1'!H37,'AP1'!H40,'AP1'!H44,'AP1'!H47,'AP1'!H50,'AP1'!H53,'AP1'!H56,'AP1'!H59,'AP1'!H63,'AP1'!H66,'AP1'!H69,'AP1'!H72,'AP1'!H75,'AP1'!H78)&gt;0,SUM('AP1'!H25,'AP1'!H28,'AP1'!H31,'AP1'!H34,'AP1'!H37,'AP1'!H40,'AP1'!H44,'AP1'!H47,'AP1'!H50,'AP1'!H53,'AP1'!H56,'AP1'!H59,'AP1'!H63,'AP1'!H66,'AP1'!H69,'AP1'!H72,'AP1'!H75,'AP1'!H78),0)</f>
        <v>0</v>
      </c>
      <c r="D17" s="44">
        <f>IF(SUM('AP1'!N25,'AP1'!N28,'AP1'!N31,'AP1'!N34,'AP1'!N37,'AP1'!N40,'AP1'!N44,'AP1'!N47,'AP1'!N50,'AP1'!N53,'AP1'!N56,'AP1'!N59,'AP1'!N63,'AP1'!N66,'AP1'!N69,'AP1'!N72,'AP1'!N75,'AP1'!N78)&gt;0,SUM('AP1'!N25,'AP1'!N28,'AP1'!N31,'AP1'!N34,'AP1'!N37,'AP1'!N40,'AP1'!N44,'AP1'!N47,'AP1'!N50,'AP1'!N53,'AP1'!N56,'AP1'!N59,'AP1'!N63,'AP1'!N66,'AP1'!N69,'AP1'!N72,'AP1'!N75,'AP1'!N78),0)</f>
        <v>1979778.8800000148</v>
      </c>
      <c r="E17" s="61"/>
      <c r="F17" s="29" t="str">
        <f>B17</f>
        <v>Clientes</v>
      </c>
      <c r="G17" s="44">
        <f>IF(SUM('AP1'!H25,'AP1'!H28,'AP1'!H31,'AP1'!H34,'AP1'!H37,'AP1'!H40,'AP1'!H44,'AP1'!H47,'AP1'!H50,'AP1'!H53,'AP1'!H56,'AP1'!H59,'AP1'!H63,'AP1'!H66,'AP1'!H69,'AP1'!H72,'AP1'!H75,'AP1'!H78)&lt;0,-SUM('AP1'!H25,'AP1'!H28,'AP1'!H31,'AP1'!H34,'AP1'!H37,'AP1'!H40,'AP1'!H44,'AP1'!H47,'AP1'!H50,'AP1'!H53,'AP1'!H56,'AP1'!H59,'AP1'!H63,'AP1'!H66,'AP1'!H69,'AP1'!H72,'AP1'!H75,'AP1'!H78),0)</f>
        <v>797347.24000000954</v>
      </c>
      <c r="H17" s="44">
        <f>IF(SUM('AP1'!N25,'AP1'!N28,'AP1'!N31,'AP1'!N34,'AP1'!N37,'AP1'!N40,'AP1'!N44,'AP1'!N47,'AP1'!N50,'AP1'!N53,'AP1'!N56,'AP1'!N59,'AP1'!N63,'AP1'!N66,'AP1'!N69,'AP1'!N72,'AP1'!N75,'AP1'!N78)&lt;0,-SUM('AP1'!N25,'AP1'!N28,'AP1'!N31,'AP1'!N34,'AP1'!N37,'AP1'!N40,'AP1'!N44,'AP1'!N47,'AP1'!N50,'AP1'!N53,'AP1'!N56,'AP1'!N59,'AP1'!N63,'AP1'!N66,'AP1'!N69,'AP1'!N72,'AP1'!N75,'AP1'!N78),0)</f>
        <v>0</v>
      </c>
    </row>
    <row r="18" spans="1:8" x14ac:dyDescent="0.2">
      <c r="A18" s="61"/>
      <c r="B18" s="29" t="s">
        <v>1362</v>
      </c>
      <c r="C18" s="44">
        <f>IF('AP1'!H124&gt;0,'AP1'!H124,0)</f>
        <v>19385.630000000063</v>
      </c>
      <c r="D18" s="44">
        <f>IF('AP1'!N124&gt;0,'AP1'!N124,0)</f>
        <v>25328.829999999958</v>
      </c>
      <c r="E18" s="61"/>
      <c r="F18" s="29" t="str">
        <f t="shared" ref="F18:F23" si="1">B18</f>
        <v>Adiantamentos a fornecedores</v>
      </c>
      <c r="G18" s="44">
        <f>IF('AP1'!H124&lt;0,-'AP1'!H124,0)</f>
        <v>0</v>
      </c>
      <c r="H18" s="44">
        <f>IF('AP1'!N124&lt;0,-'AP1'!N124,0)</f>
        <v>0</v>
      </c>
    </row>
    <row r="19" spans="1:8" x14ac:dyDescent="0.2">
      <c r="A19" s="61"/>
      <c r="B19" s="29" t="s">
        <v>1363</v>
      </c>
      <c r="C19" s="44">
        <f>IF('AP1'!F142&gt;0,'AP1'!F142,0)</f>
        <v>135667.91999999998</v>
      </c>
      <c r="D19" s="44">
        <f>IF('AP1'!L142&gt;0,'AP1'!L142,0)</f>
        <v>26332.080000000002</v>
      </c>
      <c r="E19" s="61"/>
      <c r="F19" s="29" t="str">
        <f t="shared" si="1"/>
        <v>Estado e outros entes públicos</v>
      </c>
      <c r="G19" s="44">
        <f>IF('AP1'!F142&lt;0,-'AP1'!F142,0)</f>
        <v>0</v>
      </c>
      <c r="H19" s="44">
        <f>IF('AP1'!L142&lt;0,-'AP1'!L142,0)</f>
        <v>0</v>
      </c>
    </row>
    <row r="20" spans="1:8" x14ac:dyDescent="0.2">
      <c r="A20" s="61"/>
      <c r="B20" s="29" t="s">
        <v>1024</v>
      </c>
      <c r="C20" s="44">
        <f>IF(SUM('AP1'!F202,'AP1'!F205,'AP1'!F208,'AP1'!F211,'AP1'!F214,'AP1'!F217,'AP1'!F220)&gt;0,SUM('AP1'!F202,'AP1'!F205,'AP1'!F208,'AP1'!F211,'AP1'!F214,'AP1'!F217,'AP1'!F220),0)</f>
        <v>0</v>
      </c>
      <c r="D20" s="44">
        <f>IF(SUM('AP1'!L202,'AP1'!L205,'AP1'!L208,'AP1'!L211,'AP1'!L214,'AP1'!L217,'AP1'!L220)&gt;0,SUM('AP1'!L202,'AP1'!L205,'AP1'!L208,'AP1'!L211,'AP1'!L214,'AP1'!L217,'AP1'!L220),0)</f>
        <v>0</v>
      </c>
      <c r="E20" s="61"/>
      <c r="F20" s="29" t="str">
        <f t="shared" si="1"/>
        <v>Accionistas / sócios</v>
      </c>
      <c r="G20" s="44">
        <f>IF(SUM('AP1'!F202,'AP1'!F205,'AP1'!F208,'AP1'!F211,'AP1'!F214,'AP1'!F217,'AP1'!F220)&lt;0,-SUM('AP1'!F202,'AP1'!F205,'AP1'!F208,'AP1'!F211,'AP1'!F214,'AP1'!F217,'AP1'!F220),0)</f>
        <v>0</v>
      </c>
      <c r="H20" s="44">
        <f>IF(SUM('AP1'!L202,'AP1'!L205,'AP1'!L208,'AP1'!L211,'AP1'!L214,'AP1'!L217,'AP1'!L220)&lt;0,-SUM('AP1'!L202,'AP1'!L205,'AP1'!L208,'AP1'!L211,'AP1'!L214,'AP1'!L217,'AP1'!L220),0)</f>
        <v>0</v>
      </c>
    </row>
    <row r="21" spans="1:8" x14ac:dyDescent="0.2">
      <c r="A21" s="61"/>
      <c r="B21" s="29" t="s">
        <v>1025</v>
      </c>
      <c r="C21" s="44">
        <f>IF(SUM('AP1'!F128,'AP1'!F226,'AP1'!F231,'AP1'!F238,'AP1'!F239,'AP1'!F240,'AP1'!F242)&gt;0,SUM('AP1'!F128,'AP1'!F226,'AP1'!F231,'AP1'!F238,'AP1'!F239,'AP1'!F240,'AP1'!F242),0)</f>
        <v>0</v>
      </c>
      <c r="D21" s="44">
        <f>IF(SUM('AP1'!L128,'AP1'!L226,'AP1'!L231,'AP1'!L238,'AP1'!L239,'AP1'!L240,'AP1'!L242)&gt;0,SUM('AP1'!L128,'AP1'!L226,'AP1'!L231,'AP1'!L238,'AP1'!L239,'AP1'!L240,'AP1'!L242),0)</f>
        <v>280327.38</v>
      </c>
      <c r="E21" s="61"/>
      <c r="F21" s="29" t="str">
        <f t="shared" si="1"/>
        <v>Outras contas a receber</v>
      </c>
      <c r="G21" s="44">
        <f>IF(SUM('AP1'!F128,'AP1'!F226,'AP1'!F231,'AP1'!F238,'AP1'!F239,'AP1'!F240,'AP1'!F242)&lt;0,-SUM('AP1'!F128,'AP1'!F226,'AP1'!F231,'AP1'!F238,'AP1'!F239,'AP1'!F240,'AP1'!F242),0)</f>
        <v>14008.080000000002</v>
      </c>
      <c r="H21" s="44">
        <f>IF(SUM('AP1'!L128,'AP1'!L226,'AP1'!L231,'AP1'!L238,'AP1'!L239,'AP1'!L240,'AP1'!L242)&lt;0,-SUM('AP1'!L128,'AP1'!L226,'AP1'!L231,'AP1'!L238,'AP1'!L239,'AP1'!L240,'AP1'!L242),0)</f>
        <v>0</v>
      </c>
    </row>
    <row r="22" spans="1:8" x14ac:dyDescent="0.2">
      <c r="A22" s="61"/>
      <c r="B22" s="29" t="s">
        <v>1118</v>
      </c>
      <c r="C22" s="44">
        <f>IF('AP1'!F247&gt;0,'AP1'!F247,0)</f>
        <v>14783.94</v>
      </c>
      <c r="D22" s="44">
        <f>IF('AP1'!L247&gt;0,'AP1'!L247,0)</f>
        <v>13023.6</v>
      </c>
      <c r="E22" s="61"/>
      <c r="F22" s="29" t="str">
        <f t="shared" si="1"/>
        <v>Diferimentos</v>
      </c>
      <c r="G22" s="44">
        <f>IF('AP1'!F247&lt;0,-'AP1'!F247,0)</f>
        <v>0</v>
      </c>
      <c r="H22" s="44">
        <f>IF('AP1'!L247&lt;0,-'AP1'!L247,0)</f>
        <v>0</v>
      </c>
    </row>
    <row r="23" spans="1:8" x14ac:dyDescent="0.2">
      <c r="A23" s="61"/>
      <c r="B23" s="29" t="s">
        <v>1433</v>
      </c>
      <c r="C23" s="44">
        <f>IF('AP1'!H414&gt;0,'AP1'!H414,0)</f>
        <v>0</v>
      </c>
      <c r="D23" s="44">
        <f>IF('AP1'!N414&gt;0,'AP1'!N414,0)</f>
        <v>0</v>
      </c>
      <c r="E23" s="61"/>
      <c r="F23" s="29" t="str">
        <f t="shared" si="1"/>
        <v>Activos não correntes detidos para venda</v>
      </c>
      <c r="G23" s="44">
        <f>IF('AP1'!H414&lt;0,-'AP1'!H414,0)</f>
        <v>0</v>
      </c>
      <c r="H23" s="44">
        <f>IF('AP1'!N414&lt;0,-'AP1'!N414,0)</f>
        <v>0</v>
      </c>
    </row>
    <row r="24" spans="1:8" x14ac:dyDescent="0.2">
      <c r="A24" s="61"/>
      <c r="B24" s="28"/>
      <c r="C24" s="97">
        <f>SUM(C17:C23)</f>
        <v>169837.49000000005</v>
      </c>
      <c r="D24" s="97">
        <f>SUM(D17:D23)</f>
        <v>2324790.7700000149</v>
      </c>
      <c r="E24" s="61"/>
      <c r="F24" s="28"/>
      <c r="G24" s="97">
        <f>SUM(G17:G23)</f>
        <v>811355.32000000949</v>
      </c>
      <c r="H24" s="97">
        <f>SUM(H17:H23)</f>
        <v>0</v>
      </c>
    </row>
    <row r="25" spans="1:8" x14ac:dyDescent="0.2">
      <c r="A25" s="61"/>
      <c r="B25" s="104"/>
      <c r="C25" s="44"/>
      <c r="D25" s="44"/>
      <c r="E25" s="61"/>
      <c r="F25" s="105"/>
      <c r="G25" s="44"/>
      <c r="H25" s="44"/>
    </row>
    <row r="26" spans="1:8" x14ac:dyDescent="0.2">
      <c r="A26" s="61">
        <v>3</v>
      </c>
      <c r="B26" s="62" t="s">
        <v>744</v>
      </c>
      <c r="C26" s="44"/>
      <c r="D26" s="44"/>
      <c r="E26" s="61">
        <v>3</v>
      </c>
      <c r="F26" s="62" t="s">
        <v>745</v>
      </c>
      <c r="G26" s="44"/>
      <c r="H26" s="44"/>
    </row>
    <row r="27" spans="1:8" x14ac:dyDescent="0.2">
      <c r="A27" s="61"/>
      <c r="B27" s="29" t="s">
        <v>1259</v>
      </c>
      <c r="C27" s="44">
        <f>IF(SUM('AP1'!H87,'AP1'!H90,'AP1'!H93,'AP1'!H96,'AP1'!H99,'AP1'!H102,'AP1'!H106,'AP1'!H109,'AP1'!H112,'AP1'!H115,'AP1'!H118,'AP1'!H121,'AP1'!H123)&gt;0,SUM('AP1'!H87,'AP1'!H90,'AP1'!H93,'AP1'!H96,'AP1'!H99,'AP1'!H102,'AP1'!H106,'AP1'!H109,'AP1'!H112,'AP1'!H115,'AP1'!H118,'AP1'!H121,'AP1'!H123),0)</f>
        <v>0</v>
      </c>
      <c r="D27" s="44">
        <f>IF(SUM('AP1'!N87,'AP1'!N90,'AP1'!N93,'AP1'!N96,'AP1'!N99,'AP1'!N102,'AP1'!N106,'AP1'!N109,'AP1'!N112,'AP1'!N115,'AP1'!N118,'AP1'!N121,'AP1'!N123)&gt;0,SUM('AP1'!N87,'AP1'!N90,'AP1'!N93,'AP1'!N96,'AP1'!N99,'AP1'!N102,'AP1'!N106,'AP1'!N109,'AP1'!N112,'AP1'!N115,'AP1'!N118,'AP1'!N121,'AP1'!N123),0)</f>
        <v>0</v>
      </c>
      <c r="E27" s="61"/>
      <c r="F27" s="29" t="str">
        <f t="shared" ref="F27:F34" si="2">B27</f>
        <v>Fornecedores</v>
      </c>
      <c r="G27" s="44">
        <f>IF(SUM('AP1'!H87,'AP1'!H90,'AP1'!H93,'AP1'!H96,'AP1'!H99,'AP1'!H102,'AP1'!H106,'AP1'!H109,'AP1'!H112,'AP1'!H115,'AP1'!H118,'AP1'!H121,'AP1'!H123)&lt;0,-SUM('AP1'!H87,'AP1'!H90,'AP1'!H93,'AP1'!H96,'AP1'!H99,'AP1'!H102,'AP1'!H106,'AP1'!H109,'AP1'!H112,'AP1'!H115,'AP1'!H118,'AP1'!H121,'AP1'!H123),0)</f>
        <v>1478362.6600000039</v>
      </c>
      <c r="H27" s="44">
        <f>IF(SUM('AP1'!N87,'AP1'!N90,'AP1'!N93,'AP1'!N96,'AP1'!N99,'AP1'!N102,'AP1'!N106,'AP1'!N109,'AP1'!N112,'AP1'!N115,'AP1'!N118,'AP1'!N121,'AP1'!N123)&lt;0,-SUM('AP1'!N87,'AP1'!N90,'AP1'!N93,'AP1'!N96,'AP1'!N99,'AP1'!N102,'AP1'!N106,'AP1'!N109,'AP1'!N112,'AP1'!N115,'AP1'!N118,'AP1'!N121,'AP1'!N123),0)</f>
        <v>1408404.0499999973</v>
      </c>
    </row>
    <row r="28" spans="1:8" x14ac:dyDescent="0.2">
      <c r="A28" s="61"/>
      <c r="B28" s="29" t="s">
        <v>891</v>
      </c>
      <c r="C28" s="44">
        <f>IF('AP1'!H80&gt;0,'AP1'!H80,0)</f>
        <v>78764.539999999979</v>
      </c>
      <c r="D28" s="44">
        <f>IF('AP1'!N80&gt;0,'AP1'!N80,0)</f>
        <v>0</v>
      </c>
      <c r="E28" s="61"/>
      <c r="F28" s="29" t="str">
        <f t="shared" si="2"/>
        <v>Adiantamentos de clientes</v>
      </c>
      <c r="G28" s="44">
        <f>IF('AP1'!H80&lt;0,-'AP1'!H80,0)</f>
        <v>0</v>
      </c>
      <c r="H28" s="44">
        <f>IF('AP1'!N80&lt;0,-'AP1'!N80,0)</f>
        <v>188611.56</v>
      </c>
    </row>
    <row r="29" spans="1:8" x14ac:dyDescent="0.2">
      <c r="A29" s="61"/>
      <c r="B29" s="29" t="s">
        <v>1363</v>
      </c>
      <c r="C29" s="44">
        <f>IF('AP1'!G142&lt;0,-'AP1'!G142,0)</f>
        <v>0</v>
      </c>
      <c r="D29" s="44">
        <f>IF('AP1'!M142&lt;0,-'AP1'!M142,0)</f>
        <v>0</v>
      </c>
      <c r="E29" s="61"/>
      <c r="F29" s="29" t="str">
        <f t="shared" si="2"/>
        <v>Estado e outros entes públicos</v>
      </c>
      <c r="G29" s="44">
        <f>IF('AP1'!G142&gt;0,'AP1'!G142,0)</f>
        <v>283824.95000000042</v>
      </c>
      <c r="H29" s="44">
        <f>IF('AP1'!M142&gt;0,'AP1'!M142,0)</f>
        <v>261071.42000000004</v>
      </c>
    </row>
    <row r="30" spans="1:8" x14ac:dyDescent="0.2">
      <c r="A30" s="61"/>
      <c r="B30" s="29" t="s">
        <v>1024</v>
      </c>
      <c r="C30" s="44">
        <f>IF(SUM('AP1'!G202,'AP1'!G205,'AP1'!G208,'AP1'!G211,'AP1'!G214,'AP1'!G217,'AP1'!G220)&lt;0,-SUM('AP1'!G202,'AP1'!G205,'AP1'!G208,'AP1'!G211,'AP1'!G214,'AP1'!G217,'AP1'!G220),0)</f>
        <v>0</v>
      </c>
      <c r="D30" s="44">
        <f>IF(SUM('AP1'!M202,'AP1'!M205,'AP1'!M208,'AP1'!M211,'AP1'!M214,'AP1'!M217,'AP1'!M220)&lt;0,-SUM('AP1'!M202,'AP1'!M205,'AP1'!M208,'AP1'!M211,'AP1'!M214,'AP1'!M217,'AP1'!M220),0)</f>
        <v>0</v>
      </c>
      <c r="E30" s="61"/>
      <c r="F30" s="29" t="str">
        <f t="shared" si="2"/>
        <v>Accionistas / sócios</v>
      </c>
      <c r="G30" s="44">
        <f>IF(SUM('AP1'!G202,'AP1'!G205,'AP1'!G208,'AP1'!G211,'AP1'!G214,'AP1'!G217,'AP1'!G220)&gt;0,SUM('AP1'!G202,'AP1'!G205,'AP1'!G208,'AP1'!G211,'AP1'!G214,'AP1'!G217,'AP1'!G220),0)</f>
        <v>0</v>
      </c>
      <c r="H30" s="44">
        <f>IF(SUM('AP1'!M202,'AP1'!M205,'AP1'!M208,'AP1'!M211,'AP1'!M214,'AP1'!M217,'AP1'!M220)&gt;0,SUM('AP1'!M202,'AP1'!M205,'AP1'!M208,'AP1'!M211,'AP1'!M214,'AP1'!M217,'AP1'!M220),0)</f>
        <v>0</v>
      </c>
    </row>
    <row r="31" spans="1:8" x14ac:dyDescent="0.2">
      <c r="A31" s="61"/>
      <c r="B31" s="29" t="s">
        <v>1528</v>
      </c>
      <c r="C31" s="44">
        <f>SUM(IF(SUM('AP1'!G6:G8)&lt;0,-SUM('AP1'!G6:G8),0),IF(SUM('AP1'!H183,'AP1'!H185,'AP1'!H187,'AP1'!H189,'AP1'!H193,'AP1'!H196,'AP1'!H198,'AP1'!H199)&gt;0,SUM('AP1'!H183,'AP1'!H185,'AP1'!H187,'AP1'!H189,'AP1'!H193,'AP1'!H196,'AP1'!H198,'AP1'!H199),0))</f>
        <v>0</v>
      </c>
      <c r="D31" s="44">
        <f>SUM(IF(SUM('AP1'!M6:M8)&lt;0,-SUM('AP1'!M6:M8),0),IF(SUM('AP1'!N183,'AP1'!N185,'AP1'!N187,'AP1'!N189,'AP1'!N193,'AP1'!N196,'AP1'!N198,'AP1'!N199)&gt;0,SUM('AP1'!N183,'AP1'!N185,'AP1'!N187,'AP1'!N189,'AP1'!N193,'AP1'!N196,'AP1'!N198,'AP1'!N199),0))</f>
        <v>0</v>
      </c>
      <c r="E31" s="61"/>
      <c r="F31" s="29" t="str">
        <f t="shared" si="2"/>
        <v>Financiamentos obtidos</v>
      </c>
      <c r="G31" s="44">
        <f>SUM(IF(SUM('AP1'!G6:G8)&gt;0,SUM('AP1'!G6:G8),0),IF(SUM('AP1'!H183,'AP1'!H185,'AP1'!H187,'AP1'!H189,'AP1'!H193,'AP1'!H196,'AP1'!H198,'AP1'!H199)&lt;0,-SUM('AP1'!H183,'AP1'!H185,'AP1'!H187,'AP1'!H189,'AP1'!H193,'AP1'!H196,'AP1'!H198,'AP1'!H199),0))</f>
        <v>445831.75</v>
      </c>
      <c r="H31" s="44">
        <f>SUM(IF(SUM('AP1'!M6:M8)&gt;0,SUM('AP1'!M6:M8),0),IF(SUM('AP1'!N183,'AP1'!N185,'AP1'!N187,'AP1'!N189,'AP1'!N193,'AP1'!N196,'AP1'!N198,'AP1'!N199)&lt;0,-SUM('AP1'!N183,'AP1'!N185,'AP1'!N189,'AP1'!N193,'AP1'!N196,'AP1'!N198,'AP1'!N199),0))</f>
        <v>1074168.25</v>
      </c>
    </row>
    <row r="32" spans="1:8" x14ac:dyDescent="0.2">
      <c r="A32" s="61"/>
      <c r="B32" s="29" t="s">
        <v>1033</v>
      </c>
      <c r="C32" s="44">
        <f>IF(SUM('AP1'!G128,'AP1'!G226,'AP1'!G231,'AP1'!G238,'AP1'!G239,'AP1'!G240,'AP1'!G242)&lt;0,-SUM('AP1'!G128,'AP1'!G226,'AP1'!G231,'AP1'!G238,'AP1'!G239,'AP1'!G240,'AP1'!G242),0)</f>
        <v>0</v>
      </c>
      <c r="D32" s="44">
        <f>IF(SUM('AP1'!M128,'AP1'!M226,'AP1'!M231,'AP1'!M238,'AP1'!M239,'AP1'!M240,'AP1'!M242)&lt;0,-SUM('AP1'!M128,'AP1'!M226,'AP1'!M231,'AP1'!M238,'AP1'!M239,'AP1'!M240,'AP1'!M242),0)</f>
        <v>0</v>
      </c>
      <c r="E32" s="61"/>
      <c r="F32" s="29" t="str">
        <f t="shared" si="2"/>
        <v>Outras contas a pagar</v>
      </c>
      <c r="G32" s="44">
        <f>IF(SUM('AP1'!G128,'AP1'!G226,'AP1'!G231,'AP1'!G238,'AP1'!G239,'AP1'!G240,'AP1'!G242)&gt;0,SUM('AP1'!G128,'AP1'!G226,'AP1'!G231,'AP1'!G238,'AP1'!G239,'AP1'!G240,'AP1'!G242),0)</f>
        <v>607549.38999999932</v>
      </c>
      <c r="H32" s="44">
        <f>IF(SUM('AP1'!M128,'AP1'!M226,'AP1'!M231,'AP1'!M238,'AP1'!M239,'AP1'!M240,'AP1'!M242)&gt;0,SUM('AP1'!M128,'AP1'!M226,'AP1'!M231,'AP1'!M238,'AP1'!M239,'AP1'!M240,'AP1'!M242),0)</f>
        <v>1929258.0300000007</v>
      </c>
    </row>
    <row r="33" spans="1:8" x14ac:dyDescent="0.2">
      <c r="A33" s="61"/>
      <c r="B33" s="29" t="s">
        <v>1118</v>
      </c>
      <c r="C33" s="44">
        <f>IF('AP1'!G247&lt;0,-'AP1'!G247,0)</f>
        <v>62349.75</v>
      </c>
      <c r="D33" s="44">
        <f>IF('AP1'!M247&lt;0,-'AP1'!M247,0)</f>
        <v>0</v>
      </c>
      <c r="E33" s="61"/>
      <c r="F33" s="29" t="str">
        <f t="shared" si="2"/>
        <v>Diferimentos</v>
      </c>
      <c r="G33" s="44">
        <f>IF('AP1'!G247&gt;0,'AP1'!G247,0)</f>
        <v>0</v>
      </c>
      <c r="H33" s="44">
        <f>IF('AP1'!M247&gt;0,'AP1'!M247,0)</f>
        <v>218224.07</v>
      </c>
    </row>
    <row r="34" spans="1:8" x14ac:dyDescent="0.2">
      <c r="A34" s="61"/>
      <c r="B34" s="29" t="s">
        <v>1036</v>
      </c>
      <c r="C34" s="44">
        <v>0</v>
      </c>
      <c r="D34" s="44">
        <v>0</v>
      </c>
      <c r="E34" s="61"/>
      <c r="F34" s="29" t="str">
        <f t="shared" si="2"/>
        <v>Passivos não correntes detidos para venda</v>
      </c>
      <c r="G34" s="44">
        <v>0</v>
      </c>
      <c r="H34" s="44">
        <v>0</v>
      </c>
    </row>
    <row r="35" spans="1:8" x14ac:dyDescent="0.2">
      <c r="A35" s="61"/>
      <c r="B35" s="28"/>
      <c r="C35" s="97">
        <f>SUM(C27:C34)</f>
        <v>141114.28999999998</v>
      </c>
      <c r="D35" s="97">
        <f>SUM(D27:D34)</f>
        <v>0</v>
      </c>
      <c r="E35" s="61"/>
      <c r="F35" s="28"/>
      <c r="G35" s="97">
        <f>SUM(G27:G34)</f>
        <v>2815568.7500000033</v>
      </c>
      <c r="H35" s="97">
        <f>SUM(H27:H34)</f>
        <v>5079737.379999999</v>
      </c>
    </row>
    <row r="36" spans="1:8" x14ac:dyDescent="0.2">
      <c r="A36" s="61"/>
      <c r="B36" s="104"/>
      <c r="C36" s="44"/>
      <c r="D36" s="44"/>
      <c r="E36" s="61"/>
      <c r="F36" s="105"/>
      <c r="G36" s="44"/>
      <c r="H36" s="44"/>
    </row>
    <row r="37" spans="1:8" x14ac:dyDescent="0.2">
      <c r="A37" s="61">
        <v>4</v>
      </c>
      <c r="B37" s="62" t="s">
        <v>746</v>
      </c>
      <c r="C37" s="44"/>
      <c r="D37" s="44"/>
      <c r="E37" s="61">
        <v>4</v>
      </c>
      <c r="F37" s="62" t="s">
        <v>747</v>
      </c>
      <c r="G37" s="44"/>
      <c r="H37" s="44"/>
    </row>
    <row r="38" spans="1:8" x14ac:dyDescent="0.2">
      <c r="A38" s="61"/>
      <c r="B38" s="29" t="s">
        <v>1026</v>
      </c>
      <c r="C38" s="44">
        <f>IF('AP1'!F13&gt;0,'AP1'!F13,0)</f>
        <v>0</v>
      </c>
      <c r="D38" s="44">
        <f>IF('AP1'!L13&gt;0,'AP1'!L13,0)</f>
        <v>0</v>
      </c>
      <c r="E38" s="61"/>
      <c r="F38" s="29" t="str">
        <f t="shared" ref="F38:F43" si="3">B38</f>
        <v>Activos financeiros detidos para negociação</v>
      </c>
      <c r="G38" s="44">
        <f>IF('AP1'!F13&lt;0,-'AP1'!F13,0)</f>
        <v>0</v>
      </c>
      <c r="H38" s="44">
        <f>IF('AP1'!L13&lt;0,-'AP1'!L13,0)</f>
        <v>0</v>
      </c>
    </row>
    <row r="39" spans="1:8" x14ac:dyDescent="0.2">
      <c r="A39" s="61"/>
      <c r="B39" s="29" t="s">
        <v>1643</v>
      </c>
      <c r="C39" s="44">
        <f>SUM(IF('AP1'!F10&gt;0,'AP1'!F10,0),IF('AP1'!F16&gt;0,'AP1'!F16,0))</f>
        <v>0</v>
      </c>
      <c r="D39" s="44">
        <f>SUM(IF('AP1'!L10&gt;0,'AP1'!L10,0),IF('AP1'!L16&gt;0,'AP1'!L16,0))</f>
        <v>0</v>
      </c>
      <c r="E39" s="61"/>
      <c r="F39" s="29" t="str">
        <f t="shared" si="3"/>
        <v>Outros activos financeiros</v>
      </c>
      <c r="G39" s="44">
        <f>SUM(IF('AP1'!F10&lt;0,-'AP1'!F10,0),IF('AP1'!F16&lt;0,-'AP1'!F16,0))</f>
        <v>0</v>
      </c>
      <c r="H39" s="44">
        <f>SUM(IF('AP1'!L10&lt;0,-'AP1'!L10,0),IF('AP1'!L16&lt;0,-'AP1'!L16,0))</f>
        <v>0</v>
      </c>
    </row>
    <row r="40" spans="1:8" x14ac:dyDescent="0.2">
      <c r="A40" s="61"/>
      <c r="B40" s="29" t="s">
        <v>1035</v>
      </c>
      <c r="C40" s="44">
        <f>IF('AP1'!G13&lt;0,-'AP1'!G13,0)</f>
        <v>0</v>
      </c>
      <c r="D40" s="44">
        <f>IF('AP1'!M13&lt;0,-'AP1'!M13,0)</f>
        <v>0</v>
      </c>
      <c r="E40" s="61"/>
      <c r="F40" s="29" t="str">
        <f t="shared" si="3"/>
        <v>Passivos financeiros detidos para negociação</v>
      </c>
      <c r="G40" s="44">
        <f>IF('AP1'!G13&gt;0,'AP1'!G13,0)</f>
        <v>0</v>
      </c>
      <c r="H40" s="44">
        <f>IF('AP1'!M13&gt;0,'AP1'!M13,0)</f>
        <v>0</v>
      </c>
    </row>
    <row r="41" spans="1:8" x14ac:dyDescent="0.2">
      <c r="A41" s="61"/>
      <c r="B41" s="29" t="s">
        <v>1644</v>
      </c>
      <c r="C41" s="44">
        <f>SUM(IF('AP1'!G10&lt;0,-'AP1'!G10,0),IF('AP1'!G16&lt;0,-'AP1'!G16,0))</f>
        <v>0</v>
      </c>
      <c r="D41" s="44">
        <f>SUM(IF('AP1'!M10&lt;0,-'AP1'!M10,0),IF('AP1'!M16&lt;0,-'AP1'!M16,0))</f>
        <v>0</v>
      </c>
      <c r="E41" s="61"/>
      <c r="F41" s="29" t="str">
        <f t="shared" si="3"/>
        <v>Outros passivos financeiros</v>
      </c>
      <c r="G41" s="44">
        <f>SUM(IF('AP1'!G10&gt;0,'AP1'!G10,0),IF('AP1'!G16&gt;0,'AP1'!G16,0))</f>
        <v>0</v>
      </c>
      <c r="H41" s="44">
        <f>SUM(IF('AP1'!M10&gt;0,'AP1'!M10,0),IF('AP1'!M16&gt;0,'AP1'!M16,0))</f>
        <v>0</v>
      </c>
    </row>
    <row r="42" spans="1:8" x14ac:dyDescent="0.2">
      <c r="A42" s="61"/>
      <c r="B42" s="29" t="s">
        <v>1365</v>
      </c>
      <c r="C42" s="44">
        <f>IF(SUM('AP1'!F7:F8)&gt;0,SUM('AP1'!F7:F8),0)</f>
        <v>4323201.6999999955</v>
      </c>
      <c r="D42" s="44">
        <f>IF(SUM('AP1'!L7:L8)&gt;0,SUM('AP1'!L7:L8),0)</f>
        <v>2023181.8500000036</v>
      </c>
      <c r="E42" s="61"/>
      <c r="F42" s="29" t="str">
        <f t="shared" si="3"/>
        <v>Depósitos bancários</v>
      </c>
      <c r="G42" s="44">
        <f>IF(SUM('AP1'!F7:F8)&lt;0,-SUM('AP1'!F7:F8),0)</f>
        <v>0</v>
      </c>
      <c r="H42" s="44">
        <f>IF(SUM('AP1'!L7:L8)&lt;0,-SUM('AP1'!L7:L8),0)</f>
        <v>0</v>
      </c>
    </row>
    <row r="43" spans="1:8" x14ac:dyDescent="0.2">
      <c r="A43" s="61"/>
      <c r="B43" s="29" t="s">
        <v>1366</v>
      </c>
      <c r="C43" s="44">
        <f>IF('AP1'!F6&gt;0,'AP1'!F6,0)</f>
        <v>3709.8099999999977</v>
      </c>
      <c r="D43" s="44">
        <f>IF('AP1'!L6&gt;0,'AP1'!L6,0)</f>
        <v>6002.3099999999977</v>
      </c>
      <c r="E43" s="61"/>
      <c r="F43" s="29" t="str">
        <f t="shared" si="3"/>
        <v>Caixa</v>
      </c>
      <c r="G43" s="44">
        <f>IF('AP1'!F6&lt;0,-'AP1'!F6,0)</f>
        <v>0</v>
      </c>
      <c r="H43" s="44">
        <f>IF('AP1'!L6&lt;0,-'AP1'!L6,0)</f>
        <v>0</v>
      </c>
    </row>
    <row r="44" spans="1:8" x14ac:dyDescent="0.2">
      <c r="A44" s="61"/>
      <c r="B44" s="28"/>
      <c r="C44" s="97">
        <f>SUM(C38:C43)</f>
        <v>4326911.5099999951</v>
      </c>
      <c r="D44" s="97">
        <f>SUM(D38:D43)</f>
        <v>2029184.1600000036</v>
      </c>
      <c r="E44" s="61"/>
      <c r="F44" s="28"/>
      <c r="G44" s="97">
        <f>SUM(G38:G43)</f>
        <v>0</v>
      </c>
      <c r="H44" s="97">
        <f>SUM(H38:H43)</f>
        <v>0</v>
      </c>
    </row>
    <row r="45" spans="1:8" x14ac:dyDescent="0.2">
      <c r="A45" s="61"/>
      <c r="B45" s="63"/>
      <c r="C45" s="98"/>
      <c r="D45" s="98"/>
      <c r="E45" s="61"/>
      <c r="F45" s="64"/>
      <c r="G45" s="98"/>
      <c r="H45" s="98"/>
    </row>
    <row r="46" spans="1:8" x14ac:dyDescent="0.2">
      <c r="A46" s="61">
        <v>5</v>
      </c>
      <c r="B46" s="62" t="s">
        <v>1236</v>
      </c>
      <c r="C46" s="97">
        <f>IF(SUM(C14,C24,C35,C44)&gt;SUM(G14,G24,G35,G44),0,(SUM(C14,C24,C35,C44)-SUM(G14,G24,G35,G44))*-1)</f>
        <v>0</v>
      </c>
      <c r="D46" s="97">
        <f>IF(SUM(D14,D24,D35,D44)&gt;SUM(H14,H24,H35,H44),0,(SUM(D14,D24,D35,D44)-SUM(H14,H24,H35,H44))*-1)</f>
        <v>0</v>
      </c>
      <c r="E46" s="61">
        <v>5</v>
      </c>
      <c r="F46" s="62" t="s">
        <v>1237</v>
      </c>
      <c r="G46" s="97">
        <f>IF(SUM(G14,G24,G35,G44)&gt;SUM(C14,C24,C35,C44),0,(SUM(G14,G24,G35,G44)-SUM(C14,C24,C35,C44))*-1)</f>
        <v>2175784.6299999808</v>
      </c>
      <c r="H46" s="97">
        <f>IF(SUM(H14,H24,H35,H44)&gt;SUM(D14,D24,D35,D44),0,(SUM(H14,H24,H35,H44)-SUM(D14,D24,D35,D44))*-1)</f>
        <v>850355.27000002097</v>
      </c>
    </row>
    <row r="47" spans="1:8" x14ac:dyDescent="0.2">
      <c r="A47" s="65"/>
      <c r="B47" s="66"/>
      <c r="C47" s="92"/>
      <c r="D47" s="92"/>
      <c r="E47" s="65"/>
      <c r="F47" s="67"/>
      <c r="G47" s="92"/>
      <c r="H47" s="92"/>
    </row>
    <row r="48" spans="1:8" x14ac:dyDescent="0.2">
      <c r="A48" s="68"/>
      <c r="B48" s="69"/>
      <c r="C48" s="97">
        <f>SUM(C14,C24,C35,C44,C46)</f>
        <v>5802708.6999999937</v>
      </c>
      <c r="D48" s="97">
        <f>SUM(D14,D24,D35,D44,D46)</f>
        <v>5930092.6500000199</v>
      </c>
      <c r="E48" s="68"/>
      <c r="F48" s="69"/>
      <c r="G48" s="97">
        <f>SUM(G14,G24,G35,G44,G46)</f>
        <v>5802708.6999999937</v>
      </c>
      <c r="H48" s="97">
        <f>SUM(H14,H24,H35,H44,H46)</f>
        <v>5930092.6500000199</v>
      </c>
    </row>
    <row r="49" spans="1:8" x14ac:dyDescent="0.2">
      <c r="E49" s="70"/>
      <c r="G49" s="96"/>
      <c r="H49" s="96"/>
    </row>
    <row r="50" spans="1:8" x14ac:dyDescent="0.2">
      <c r="A50" s="54" t="str">
        <f>Menu!$B$14</f>
        <v>Impresso pelo 'Modelo de Análise Financeira - MAFIN 2026' propriedade de Empresa de Demonstração, Lda.</v>
      </c>
      <c r="B50" s="4"/>
    </row>
  </sheetData>
  <sheetProtection algorithmName="SHA-512" hashValue="KHYvFKmjgtcFESdtAp67Sm9kx5IcHfdCWpDDpqsrQPCLs7YKmS4f4LdeOyCYciPJZrby8PBOV4IoFj3/ugJNfw==" saltValue="SdXDDrSKg37XHS/3FZ1sdQ==" spinCount="100000" sheet="1" objects="1" scenarios="1"/>
  <customSheetViews>
    <customSheetView guid="{6C7B2B50-7DAA-11D3-808B-008048D6B567}" showGridLines="0" fitToPage="1" hiddenColumns="1" showRuler="0">
      <pane ySplit="3" topLeftCell="A4" activePane="bottomLeft" state="frozen"/>
      <selection pane="bottomLeft" activeCell="A4" sqref="A4"/>
      <pageMargins left="0.39370078740157483" right="0.19685039370078741" top="0.59055118110236227" bottom="0.59055118110236227" header="0.51181102362204722" footer="0.51181102362204722"/>
      <printOptions horizontalCentered="1" verticalCentered="1"/>
      <pageSetup paperSize="9" scale="69" orientation="portrait" blackAndWhite="1" horizontalDpi="300" verticalDpi="300" copies="0" r:id="rId1"/>
      <headerFooter alignWithMargins="0"/>
    </customSheetView>
  </customSheetViews>
  <mergeCells count="5">
    <mergeCell ref="A1:H1"/>
    <mergeCell ref="A4:B4"/>
    <mergeCell ref="E4:F4"/>
    <mergeCell ref="A3:H3"/>
    <mergeCell ref="A2:H2"/>
  </mergeCells>
  <phoneticPr fontId="0" type="noConversion"/>
  <printOptions horizontalCentered="1" verticalCentered="1" gridLinesSet="0"/>
  <pageMargins left="0.39370078740157483" right="0.19685039370078741" top="0.39370078740157483" bottom="0.59055118110236227" header="0.51181102362204722" footer="0.51181102362204722"/>
  <pageSetup paperSize="9" scale="85" orientation="landscape" blackAndWhite="1" horizontalDpi="4294967293" verticalDpi="300" r:id="rId2"/>
  <headerFooter alignWithMargins="0"/>
  <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olha9">
    <tabColor indexed="34"/>
    <pageSetUpPr autoPageBreaks="0"/>
  </sheetPr>
  <dimension ref="A1:IU75"/>
  <sheetViews>
    <sheetView showGridLines="0" showRowColHeaders="0" workbookViewId="0">
      <pane ySplit="5" topLeftCell="A6" activePane="bottomLeft" state="frozen"/>
      <selection activeCell="B15" sqref="B15"/>
      <selection pane="bottomLeft" activeCell="A6" sqref="A6"/>
    </sheetView>
  </sheetViews>
  <sheetFormatPr defaultColWidth="0.85546875" defaultRowHeight="11.25" x14ac:dyDescent="0.2"/>
  <cols>
    <col min="1" max="1" width="50.7109375" style="41" customWidth="1"/>
    <col min="2" max="3" width="13.7109375" style="41" customWidth="1"/>
    <col min="4" max="4" width="50.7109375" style="40" customWidth="1"/>
    <col min="5" max="6" width="13.7109375" style="41" customWidth="1"/>
    <col min="7" max="255" width="9.140625" style="1" hidden="1" customWidth="1"/>
    <col min="256" max="16383" width="0" style="1" hidden="1" customWidth="1"/>
    <col min="16384" max="16384" width="0.85546875" style="1"/>
  </cols>
  <sheetData>
    <row r="1" spans="1:6" ht="21" customHeight="1" x14ac:dyDescent="0.2">
      <c r="A1" s="730" t="str">
        <f>IF(ISTEXT(Menu!$D$2),Menu!$D$2,"Empresa de Demonstração")</f>
        <v>Empresa de Demonstração, Lda.</v>
      </c>
      <c r="B1" s="730"/>
      <c r="C1" s="730"/>
      <c r="D1" s="730"/>
      <c r="E1" s="730"/>
      <c r="F1" s="730"/>
    </row>
    <row r="2" spans="1:6" ht="21" customHeight="1" x14ac:dyDescent="0.2">
      <c r="A2" s="730" t="s">
        <v>1239</v>
      </c>
      <c r="B2" s="730"/>
      <c r="C2" s="730"/>
      <c r="D2" s="730"/>
      <c r="E2" s="730"/>
      <c r="F2" s="730"/>
    </row>
    <row r="3" spans="1:6" ht="21" customHeight="1" x14ac:dyDescent="0.2">
      <c r="A3" s="731"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1"/>
      <c r="C3" s="731"/>
      <c r="D3" s="731"/>
      <c r="E3" s="731"/>
      <c r="F3" s="731"/>
    </row>
    <row r="4" spans="1:6" ht="16.5" customHeight="1" x14ac:dyDescent="0.2">
      <c r="A4" s="765" t="s">
        <v>1242</v>
      </c>
      <c r="B4" s="767"/>
      <c r="C4" s="767"/>
      <c r="D4" s="765" t="s">
        <v>1243</v>
      </c>
      <c r="E4" s="767"/>
      <c r="F4" s="766"/>
    </row>
    <row r="5" spans="1:6" ht="16.5" customHeight="1" x14ac:dyDescent="0.2">
      <c r="A5" s="257"/>
      <c r="B5" s="287">
        <f>IF(ISNUMBER(Menu!$D$3),YEAR(Menu!$D$3),"Ano n")</f>
        <v>2025</v>
      </c>
      <c r="C5" s="287">
        <f>IF(ISNUMBER(Menu!$D$3),YEAR(Menu!$D$3)-1,"Ano n-1")</f>
        <v>2024</v>
      </c>
      <c r="D5" s="257"/>
      <c r="E5" s="287">
        <f>IF(ISNUMBER(Menu!$D$3),YEAR(Menu!$D$3),"Ano n")</f>
        <v>2025</v>
      </c>
      <c r="F5" s="281">
        <f>IF(ISNUMBER(Menu!$D$3),YEAR(Menu!$D$3)-1,"Ano n-1")</f>
        <v>2024</v>
      </c>
    </row>
    <row r="6" spans="1:6" ht="10.5" customHeight="1" x14ac:dyDescent="0.2">
      <c r="A6" s="38"/>
      <c r="B6" s="91"/>
      <c r="C6" s="91"/>
      <c r="D6" s="38"/>
      <c r="E6" s="91"/>
      <c r="F6" s="91"/>
    </row>
    <row r="7" spans="1:6" ht="10.5" customHeight="1" x14ac:dyDescent="0.2">
      <c r="A7" s="14" t="s">
        <v>1240</v>
      </c>
      <c r="B7" s="44"/>
      <c r="C7" s="44"/>
      <c r="D7" s="14" t="s">
        <v>939</v>
      </c>
      <c r="E7" s="44"/>
      <c r="F7" s="44"/>
    </row>
    <row r="8" spans="1:6" ht="10.5" customHeight="1" x14ac:dyDescent="0.2">
      <c r="A8" s="100" t="s">
        <v>758</v>
      </c>
      <c r="B8" s="44">
        <f>-'AP1'!E741</f>
        <v>7613864.2900000038</v>
      </c>
      <c r="C8" s="44">
        <f>-'AP1'!K741</f>
        <v>2966298.2699999996</v>
      </c>
      <c r="D8" s="100" t="s">
        <v>763</v>
      </c>
      <c r="E8" s="44">
        <f>IF('AP1'!K741&gt;0,0,IF(AND('AP1'!H434&lt;0,'AP1'!H434&gt;'AP1'!K741),-'AP1'!K741+'AP1'!H434,-'AP1'!K741))+'AP1'!H747</f>
        <v>4947808.93</v>
      </c>
      <c r="F8" s="44">
        <f>IF('AP1'!Q741&gt;0,0,IF(AND('AP1'!N434&lt;0,'AP1'!N434&gt;'AP1'!Q741),-'AP1'!Q741+'AP1'!N434,-'AP1'!Q741))+'AP1'!N747</f>
        <v>1003391.26</v>
      </c>
    </row>
    <row r="9" spans="1:6" ht="10.5" customHeight="1" x14ac:dyDescent="0.2">
      <c r="A9" s="100" t="s">
        <v>759</v>
      </c>
      <c r="B9" s="44">
        <f>-'AP1'!H81-'AP1'!H125-'AP1'!H222-'AP1'!H244-'AP1'!H333-'AP1'!H349-'AP1'!H353-'AP1'!H365-'AP1'!H373-'AP1'!H387-'AP1'!H393-'AP1'!H409</f>
        <v>253896.07000000012</v>
      </c>
      <c r="C9" s="44">
        <f>-'AP1'!N81-'AP1'!N125-'AP1'!N222-'AP1'!N244-'AP1'!N333-'AP1'!N349-'AP1'!N353-'AP1'!N365-'AP1'!N373-'AP1'!N387-'AP1'!N393-'AP1'!N409</f>
        <v>1181297.8199999998</v>
      </c>
      <c r="D9" s="100" t="s">
        <v>1244</v>
      </c>
      <c r="E9" s="44"/>
      <c r="F9" s="44"/>
    </row>
    <row r="10" spans="1:6" ht="10.5" customHeight="1" x14ac:dyDescent="0.2">
      <c r="A10" s="100" t="s">
        <v>940</v>
      </c>
      <c r="B10" s="92">
        <f>-'AP1'!H250</f>
        <v>48470.51</v>
      </c>
      <c r="C10" s="92">
        <f>-'AP1'!N250</f>
        <v>0</v>
      </c>
      <c r="D10" s="30" t="s">
        <v>1195</v>
      </c>
      <c r="E10" s="44">
        <f>IF('AP1'!H434&gt;0,'AP1'!H434,0)</f>
        <v>0</v>
      </c>
      <c r="F10" s="44">
        <f>IF('AP1'!N434&gt;0,'AP1'!N434,0)</f>
        <v>0</v>
      </c>
    </row>
    <row r="11" spans="1:6" ht="10.5" customHeight="1" x14ac:dyDescent="0.2">
      <c r="A11" s="38"/>
      <c r="B11" s="269">
        <f>SUM(B8:B10)</f>
        <v>7916230.8700000038</v>
      </c>
      <c r="C11" s="269">
        <f>SUM(C8:C10)</f>
        <v>4147596.0899999994</v>
      </c>
      <c r="D11" s="30" t="s">
        <v>1383</v>
      </c>
      <c r="E11" s="44">
        <f>IF('AP1'!H435&gt;0,'AP1'!H435,0)</f>
        <v>0</v>
      </c>
      <c r="F11" s="44">
        <f>IF('AP1'!N435&gt;0,'AP1'!N435,0)</f>
        <v>0</v>
      </c>
    </row>
    <row r="12" spans="1:6" ht="10.5" customHeight="1" x14ac:dyDescent="0.2">
      <c r="A12" s="38"/>
      <c r="B12" s="44"/>
      <c r="C12" s="44"/>
      <c r="D12" s="56"/>
      <c r="E12" s="269">
        <f>SUM(E8,E10:E11)</f>
        <v>4947808.93</v>
      </c>
      <c r="F12" s="269">
        <f>SUM(F8,F10:F11)</f>
        <v>1003391.26</v>
      </c>
    </row>
    <row r="13" spans="1:6" ht="10.5" customHeight="1" x14ac:dyDescent="0.2">
      <c r="A13" s="14" t="s">
        <v>942</v>
      </c>
      <c r="B13" s="44"/>
      <c r="C13" s="44"/>
      <c r="D13" s="56"/>
      <c r="E13" s="44"/>
      <c r="F13" s="44"/>
    </row>
    <row r="14" spans="1:6" ht="10.5" customHeight="1" x14ac:dyDescent="0.2">
      <c r="A14" s="101" t="s">
        <v>943</v>
      </c>
      <c r="B14" s="44"/>
      <c r="C14" s="44"/>
      <c r="D14" s="56"/>
      <c r="E14" s="44"/>
      <c r="F14" s="44"/>
    </row>
    <row r="15" spans="1:6" ht="10.5" customHeight="1" x14ac:dyDescent="0.2">
      <c r="A15" s="102" t="s">
        <v>761</v>
      </c>
      <c r="B15" s="44">
        <f>IF(SUM('AP1'!H427:H428,'AP1'!H431)&lt;0,-SUM('AP1'!H427:H428,'AP1'!H431),0)</f>
        <v>0</v>
      </c>
      <c r="C15" s="44">
        <f>IF(SUM('AP1'!N427:N428,'AP1'!N431)&lt;0,-SUM('AP1'!N427:N428,'AP1'!N431),0)</f>
        <v>663394.82000000007</v>
      </c>
      <c r="D15" s="14" t="s">
        <v>941</v>
      </c>
      <c r="E15" s="44"/>
      <c r="F15" s="44"/>
    </row>
    <row r="16" spans="1:6" ht="10.5" customHeight="1" x14ac:dyDescent="0.2">
      <c r="A16" s="102" t="s">
        <v>760</v>
      </c>
      <c r="B16" s="44">
        <f>SUM(IF('AP1'!H432&lt;0,-'AP1'!H432,0),IF('AP1'!H437&lt;0,-'AP1'!H437,0),IF('AP1'!H443&lt;0,-'AP1'!H443,0),IF('AP1'!H435&lt;0,-'AP1'!H435,0),IF('AP1'!H434&lt;'AP1'!K741,-'AP1'!H434,0))</f>
        <v>631141.78</v>
      </c>
      <c r="C16" s="44">
        <f>SUM(IF('AP1'!N432&lt;0,-'AP1'!N432,0),IF('AP1'!N437&lt;0,-'AP1'!N437,0),IF('AP1'!N443&lt;0,-'AP1'!N443,0),IF('AP1'!N435&lt;0,-'AP1'!N435,0),IF('AP1'!N434&lt;'AP1'!Q741,-'AP1'!N434,0))</f>
        <v>184692.15000000002</v>
      </c>
      <c r="D16" s="100" t="s">
        <v>762</v>
      </c>
      <c r="E16" s="44">
        <f>IF(SUM('AP1'!H427:H428,'AP1'!H431)&gt;0,SUM('AP1'!H427:H428,'AP1'!H431),0)</f>
        <v>0</v>
      </c>
      <c r="F16" s="44">
        <f>IF(SUM('AP1'!N427:N428,'AP1'!N431)&gt;0,SUM('AP1'!N427:N428,'AP1'!N431),0)</f>
        <v>0</v>
      </c>
    </row>
    <row r="17" spans="1:6" ht="10.5" customHeight="1" x14ac:dyDescent="0.2">
      <c r="A17" s="102" t="s">
        <v>1463</v>
      </c>
      <c r="B17" s="44">
        <f>IF('AP1'!H436&lt;0,-'AP1'!H436,0)+IF(AND('AP1'!H436&gt;0,'AP1'!K741&gt;0,'AP1'!H436&lt;'AP1'!K741),-'AP1'!H436+'AP1'!K741,0)+IF(AND('AP1'!H436&lt;0,'AP1'!K741&gt;0),'AP1'!K741,0)</f>
        <v>0</v>
      </c>
      <c r="C17" s="44">
        <f>IF('AP1'!N436&lt;0,-'AP1'!N436,0)+IF(AND('AP1'!N436&gt;0,'AP1'!Q741&gt;0,'AP1'!N436&lt;'AP1'!Q741),-'AP1'!N436+'AP1'!Q741,0)+IF(AND('AP1'!N436&lt;0,'AP1'!Q741&gt;0),'AP1'!Q741,0)</f>
        <v>273695.74999999994</v>
      </c>
      <c r="D17" s="100" t="s">
        <v>376</v>
      </c>
      <c r="E17" s="44">
        <f>SUM(IF('AP1'!H432&gt;0,'AP1'!H432,0),IF('AP1'!H437&gt;0,'AP1'!H437,0),IF('AP1'!H443&gt;0,'AP1'!H443,0),IF('AP1'!H450&gt;0,'AP1'!H450,0),IF(AND('AP1'!H436&gt;0,'AP1'!K741&lt;0),'AP1'!H436,0),IF(AND('AP1'!H436&gt;0,'AP1'!K741&gt;0,'AP1'!H436&gt;'AP1'!K741),'AP1'!H436-'AP1'!K741,0),IF(AND('AP1'!H436=0,'AP1'!K741&gt;0,'AP1'!H427&gt;0),'AP1'!K741,0))</f>
        <v>388349.19999999995</v>
      </c>
      <c r="F17" s="44">
        <f>SUM(IF('AP1'!N432&gt;0,'AP1'!N432,0),IF('AP1'!N437&gt;0,'AP1'!N437,0),IF('AP1'!N443&gt;0,'AP1'!N443,0),IF('AP1'!N450&gt;0,'AP1'!N450,0),IF(AND('AP1'!N436&gt;0,'AP1'!Q741&lt;0),'AP1'!N436,0),IF(AND('AP1'!N436&gt;0,'AP1'!Q741&gt;0,'AP1'!N436&gt;'AP1'!Q741),'AP1'!N436-'AP1'!Q741,0),IF(AND('AP1'!N436=0,'AP1'!Q741&gt;0,'AP1'!N427&gt;0),'AP1'!Q741,0))</f>
        <v>29204.97</v>
      </c>
    </row>
    <row r="18" spans="1:6" ht="10.5" customHeight="1" x14ac:dyDescent="0.2">
      <c r="A18" s="102" t="s">
        <v>376</v>
      </c>
      <c r="B18" s="44">
        <f>IF('AP1'!H450&lt;0,-'AP1'!H450,0)</f>
        <v>0</v>
      </c>
      <c r="C18" s="44">
        <f>IF('AP1'!N450&lt;0,-'AP1'!N450,0)</f>
        <v>750000</v>
      </c>
      <c r="D18" s="100"/>
      <c r="E18" s="269">
        <f>SUM(E16:E17)</f>
        <v>388349.19999999995</v>
      </c>
      <c r="F18" s="269">
        <f>SUM(F16:F17)</f>
        <v>29204.97</v>
      </c>
    </row>
    <row r="19" spans="1:6" ht="10.5" customHeight="1" x14ac:dyDescent="0.2">
      <c r="A19" s="38"/>
      <c r="B19" s="269">
        <f>SUM(B15:B18)</f>
        <v>631141.78</v>
      </c>
      <c r="C19" s="269">
        <f>SUM(C15:C18)</f>
        <v>1871782.72</v>
      </c>
      <c r="D19" s="56"/>
      <c r="E19" s="44"/>
      <c r="F19" s="44"/>
    </row>
    <row r="20" spans="1:6" ht="10.5" customHeight="1" x14ac:dyDescent="0.2">
      <c r="A20" s="38"/>
      <c r="B20" s="44"/>
      <c r="C20" s="44"/>
      <c r="D20" s="56"/>
      <c r="E20" s="44"/>
      <c r="F20" s="44"/>
    </row>
    <row r="21" spans="1:6" ht="10.5" customHeight="1" x14ac:dyDescent="0.2">
      <c r="A21" s="14" t="s">
        <v>749</v>
      </c>
      <c r="B21" s="44"/>
      <c r="C21" s="44"/>
      <c r="D21" s="14" t="str">
        <f>+A21</f>
        <v>MOVIMENTOS FINANCEIROS NÃO CORRENTES:</v>
      </c>
      <c r="E21" s="44"/>
      <c r="F21" s="44"/>
    </row>
    <row r="22" spans="1:6" ht="10.5" customHeight="1" x14ac:dyDescent="0.2">
      <c r="A22" s="409" t="s">
        <v>1241</v>
      </c>
      <c r="B22" s="44"/>
      <c r="C22" s="44"/>
      <c r="D22" s="409" t="s">
        <v>944</v>
      </c>
      <c r="E22" s="44"/>
      <c r="F22" s="44"/>
    </row>
    <row r="23" spans="1:6" ht="10.5" customHeight="1" x14ac:dyDescent="0.2">
      <c r="A23" s="366" t="s">
        <v>1022</v>
      </c>
      <c r="B23" s="44">
        <f>IF(SUM('AP1'!H316,'AP1'!H320,'AP1'!H324)&lt;0,-SUM('AP1'!H316,'AP1'!H320,'AP1'!H324),0)</f>
        <v>500000</v>
      </c>
      <c r="C23" s="44">
        <f>IF(SUM('AP1'!N316,'AP1'!N320,'AP1'!N324)&lt;0,-SUM('AP1'!N316,'AP1'!N320,'AP1'!N324),0)</f>
        <v>0</v>
      </c>
      <c r="D23" s="30" t="str">
        <f>A23</f>
        <v>Participações financeiras - método da equivalência patrimonial</v>
      </c>
      <c r="E23" s="44">
        <f>IF(SUM('AP1'!H316,'AP1'!H320,'AP1'!H324)&gt;0,SUM('AP1'!H316,'AP1'!H320,'AP1'!H324),0)</f>
        <v>0</v>
      </c>
      <c r="F23" s="44">
        <f>IF(SUM('AP1'!N316,'AP1'!N320,'AP1'!N324)&gt;0,SUM('AP1'!N316,'AP1'!N320,'AP1'!N324),0)</f>
        <v>625000</v>
      </c>
    </row>
    <row r="24" spans="1:6" ht="10.5" customHeight="1" x14ac:dyDescent="0.2">
      <c r="A24" s="366" t="s">
        <v>1023</v>
      </c>
      <c r="B24" s="44">
        <f>IF(SUM('AP1'!H317,'AP1'!H321,'AP1'!H325)&lt;0,-SUM('AP1'!H317,'AP1'!H321,'AP1'!H325),0)</f>
        <v>0</v>
      </c>
      <c r="C24" s="44">
        <f>IF(SUM('AP1'!N317,'AP1'!N321,'AP1'!N325)&lt;0,-SUM('AP1'!N317,'AP1'!N321,'AP1'!N325),0)</f>
        <v>0</v>
      </c>
      <c r="D24" s="30" t="str">
        <f>A24</f>
        <v>Participações financeiras - outros métodos</v>
      </c>
      <c r="E24" s="44">
        <f>IF(SUM('AP1'!H317,'AP1'!H321,'AP1'!H325)&gt;0,SUM('AP1'!H317,'AP1'!H321,'AP1'!H325),0)</f>
        <v>0</v>
      </c>
      <c r="F24" s="44">
        <f>IF(SUM('AP1'!N317,'AP1'!N321,'AP1'!N325)&gt;0,SUM('AP1'!N317,'AP1'!N321,'AP1'!N325),0)</f>
        <v>0</v>
      </c>
    </row>
    <row r="25" spans="1:6" ht="10.5" customHeight="1" x14ac:dyDescent="0.2">
      <c r="A25" s="366" t="s">
        <v>1643</v>
      </c>
      <c r="B25" s="44">
        <f>IF(SUM('AP1'!H318,'AP1'!H322,'AP1'!H326,'AP1'!H327,'AP1'!H330,'AP1'!H400)&lt;0,-SUM('AP1'!H318,'AP1'!H322,'AP1'!H326,'AP1'!H327,'AP1'!H330,'AP1'!H400),0)</f>
        <v>0</v>
      </c>
      <c r="C25" s="44">
        <f>IF(SUM('AP1'!N318,'AP1'!N322,'AP1'!N326,'AP1'!N327,'AP1'!N330,'AP1'!N400)&lt;0,-SUM('AP1'!N318,'AP1'!N322,'AP1'!N326,'AP1'!N327,'AP1'!N330,'AP1'!N400),0)</f>
        <v>0</v>
      </c>
      <c r="D25" s="30" t="str">
        <f>A25</f>
        <v>Outros activos financeiros</v>
      </c>
      <c r="E25" s="44">
        <f>IF(SUM('AP1'!H318,'AP1'!H322,'AP1'!H326,'AP1'!H327,'AP1'!H330,'AP1'!H400)&gt;0,SUM('AP1'!H318,'AP1'!H322,'AP1'!H326,'AP1'!H327,'AP1'!H330,'AP1'!H400),0)</f>
        <v>0</v>
      </c>
      <c r="F25" s="44">
        <f>IF(SUM('AP1'!N318,'AP1'!N322,'AP1'!N326,'AP1'!N327,'AP1'!N330,'AP1'!N400)&gt;0,SUM('AP1'!N318,'AP1'!N322,'AP1'!N326,'AP1'!N327,'AP1'!N330,'AP1'!N400),0)</f>
        <v>26465.05</v>
      </c>
    </row>
    <row r="26" spans="1:6" ht="10.5" customHeight="1" x14ac:dyDescent="0.2">
      <c r="A26" s="410" t="s">
        <v>750</v>
      </c>
      <c r="B26" s="44"/>
      <c r="C26" s="44"/>
      <c r="D26" s="410" t="s">
        <v>753</v>
      </c>
      <c r="E26" s="44"/>
      <c r="F26" s="44"/>
    </row>
    <row r="27" spans="1:6" ht="10.5" customHeight="1" x14ac:dyDescent="0.2">
      <c r="A27" s="366" t="s">
        <v>1258</v>
      </c>
      <c r="B27" s="44">
        <f>IF(SUM('AP1'!H26,'AP1'!H29,'AP1'!H32,'AP1'!H35,'AP1'!H38,'AP1'!H41,'AP1'!H45,'AP1'!H48,'AP1'!H51,'AP1'!H54,'AP1'!H57,'AP1'!H60,'AP1'!H64,'AP1'!H67,'AP1'!H70,'AP1'!H73,'AP1'!H76,'AP1'!H79)&lt;0,-SUM('AP1'!H26,'AP1'!H29,'AP1'!H32,'AP1'!H35,'AP1'!H38,'AP1'!H41,'AP1'!H45,'AP1'!H48,'AP1'!H51,'AP1'!H54,'AP1'!H57,'AP1'!H60,'AP1'!H64,'AP1'!H67,'AP1'!H70,'AP1'!H73,'AP1'!H76,'AP1'!H79),0)</f>
        <v>0</v>
      </c>
      <c r="C27" s="44">
        <f>IF(SUM('AP1'!N26,'AP1'!N29,'AP1'!N32,'AP1'!N35,'AP1'!N38,'AP1'!N41,'AP1'!N45,'AP1'!N48,'AP1'!N51,'AP1'!N54,'AP1'!N57,'AP1'!N60,'AP1'!N64,'AP1'!N67,'AP1'!N70,'AP1'!N73,'AP1'!N76,'AP1'!N79)&lt;0,-SUM('AP1'!N26,'AP1'!N29,'AP1'!N32,'AP1'!N35,'AP1'!N38,'AP1'!N41,'AP1'!N45,'AP1'!N48,'AP1'!N51,'AP1'!N54,'AP1'!N57,'AP1'!N60,'AP1'!N64,'AP1'!N67,'AP1'!N70,'AP1'!N73,'AP1'!N76,'AP1'!N79),0)</f>
        <v>1217.03</v>
      </c>
      <c r="D27" s="30" t="str">
        <f t="shared" ref="D27:D32" si="0">A32</f>
        <v>Fornecedores</v>
      </c>
      <c r="E27" s="44">
        <f>IF(SUM('AP1'!H88,'AP1'!H91,'AP1'!H94,'AP1'!H97,'AP1'!H100,'AP1'!H103,'AP1'!H107,'AP1'!H110,'AP1'!H113,'AP1'!H116,'AP1'!H119,'AP1'!H122)&gt;0,SUM('AP1'!H88,'AP1'!H91,'AP1'!H94,'AP1'!H97,'AP1'!H100,'AP1'!H103,'AP1'!H107,'AP1'!H110,'AP1'!H113,'AP1'!H116,'AP1'!H119,'AP1'!H122),0)</f>
        <v>0</v>
      </c>
      <c r="F27" s="44">
        <f>IF(SUM('AP1'!N88,'AP1'!N91,'AP1'!N94,'AP1'!N97,'AP1'!N100,'AP1'!N103,'AP1'!N107,'AP1'!N110,'AP1'!N113,'AP1'!N116,'AP1'!N119,'AP1'!N122)&gt;0,SUM('AP1'!N88,'AP1'!N91,'AP1'!N94,'AP1'!N97,'AP1'!N100,'AP1'!N103,'AP1'!N107,'AP1'!N110,'AP1'!N113,'AP1'!N116,'AP1'!N119,'AP1'!N122),0)</f>
        <v>0</v>
      </c>
    </row>
    <row r="28" spans="1:6" ht="10.5" customHeight="1" x14ac:dyDescent="0.2">
      <c r="A28" s="366" t="s">
        <v>1024</v>
      </c>
      <c r="B28" s="44">
        <f>IF(SUM('AP1'!F203,'AP1'!F206,'AP1'!F209,'AP1'!F212,'AP1'!F215,'AP1'!F218,'AP1'!F221)&lt;0,-SUM('AP1'!F203,'AP1'!F206,'AP1'!F209,'AP1'!F212,'AP1'!F215,'AP1'!F218,'AP1'!F221),0)</f>
        <v>0</v>
      </c>
      <c r="C28" s="44">
        <f>IF(SUM('AP1'!L203,'AP1'!L206,'AP1'!L209,'AP1'!L212,'AP1'!L215,'AP1'!L218,'AP1'!L221)&lt;0,-SUM('AP1'!L203,'AP1'!L206,'AP1'!L209,'AP1'!L212,'AP1'!L215,'AP1'!L218,'AP1'!L221),0)</f>
        <v>0</v>
      </c>
      <c r="D28" s="30" t="str">
        <f t="shared" si="0"/>
        <v>Accionistas / sócios</v>
      </c>
      <c r="E28" s="44">
        <f>IF(SUM('AP1'!G203,'AP1'!G206,'AP1'!G209,'AP1'!G212,'AP1'!G215,'AP1'!G218,'AP1'!G221)&lt;0,-SUM('AP1'!G203,'AP1'!G206,'AP1'!G209,'AP1'!G212,'AP1'!G215,'AP1'!G218,'AP1'!G221),0)</f>
        <v>0</v>
      </c>
      <c r="F28" s="44">
        <f>IF(SUM('AP1'!M203,'AP1'!M206,'AP1'!M209,'AP1'!M212,'AP1'!M215,'AP1'!M218,'AP1'!M221)&lt;0,-SUM('AP1'!M203,'AP1'!M206,'AP1'!M209,'AP1'!M212,'AP1'!M215,'AP1'!M218,'AP1'!M221),0)</f>
        <v>0</v>
      </c>
    </row>
    <row r="29" spans="1:6" ht="10.5" customHeight="1" x14ac:dyDescent="0.2">
      <c r="A29" s="366" t="s">
        <v>1025</v>
      </c>
      <c r="B29" s="44">
        <f>IF('AP1'!F243&lt;0,-'AP1'!F243,0)</f>
        <v>0</v>
      </c>
      <c r="C29" s="44">
        <f>IF('AP1'!L243&lt;0,-'AP1'!L243,0)</f>
        <v>0</v>
      </c>
      <c r="D29" s="30" t="str">
        <f t="shared" si="0"/>
        <v>Financiamentos obtidos</v>
      </c>
      <c r="E29" s="44">
        <f>IF(SUM('AP1'!H184,'AP1'!H188,'AP1'!H194,'AP1'!H197)&gt;0,SUM('AP1'!H184,'AP1'!H188,'AP1'!H194,'AP1'!H197),0)</f>
        <v>0</v>
      </c>
      <c r="F29" s="44">
        <f>IF(SUM('AP1'!N184,'AP1'!N188,'AP1'!N194,'AP1'!N197)&gt;0,SUM('AP1'!N184,'AP1'!N188,'AP1'!N194,'AP1'!N197),0)</f>
        <v>0</v>
      </c>
    </row>
    <row r="30" spans="1:6" ht="10.5" customHeight="1" x14ac:dyDescent="0.2">
      <c r="A30" s="366" t="s">
        <v>1308</v>
      </c>
      <c r="B30" s="44">
        <f>IF('AP1'!H236&lt;0,-'AP1'!H236,0)</f>
        <v>2574</v>
      </c>
      <c r="C30" s="44">
        <f>IF('AP1'!N236&lt;0,-'AP1'!N236,0)</f>
        <v>0</v>
      </c>
      <c r="D30" s="30" t="str">
        <f t="shared" si="0"/>
        <v>Responsabilidades por benefícios pós-emprego</v>
      </c>
      <c r="E30" s="44">
        <f>IF('AP1'!H234&gt;0,'AP1'!H234,0)</f>
        <v>0</v>
      </c>
      <c r="F30" s="44">
        <f>IF('AP1'!N234&gt;0,'AP1'!N234,0)</f>
        <v>0</v>
      </c>
    </row>
    <row r="31" spans="1:6" ht="10.5" customHeight="1" x14ac:dyDescent="0.2">
      <c r="A31" s="410" t="s">
        <v>752</v>
      </c>
      <c r="B31" s="44"/>
      <c r="C31" s="44"/>
      <c r="D31" s="30" t="str">
        <f t="shared" si="0"/>
        <v>Passivos por impostos diferidos</v>
      </c>
      <c r="E31" s="44">
        <f>IF('AP1'!H237&gt;0,'AP1'!H237,0)</f>
        <v>2398</v>
      </c>
      <c r="F31" s="44">
        <f>IF('AP1'!N237&gt;0,'AP1'!N237,0)</f>
        <v>0</v>
      </c>
    </row>
    <row r="32" spans="1:6" ht="10.5" customHeight="1" x14ac:dyDescent="0.2">
      <c r="A32" s="366" t="s">
        <v>1259</v>
      </c>
      <c r="B32" s="44">
        <f>IF(SUM('AP1'!H88,'AP1'!H91,'AP1'!H94,'AP1'!H97,'AP1'!H100,'AP1'!H103,'AP1'!H107,'AP1'!H110,'AP1'!H113,'AP1'!H116,'AP1'!H119,'AP1'!H122)&lt;0,-SUM('AP1'!H88,'AP1'!H91,'AP1'!H94,'AP1'!H97,'AP1'!H100,'AP1'!H103,'AP1'!H107,'AP1'!H110,'AP1'!H113,'AP1'!H116,'AP1'!H119,'AP1'!H122),0)</f>
        <v>0</v>
      </c>
      <c r="C32" s="44">
        <f>IF(SUM('AP1'!N88,'AP1'!N91,'AP1'!N94,'AP1'!N97,'AP1'!N100,'AP1'!N103,'AP1'!N107,'AP1'!N110,'AP1'!N113,'AP1'!N116,'AP1'!N119,'AP1'!N122)&lt;0,-SUM('AP1'!N88,'AP1'!N91,'AP1'!N94,'AP1'!N97,'AP1'!N100,'AP1'!N103,'AP1'!N107,'AP1'!N110,'AP1'!N113,'AP1'!N116,'AP1'!N119,'AP1'!N122),0)</f>
        <v>0</v>
      </c>
      <c r="D32" s="30" t="str">
        <f t="shared" si="0"/>
        <v>Outras contas a pagar</v>
      </c>
      <c r="E32" s="44">
        <f>IF('AP1'!G243&lt;0,-'AP1'!G243,0)</f>
        <v>0</v>
      </c>
      <c r="F32" s="44">
        <f>IF('AP1'!M243&lt;0,-'AP1'!M243,0)</f>
        <v>0</v>
      </c>
    </row>
    <row r="33" spans="1:6" ht="10.5" customHeight="1" x14ac:dyDescent="0.2">
      <c r="A33" s="366" t="s">
        <v>1024</v>
      </c>
      <c r="B33" s="44">
        <f>IF(SUM('AP1'!G203,'AP1'!G206,'AP1'!G209,'AP1'!G212,'AP1'!G215,'AP1'!G218,'AP1'!G221)&gt;0,SUM('AP1'!G203,'AP1'!G206,'AP1'!G209,'AP1'!G212,'AP1'!G215,'AP1'!G218,'AP1'!G221),0)</f>
        <v>0</v>
      </c>
      <c r="C33" s="44">
        <f>IF(SUM('AP1'!M203,'AP1'!M206,'AP1'!M209,'AP1'!M212,'AP1'!M215,'AP1'!M218,'AP1'!M221)&gt;0,SUM('AP1'!M203,'AP1'!M206,'AP1'!M209,'AP1'!M212,'AP1'!M215,'AP1'!M218,'AP1'!M221),0)</f>
        <v>0</v>
      </c>
      <c r="D33" s="410" t="s">
        <v>751</v>
      </c>
      <c r="E33" s="44"/>
      <c r="F33" s="44"/>
    </row>
    <row r="34" spans="1:6" ht="10.5" customHeight="1" x14ac:dyDescent="0.2">
      <c r="A34" s="366" t="s">
        <v>1528</v>
      </c>
      <c r="B34" s="44">
        <f>IF(SUM('AP1'!H184,'AP1'!H188,'AP1'!H194,'AP1'!H197)&lt;0,-SUM('AP1'!H184,'AP1'!H188,'AP1'!H194,'AP1'!H197),0)</f>
        <v>151993.75</v>
      </c>
      <c r="C34" s="44">
        <f>IF(SUM('AP1'!N184,'AP1'!N188,'AP1'!N194,'AP1'!N197)&lt;0,-SUM('AP1'!N184,'AP1'!N188,'AP1'!N194,'AP1'!N197),0)</f>
        <v>709291.25</v>
      </c>
      <c r="D34" s="30" t="str">
        <f>A27</f>
        <v>Clientes</v>
      </c>
      <c r="E34" s="44">
        <f>IF(SUM('AP1'!H26,'AP1'!H29,'AP1'!H32,'AP1'!H35,'AP1'!H38,'AP1'!H41,'AP1'!H45,'AP1'!H48,'AP1'!H51,'AP1'!H54,'AP1'!H57,'AP1'!H60,'AP1'!H64,'AP1'!H67,'AP1'!H70,'AP1'!H73,'AP1'!H76,'AP1'!H79)&gt;0,SUM('AP1'!H26,'AP1'!H29,'AP1'!H32,'AP1'!H35,'AP1'!H38,'AP1'!H41,'AP1'!H45,'AP1'!H48,'AP1'!H51,'AP1'!H54,'AP1'!H57,'AP1'!H60,'AP1'!H64,'AP1'!H67,'AP1'!H70,'AP1'!H73,'AP1'!H76,'AP1'!H79),0)</f>
        <v>748659.56</v>
      </c>
      <c r="F34" s="44">
        <f>IF(SUM('AP1'!N26,'AP1'!N29,'AP1'!N32,'AP1'!N35,'AP1'!N38,'AP1'!N41,'AP1'!N45,'AP1'!N48,'AP1'!N51,'AP1'!N54,'AP1'!N57,'AP1'!N60,'AP1'!N64,'AP1'!N67,'AP1'!N70,'AP1'!N73,'AP1'!N76,'AP1'!N79)&gt;0,SUM('AP1'!N26,'AP1'!N29,'AP1'!N32,'AP1'!N35,'AP1'!N38,'AP1'!N41,'AP1'!N45,'AP1'!N48,'AP1'!N51,'AP1'!N54,'AP1'!N57,'AP1'!N60,'AP1'!N64,'AP1'!N67,'AP1'!N70,'AP1'!N73,'AP1'!N76,'AP1'!N79),0)</f>
        <v>0</v>
      </c>
    </row>
    <row r="35" spans="1:6" ht="10.5" customHeight="1" x14ac:dyDescent="0.2">
      <c r="A35" s="366" t="s">
        <v>1032</v>
      </c>
      <c r="B35" s="44">
        <f>IF('AP1'!H234&lt;0,-'AP1'!H234,0)</f>
        <v>0</v>
      </c>
      <c r="C35" s="44">
        <f>IF('AP1'!N234&lt;0,-'AP1'!N234,0)</f>
        <v>0</v>
      </c>
      <c r="D35" s="30" t="str">
        <f>A28</f>
        <v>Accionistas / sócios</v>
      </c>
      <c r="E35" s="44">
        <f>IF(SUM('AP1'!F203,'AP1'!F206,'AP1'!F209,'AP1'!F212,'AP1'!F215,'AP1'!F218,'AP1'!F221)&gt;0,SUM('AP1'!F203,'AP1'!F206,'AP1'!F209,'AP1'!F212,'AP1'!F215,'AP1'!F218,'AP1'!F221),0)</f>
        <v>0</v>
      </c>
      <c r="F35" s="44">
        <f>IF(SUM('AP1'!L203,'AP1'!L206,'AP1'!L209,'AP1'!L212,'AP1'!L215,'AP1'!L218,'AP1'!L221)&gt;0,SUM('AP1'!L203,'AP1'!L206,'AP1'!L209,'AP1'!L212,'AP1'!L215,'AP1'!L218,'AP1'!L221),0)</f>
        <v>0</v>
      </c>
    </row>
    <row r="36" spans="1:6" ht="10.5" customHeight="1" x14ac:dyDescent="0.2">
      <c r="A36" s="366" t="s">
        <v>1309</v>
      </c>
      <c r="B36" s="44">
        <f>IF('AP1'!H237&lt;0,-'AP1'!H237,0)</f>
        <v>0</v>
      </c>
      <c r="C36" s="44">
        <f>IF('AP1'!N237&lt;0,-'AP1'!N237,0)</f>
        <v>18590</v>
      </c>
      <c r="D36" s="30" t="str">
        <f>A29</f>
        <v>Outras contas a receber</v>
      </c>
      <c r="E36" s="44">
        <f>IF('AP1'!F243&gt;0,'AP1'!F243,0)</f>
        <v>0</v>
      </c>
      <c r="F36" s="44">
        <f>IF('AP1'!L243&gt;0,'AP1'!L243,0)</f>
        <v>0</v>
      </c>
    </row>
    <row r="37" spans="1:6" ht="10.5" customHeight="1" x14ac:dyDescent="0.2">
      <c r="A37" s="366" t="s">
        <v>1033</v>
      </c>
      <c r="B37" s="44">
        <f>IF('AP1'!G243&gt;0,'AP1'!G243,0)</f>
        <v>0</v>
      </c>
      <c r="C37" s="44">
        <f>IF('AP1'!M243&gt;0,'AP1'!M243,0)</f>
        <v>0</v>
      </c>
      <c r="D37" s="30" t="str">
        <f>A30</f>
        <v>Activos por impostos diferidos</v>
      </c>
      <c r="E37" s="44">
        <f>IF('AP1'!H236&gt;0,'AP1'!H236,0)</f>
        <v>0</v>
      </c>
      <c r="F37" s="44">
        <f>IF('AP1'!N236&gt;0,'AP1'!N236,0)</f>
        <v>3861</v>
      </c>
    </row>
    <row r="38" spans="1:6" ht="10.5" customHeight="1" x14ac:dyDescent="0.2">
      <c r="A38" s="38"/>
      <c r="B38" s="269">
        <f>SUM(B23:B37)</f>
        <v>654567.75</v>
      </c>
      <c r="C38" s="269">
        <f>SUM(C23:C37)</f>
        <v>729098.28</v>
      </c>
      <c r="D38" s="103"/>
      <c r="E38" s="269">
        <f>SUM(E23:E37)</f>
        <v>751057.56</v>
      </c>
      <c r="F38" s="269">
        <f>SUM(F23:F37)</f>
        <v>655326.05000000005</v>
      </c>
    </row>
    <row r="39" spans="1:6" ht="10.5" customHeight="1" x14ac:dyDescent="0.2">
      <c r="A39" s="38"/>
      <c r="B39" s="44"/>
      <c r="C39" s="44"/>
      <c r="D39" s="103"/>
      <c r="E39" s="44"/>
      <c r="F39" s="44"/>
    </row>
    <row r="40" spans="1:6" ht="10.5" customHeight="1" x14ac:dyDescent="0.2">
      <c r="A40" s="14" t="s">
        <v>754</v>
      </c>
      <c r="B40" s="44"/>
      <c r="C40" s="44"/>
      <c r="D40" s="14" t="s">
        <v>755</v>
      </c>
      <c r="E40" s="44"/>
      <c r="F40" s="44"/>
    </row>
    <row r="41" spans="1:6" ht="10.5" customHeight="1" x14ac:dyDescent="0.2">
      <c r="A41" s="74" t="s">
        <v>756</v>
      </c>
      <c r="B41" s="44"/>
      <c r="C41" s="44"/>
      <c r="D41" s="74" t="s">
        <v>757</v>
      </c>
      <c r="E41" s="44"/>
      <c r="F41" s="44"/>
    </row>
    <row r="42" spans="1:6" ht="10.5" customHeight="1" x14ac:dyDescent="0.2">
      <c r="A42" s="408" t="str">
        <f>'AP1'!B345</f>
        <v>Propriedades de investimento</v>
      </c>
      <c r="B42" s="44"/>
      <c r="C42" s="44"/>
      <c r="D42" s="408" t="str">
        <f>A42</f>
        <v>Propriedades de investimento</v>
      </c>
      <c r="E42" s="44"/>
      <c r="F42" s="44"/>
    </row>
    <row r="43" spans="1:6" ht="10.5" customHeight="1" x14ac:dyDescent="0.2">
      <c r="A43" s="411" t="str">
        <f>'AP1'!B346</f>
        <v>Terrenos e recursos naturais</v>
      </c>
      <c r="B43" s="44">
        <f>IF('AP1'!H346&lt;0,-'AP1'!H346,0)</f>
        <v>0</v>
      </c>
      <c r="C43" s="44">
        <f>IF('AP1'!N346&lt;0,-'AP1'!N346,0)</f>
        <v>0</v>
      </c>
      <c r="D43" s="21" t="str">
        <f t="shared" ref="D43:D63" si="1">A43</f>
        <v>Terrenos e recursos naturais</v>
      </c>
      <c r="E43" s="44">
        <f>IF('AP1'!H346&gt;0,'AP1'!H346,0)</f>
        <v>0</v>
      </c>
      <c r="F43" s="44">
        <f>IF('AP1'!N346&gt;0,'AP1'!N346,0)</f>
        <v>0</v>
      </c>
    </row>
    <row r="44" spans="1:6" ht="10.5" customHeight="1" x14ac:dyDescent="0.2">
      <c r="A44" s="411" t="str">
        <f>'AP1'!B347</f>
        <v>Edifícios e outras construções</v>
      </c>
      <c r="B44" s="44">
        <f>IF('AP1'!H347&lt;0,-'AP1'!H347,0)</f>
        <v>0</v>
      </c>
      <c r="C44" s="44">
        <f>IF('AP1'!N347&lt;0,-'AP1'!N347,0)</f>
        <v>0</v>
      </c>
      <c r="D44" s="21" t="str">
        <f t="shared" si="1"/>
        <v>Edifícios e outras construções</v>
      </c>
      <c r="E44" s="44">
        <f>IF('AP1'!H347&gt;0,'AP1'!H347,0)</f>
        <v>0</v>
      </c>
      <c r="F44" s="44">
        <f>IF('AP1'!N347&gt;0,'AP1'!N347,0)</f>
        <v>0</v>
      </c>
    </row>
    <row r="45" spans="1:6" ht="10.5" customHeight="1" x14ac:dyDescent="0.2">
      <c r="A45" s="411" t="str">
        <f>'AP1'!B348</f>
        <v>Outras propriedades de investimento</v>
      </c>
      <c r="B45" s="44">
        <f>IF('AP1'!H348&lt;0,-'AP1'!H348,0)</f>
        <v>0</v>
      </c>
      <c r="C45" s="44">
        <f>IF('AP1'!N348&lt;0,-'AP1'!N348,0)</f>
        <v>0</v>
      </c>
      <c r="D45" s="21" t="str">
        <f t="shared" si="1"/>
        <v>Outras propriedades de investimento</v>
      </c>
      <c r="E45" s="44">
        <f>IF('AP1'!H348&gt;0,'AP1'!H348,0)</f>
        <v>0</v>
      </c>
      <c r="F45" s="44">
        <f>IF('AP1'!N348&gt;0,'AP1'!N348,0)</f>
        <v>0</v>
      </c>
    </row>
    <row r="46" spans="1:6" ht="10.5" customHeight="1" x14ac:dyDescent="0.2">
      <c r="A46" s="407" t="str">
        <f>'AP1'!B401</f>
        <v>Propriedades de investimento em curso</v>
      </c>
      <c r="B46" s="44">
        <f>IF('AP1'!H401&lt;0,-'AP1'!H401,0)</f>
        <v>0</v>
      </c>
      <c r="C46" s="44">
        <f>IF('AP1'!N401&lt;0,-'AP1'!N401,0)</f>
        <v>0</v>
      </c>
      <c r="D46" s="407" t="str">
        <f t="shared" si="1"/>
        <v>Propriedades de investimento em curso</v>
      </c>
      <c r="E46" s="44">
        <f>IF('AP1'!H401&gt;0,'AP1'!H401,0)</f>
        <v>0</v>
      </c>
      <c r="F46" s="44">
        <f>IF('AP1'!N401&gt;0,'AP1'!N401,0)</f>
        <v>0</v>
      </c>
    </row>
    <row r="47" spans="1:6" ht="10.5" customHeight="1" x14ac:dyDescent="0.2">
      <c r="A47" s="408" t="str">
        <f>'AP1'!B381</f>
        <v>Activos intangíveis</v>
      </c>
      <c r="B47" s="44"/>
      <c r="C47" s="44"/>
      <c r="D47" s="408" t="str">
        <f t="shared" si="1"/>
        <v>Activos intangíveis</v>
      </c>
      <c r="E47" s="44"/>
      <c r="F47" s="44"/>
    </row>
    <row r="48" spans="1:6" ht="10.5" customHeight="1" x14ac:dyDescent="0.2">
      <c r="A48" s="407" t="str">
        <f>'AP1'!B382</f>
        <v>Goodwill</v>
      </c>
      <c r="B48" s="44">
        <f>IF('AP1'!H382&lt;0,-'AP1'!H382,0)</f>
        <v>0</v>
      </c>
      <c r="C48" s="44">
        <f>IF('AP1'!N382&lt;0,-'AP1'!N382,0)</f>
        <v>0</v>
      </c>
      <c r="D48" s="407" t="str">
        <f t="shared" si="1"/>
        <v>Goodwill</v>
      </c>
      <c r="E48" s="44">
        <f>IF('AP1'!H382&gt;0,'AP1'!H382,0)</f>
        <v>0</v>
      </c>
      <c r="F48" s="44">
        <f>IF('AP1'!N382&gt;0,'AP1'!N382,0)</f>
        <v>77730.649999999994</v>
      </c>
    </row>
    <row r="49" spans="1:7" ht="10.5" customHeight="1" x14ac:dyDescent="0.2">
      <c r="A49" s="407" t="str">
        <f>'AP1'!B383</f>
        <v>Projectos de desenvolvimento</v>
      </c>
      <c r="B49" s="44">
        <f>IF('AP1'!H383&lt;0,-'AP1'!H383,0)</f>
        <v>0</v>
      </c>
      <c r="C49" s="44">
        <f>IF('AP1'!N383&lt;0,-'AP1'!N383,0)</f>
        <v>0</v>
      </c>
      <c r="D49" s="407" t="str">
        <f t="shared" si="1"/>
        <v>Projectos de desenvolvimento</v>
      </c>
      <c r="E49" s="44">
        <f>IF('AP1'!H383&gt;0,'AP1'!H383,0)</f>
        <v>0</v>
      </c>
      <c r="F49" s="44">
        <f>IF('AP1'!N383&gt;0,'AP1'!N383,0)</f>
        <v>0</v>
      </c>
    </row>
    <row r="50" spans="1:7" ht="10.5" customHeight="1" x14ac:dyDescent="0.2">
      <c r="A50" s="407" t="str">
        <f>'AP1'!B384</f>
        <v>Programas de computador</v>
      </c>
      <c r="B50" s="44">
        <f>IF('AP1'!H384&lt;0,-'AP1'!H384,0)</f>
        <v>0</v>
      </c>
      <c r="C50" s="44">
        <f>IF('AP1'!N384&lt;0,-'AP1'!N384,0)</f>
        <v>0</v>
      </c>
      <c r="D50" s="407" t="str">
        <f t="shared" si="1"/>
        <v>Programas de computador</v>
      </c>
      <c r="E50" s="44">
        <f>IF('AP1'!H384&gt;0,'AP1'!H384,0)</f>
        <v>0</v>
      </c>
      <c r="F50" s="44">
        <f>IF('AP1'!N384&gt;0,'AP1'!N384,0)</f>
        <v>0</v>
      </c>
    </row>
    <row r="51" spans="1:7" ht="10.5" customHeight="1" x14ac:dyDescent="0.2">
      <c r="A51" s="407" t="str">
        <f>'AP1'!B385</f>
        <v>Propriedade industrial</v>
      </c>
      <c r="B51" s="44">
        <f>IF('AP1'!H385&lt;0,-'AP1'!H385,0)</f>
        <v>0</v>
      </c>
      <c r="C51" s="44">
        <f>IF('AP1'!N385&lt;0,-'AP1'!N385,0)</f>
        <v>0</v>
      </c>
      <c r="D51" s="407" t="str">
        <f t="shared" si="1"/>
        <v>Propriedade industrial</v>
      </c>
      <c r="E51" s="44">
        <f>IF('AP1'!H385&gt;0,'AP1'!H385,0)</f>
        <v>0</v>
      </c>
      <c r="F51" s="44">
        <f>IF('AP1'!N385&gt;0,'AP1'!N385,0)</f>
        <v>0</v>
      </c>
    </row>
    <row r="52" spans="1:7" ht="10.5" customHeight="1" x14ac:dyDescent="0.2">
      <c r="A52" s="407" t="str">
        <f>'AP1'!B386</f>
        <v>Outros activos intangíveis</v>
      </c>
      <c r="B52" s="44">
        <f>IF('AP1'!H386&lt;0,-'AP1'!H386,0)</f>
        <v>0</v>
      </c>
      <c r="C52" s="44">
        <f>IF('AP1'!N386&lt;0,-'AP1'!N386,0)</f>
        <v>0</v>
      </c>
      <c r="D52" s="407" t="str">
        <f t="shared" si="1"/>
        <v>Outros activos intangíveis</v>
      </c>
      <c r="E52" s="44">
        <f>IF('AP1'!H386&gt;0,'AP1'!H386,0)</f>
        <v>0</v>
      </c>
      <c r="F52" s="44">
        <f>IF('AP1'!N386&gt;0,'AP1'!N386,0)</f>
        <v>0</v>
      </c>
    </row>
    <row r="53" spans="1:7" ht="10.5" customHeight="1" x14ac:dyDescent="0.2">
      <c r="A53" s="407" t="str">
        <f>'AP1'!B403</f>
        <v>Activos intangíveis em curso</v>
      </c>
      <c r="B53" s="44">
        <f>IF('AP1'!H403&lt;0,-'AP1'!H403,0)</f>
        <v>0</v>
      </c>
      <c r="C53" s="44">
        <f>IF('AP1'!N403&lt;0,-'AP1'!N403,0)</f>
        <v>0</v>
      </c>
      <c r="D53" s="407" t="str">
        <f t="shared" si="1"/>
        <v>Activos intangíveis em curso</v>
      </c>
      <c r="E53" s="44">
        <f>IF('AP1'!H403&gt;0,'AP1'!H403,0)</f>
        <v>0</v>
      </c>
      <c r="F53" s="44">
        <f>IF('AP1'!N403&gt;0,'AP1'!N403,0)</f>
        <v>0</v>
      </c>
    </row>
    <row r="54" spans="1:7" ht="10.5" customHeight="1" x14ac:dyDescent="0.2">
      <c r="A54" s="408" t="str">
        <f>'AP1'!B357</f>
        <v>Activos fixos tangíveis</v>
      </c>
      <c r="B54" s="44"/>
      <c r="C54" s="44"/>
      <c r="D54" s="408" t="str">
        <f t="shared" si="1"/>
        <v>Activos fixos tangíveis</v>
      </c>
      <c r="E54" s="44"/>
      <c r="F54" s="44"/>
    </row>
    <row r="55" spans="1:7" ht="10.5" customHeight="1" x14ac:dyDescent="0.2">
      <c r="A55" s="407" t="str">
        <f>'AP1'!B358</f>
        <v>Terrenos e recursos naturais</v>
      </c>
      <c r="B55" s="44">
        <f>IF('AP1'!H358&lt;0,-'AP1'!H358,0)</f>
        <v>0</v>
      </c>
      <c r="C55" s="44">
        <f>IF('AP1'!N358&lt;0,-'AP1'!N358,0)</f>
        <v>0</v>
      </c>
      <c r="D55" s="407" t="str">
        <f t="shared" si="1"/>
        <v>Terrenos e recursos naturais</v>
      </c>
      <c r="E55" s="44">
        <f>IF('AP1'!H358&gt;0,'AP1'!H358,0)</f>
        <v>712038.75</v>
      </c>
      <c r="F55" s="44">
        <f>IF('AP1'!N358&gt;0,'AP1'!N358,0)</f>
        <v>530126.77</v>
      </c>
    </row>
    <row r="56" spans="1:7" ht="10.5" customHeight="1" x14ac:dyDescent="0.2">
      <c r="A56" s="407" t="str">
        <f>'AP1'!B359</f>
        <v>Edifícios e outras construções</v>
      </c>
      <c r="B56" s="44">
        <f>IF('AP1'!H359&lt;0,-'AP1'!H359,0)</f>
        <v>0</v>
      </c>
      <c r="C56" s="44">
        <f>IF('AP1'!N359&lt;0,-'AP1'!N359,0)</f>
        <v>0</v>
      </c>
      <c r="D56" s="407" t="str">
        <f t="shared" si="1"/>
        <v>Edifícios e outras construções</v>
      </c>
      <c r="E56" s="44">
        <f>IF('AP1'!H359&gt;0,'AP1'!H359,0)</f>
        <v>86530.879999999888</v>
      </c>
      <c r="F56" s="44">
        <f>IF('AP1'!N359&gt;0,'AP1'!N359,0)</f>
        <v>2090609.5</v>
      </c>
    </row>
    <row r="57" spans="1:7" ht="10.5" customHeight="1" x14ac:dyDescent="0.2">
      <c r="A57" s="407" t="str">
        <f>'AP1'!B360</f>
        <v>Equipamento básico</v>
      </c>
      <c r="B57" s="44">
        <f>IF('AP1'!H360&lt;0,-'AP1'!H360,0)</f>
        <v>0</v>
      </c>
      <c r="C57" s="44">
        <f>IF('AP1'!N360&lt;0,-'AP1'!N360,0)</f>
        <v>0</v>
      </c>
      <c r="D57" s="407" t="str">
        <f t="shared" si="1"/>
        <v>Equipamento básico</v>
      </c>
      <c r="E57" s="44">
        <f>IF('AP1'!H360&gt;0,'AP1'!H360,0)</f>
        <v>40283.179999999993</v>
      </c>
      <c r="F57" s="44">
        <f>IF('AP1'!N360&gt;0,'AP1'!N360,0)</f>
        <v>501922.43000000005</v>
      </c>
    </row>
    <row r="58" spans="1:7" ht="10.5" customHeight="1" x14ac:dyDescent="0.2">
      <c r="A58" s="407" t="str">
        <f>'AP1'!B361</f>
        <v>Equipamento de transporte</v>
      </c>
      <c r="B58" s="44">
        <f>IF('AP1'!H361&lt;0,-'AP1'!H361,0)</f>
        <v>0</v>
      </c>
      <c r="C58" s="44">
        <f>IF('AP1'!N361&lt;0,-'AP1'!N361,0)</f>
        <v>0</v>
      </c>
      <c r="D58" s="407" t="str">
        <f t="shared" si="1"/>
        <v>Equipamento de transporte</v>
      </c>
      <c r="E58" s="44">
        <f>IF('AP1'!H361&gt;0,'AP1'!H361,0)</f>
        <v>36349.39000000013</v>
      </c>
      <c r="F58" s="44">
        <f>IF('AP1'!N361&gt;0,'AP1'!N361,0)</f>
        <v>404500.73</v>
      </c>
    </row>
    <row r="59" spans="1:7" ht="10.5" customHeight="1" x14ac:dyDescent="0.2">
      <c r="A59" s="407" t="str">
        <f>'AP1'!B362</f>
        <v>Equipamento administrativo</v>
      </c>
      <c r="B59" s="44">
        <f>IF('AP1'!H362&lt;0,-'AP1'!H362,0)</f>
        <v>0</v>
      </c>
      <c r="C59" s="44">
        <f>IF('AP1'!N362&lt;0,-'AP1'!N362,0)</f>
        <v>0</v>
      </c>
      <c r="D59" s="407" t="str">
        <f t="shared" si="1"/>
        <v>Equipamento administrativo</v>
      </c>
      <c r="E59" s="44">
        <f>IF('AP1'!H362&gt;0,'AP1'!H362,0)</f>
        <v>32162.880000000005</v>
      </c>
      <c r="F59" s="44">
        <f>IF('AP1'!N362&gt;0,'AP1'!N362,0)</f>
        <v>429821.75</v>
      </c>
    </row>
    <row r="60" spans="1:7" ht="10.5" customHeight="1" x14ac:dyDescent="0.2">
      <c r="A60" s="407" t="str">
        <f>'AP1'!B363</f>
        <v>Equipamentos biológicos</v>
      </c>
      <c r="B60" s="44">
        <f>IF('AP1'!H363&lt;0,-'AP1'!H363,0)</f>
        <v>0</v>
      </c>
      <c r="C60" s="44">
        <f>IF('AP1'!N363&lt;0,-'AP1'!N363,0)</f>
        <v>0</v>
      </c>
      <c r="D60" s="407" t="str">
        <f t="shared" si="1"/>
        <v>Equipamentos biológicos</v>
      </c>
      <c r="E60" s="44">
        <f>IF('AP1'!H363&gt;0,'AP1'!H363,0)</f>
        <v>0</v>
      </c>
      <c r="F60" s="44">
        <f>IF('AP1'!N363&gt;0,'AP1'!N363,0)</f>
        <v>0</v>
      </c>
    </row>
    <row r="61" spans="1:7" ht="10.5" customHeight="1" x14ac:dyDescent="0.2">
      <c r="A61" s="407" t="str">
        <f>'AP1'!B364</f>
        <v>Outros activos fixos tangíveis</v>
      </c>
      <c r="B61" s="44">
        <f>IF('AP1'!H364&lt;0,-'AP1'!H364,0)</f>
        <v>3425</v>
      </c>
      <c r="C61" s="44">
        <f>IF('AP1'!N364&lt;0,-'AP1'!N364,0)</f>
        <v>0</v>
      </c>
      <c r="D61" s="407" t="str">
        <f t="shared" si="1"/>
        <v>Outros activos fixos tangíveis</v>
      </c>
      <c r="E61" s="44">
        <f>IF('AP1'!H364&gt;0,'AP1'!H364,0)</f>
        <v>0</v>
      </c>
      <c r="F61" s="44">
        <f>IF('AP1'!N364&gt;0,'AP1'!N364,0)</f>
        <v>105258</v>
      </c>
    </row>
    <row r="62" spans="1:7" ht="10.5" customHeight="1" x14ac:dyDescent="0.2">
      <c r="A62" s="407" t="str">
        <f>'AP1'!B402</f>
        <v>Activos fixos tangíveis em curso</v>
      </c>
      <c r="B62" s="44">
        <f>IF('AP1'!H402&lt;0,-'AP1'!H402,0)</f>
        <v>0</v>
      </c>
      <c r="C62" s="44">
        <f>IF('AP1'!N402&lt;0,-'AP1'!N402,0)</f>
        <v>0</v>
      </c>
      <c r="D62" s="407" t="str">
        <f t="shared" si="1"/>
        <v>Activos fixos tangíveis em curso</v>
      </c>
      <c r="E62" s="44">
        <f>IF('AP1'!H402&gt;0,'AP1'!H402,0)</f>
        <v>15000</v>
      </c>
      <c r="F62" s="44">
        <f>IF('AP1'!N402&gt;0,'AP1'!N402,0)</f>
        <v>70229.710000000006</v>
      </c>
    </row>
    <row r="63" spans="1:7" ht="10.5" customHeight="1" x14ac:dyDescent="0.2">
      <c r="A63" s="30" t="str">
        <f>'AP1'!B404</f>
        <v>Adiantamentos por conta de investimentos</v>
      </c>
      <c r="B63" s="44">
        <f>IF('AP1'!H404&lt;0,-'AP1'!H404,0)</f>
        <v>0</v>
      </c>
      <c r="C63" s="44">
        <f>IF('AP1'!N404&lt;0,-'AP1'!N404,0)</f>
        <v>0</v>
      </c>
      <c r="D63" s="30" t="str">
        <f t="shared" si="1"/>
        <v>Adiantamentos por conta de investimentos</v>
      </c>
      <c r="E63" s="44">
        <f>IF('AP1'!H404&gt;0,'AP1'!H404,0)</f>
        <v>20000</v>
      </c>
      <c r="F63" s="44">
        <f>IF('AP1'!N404&gt;0,'AP1'!N404,0)</f>
        <v>0</v>
      </c>
    </row>
    <row r="64" spans="1:7" ht="10.5" customHeight="1" x14ac:dyDescent="0.2">
      <c r="A64" s="38"/>
      <c r="B64" s="269">
        <f>SUM(B42:B63)</f>
        <v>3425</v>
      </c>
      <c r="C64" s="269">
        <f>SUM(C42:C63)</f>
        <v>0</v>
      </c>
      <c r="D64" s="56"/>
      <c r="E64" s="269">
        <f>SUM(E42:E63)</f>
        <v>942365.08</v>
      </c>
      <c r="F64" s="269">
        <f>SUM(F42:F63)</f>
        <v>4210199.54</v>
      </c>
      <c r="G64" s="4"/>
    </row>
    <row r="65" spans="1:8" ht="10.5" customHeight="1" x14ac:dyDescent="0.2">
      <c r="A65" s="38"/>
      <c r="B65" s="44"/>
      <c r="C65" s="44"/>
      <c r="D65" s="56"/>
      <c r="E65" s="44"/>
      <c r="F65" s="44"/>
      <c r="G65" s="4"/>
    </row>
    <row r="66" spans="1:8" ht="10.5" customHeight="1" x14ac:dyDescent="0.2">
      <c r="A66" s="14" t="s">
        <v>945</v>
      </c>
      <c r="B66" s="269">
        <f>DVFC!C46</f>
        <v>0</v>
      </c>
      <c r="C66" s="269">
        <f>DVFC!D46</f>
        <v>0</v>
      </c>
      <c r="D66" s="14" t="s">
        <v>946</v>
      </c>
      <c r="E66" s="269">
        <f>DVFC!G46</f>
        <v>2175784.6299999808</v>
      </c>
      <c r="F66" s="269">
        <f>DVFC!H46</f>
        <v>850355.27000002097</v>
      </c>
      <c r="G66" s="4"/>
      <c r="H66" s="4"/>
    </row>
    <row r="67" spans="1:8" s="4" customFormat="1" ht="10.5" customHeight="1" x14ac:dyDescent="0.2">
      <c r="A67" s="38"/>
      <c r="B67" s="44"/>
      <c r="C67" s="44"/>
      <c r="D67" s="38"/>
      <c r="E67" s="44"/>
      <c r="F67" s="44"/>
    </row>
    <row r="68" spans="1:8" s="4" customFormat="1" ht="10.5" customHeight="1" x14ac:dyDescent="0.2">
      <c r="A68" s="57"/>
      <c r="B68" s="269">
        <f>SUM(B11,B19,B38,B64,B66)</f>
        <v>9205365.4000000041</v>
      </c>
      <c r="C68" s="269">
        <f>SUM(C11,C19,C38,C64,C66)</f>
        <v>6748477.0899999999</v>
      </c>
      <c r="D68" s="57"/>
      <c r="E68" s="269">
        <f>SUM(E12,E16,E17,E38,E64,E66)</f>
        <v>9205365.3999999799</v>
      </c>
      <c r="F68" s="269">
        <f>SUM(F12,F16,F17,F38,F64,F66)</f>
        <v>6748477.0900000213</v>
      </c>
    </row>
    <row r="69" spans="1:8" s="4" customFormat="1" x14ac:dyDescent="0.2"/>
    <row r="70" spans="1:8" s="4" customFormat="1" x14ac:dyDescent="0.2">
      <c r="A70" s="54" t="str">
        <f>Menu!$B$14</f>
        <v>Impresso pelo 'Modelo de Análise Financeira - MAFIN 2026' propriedade de Empresa de Demonstração, Lda.</v>
      </c>
      <c r="E70" s="58"/>
      <c r="F70" s="58"/>
    </row>
    <row r="71" spans="1:8" s="4" customFormat="1" x14ac:dyDescent="0.2">
      <c r="E71" s="58"/>
      <c r="F71" s="58"/>
    </row>
    <row r="72" spans="1:8" s="4" customFormat="1" x14ac:dyDescent="0.2"/>
    <row r="73" spans="1:8" s="4" customFormat="1" x14ac:dyDescent="0.2">
      <c r="G73" s="1"/>
    </row>
    <row r="74" spans="1:8" s="4" customFormat="1" x14ac:dyDescent="0.2">
      <c r="G74" s="1"/>
    </row>
    <row r="75" spans="1:8" s="4" customFormat="1" x14ac:dyDescent="0.2">
      <c r="G75" s="1"/>
      <c r="H75" s="1"/>
    </row>
  </sheetData>
  <sheetProtection algorithmName="SHA-512" hashValue="7Su1L6I/OKo4jOBIDSmmtOrsG2DbAScRwB/AoJTy75SuNDU0RQxQ9eW1cFdDeb8pN2OrEu2vHWfcBcanOwU71A==" saltValue="BcAcSk2TP0sKAqCw1/yaGQ==" spinCount="100000" sheet="1" objects="1" scenarios="1"/>
  <customSheetViews>
    <customSheetView guid="{6C7B2B50-7DAA-11D3-808B-008048D6B567}" showGridLines="0" fitToPage="1" printArea="1" hiddenColumns="1" showRuler="0">
      <pane ySplit="4" topLeftCell="A45" activePane="bottomLeft" state="frozen"/>
      <selection pane="bottomLeft" activeCell="A62" sqref="A62"/>
      <pageMargins left="0.39370078740157483" right="0.19685039370078741" top="0.59055118110236227" bottom="0.59055118110236227" header="0.51181102362204722" footer="0.51181102362204722"/>
      <printOptions horizontalCentered="1" verticalCentered="1"/>
      <pageSetup paperSize="9" scale="70" orientation="landscape" blackAndWhite="1" horizontalDpi="300" verticalDpi="300" r:id="rId1"/>
      <headerFooter alignWithMargins="0"/>
    </customSheetView>
  </customSheetViews>
  <mergeCells count="5">
    <mergeCell ref="A1:F1"/>
    <mergeCell ref="A4:C4"/>
    <mergeCell ref="D4:F4"/>
    <mergeCell ref="A3:F3"/>
    <mergeCell ref="A2:F2"/>
  </mergeCells>
  <phoneticPr fontId="0" type="noConversion"/>
  <printOptions horizontalCentered="1" verticalCentered="1" gridLinesSet="0"/>
  <pageMargins left="0.59055118110236227" right="0.19685039370078741" top="0.39370078740157483" bottom="0.39370078740157483" header="0.51181102362204722" footer="0.51181102362204722"/>
  <pageSetup paperSize="9" scale="70" orientation="landscape" blackAndWhite="1" horizontalDpi="300" verticalDpi="300" r:id="rId2"/>
  <headerFooter alignWithMargins="0"/>
  <drawing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olha24">
    <tabColor indexed="34"/>
    <pageSetUpPr autoPageBreaks="0" fitToPage="1"/>
  </sheetPr>
  <dimension ref="A1:IU96"/>
  <sheetViews>
    <sheetView showGridLines="0" showRowColHeaders="0" workbookViewId="0">
      <pane ySplit="5" topLeftCell="A6" activePane="bottomLeft" state="frozen"/>
      <selection pane="bottomLeft" activeCell="A6" sqref="A6"/>
    </sheetView>
  </sheetViews>
  <sheetFormatPr defaultColWidth="0.85546875" defaultRowHeight="11.25" x14ac:dyDescent="0.2"/>
  <cols>
    <col min="1" max="1" width="52.7109375" style="3" customWidth="1"/>
    <col min="2" max="2" width="14.7109375" style="4" customWidth="1"/>
    <col min="3" max="3" width="10.7109375" style="4" customWidth="1"/>
    <col min="4" max="4" width="14.7109375" style="4" customWidth="1"/>
    <col min="5" max="5" width="10.7109375" style="4" customWidth="1"/>
    <col min="6" max="6" width="14.7109375" style="4" customWidth="1"/>
    <col min="7" max="255" width="9.140625" style="1" hidden="1" customWidth="1"/>
    <col min="256" max="16383" width="0" style="1" hidden="1" customWidth="1"/>
    <col min="16384" max="16384" width="0.85546875" style="1"/>
  </cols>
  <sheetData>
    <row r="1" spans="1:11" ht="28.5" customHeight="1" x14ac:dyDescent="0.2">
      <c r="A1" s="730" t="str">
        <f>IF(ISTEXT(Menu!$D$2),Menu!$D$2,"Empresa de Demonstração")</f>
        <v>Empresa de Demonstração, Lda.</v>
      </c>
      <c r="B1" s="730"/>
      <c r="C1" s="730"/>
      <c r="D1" s="730"/>
      <c r="E1" s="730"/>
      <c r="F1" s="730"/>
    </row>
    <row r="2" spans="1:11" ht="19.5" customHeight="1" x14ac:dyDescent="0.2">
      <c r="A2" s="730" t="s">
        <v>521</v>
      </c>
      <c r="B2" s="730"/>
      <c r="C2" s="730"/>
      <c r="D2" s="730"/>
      <c r="E2" s="730"/>
      <c r="F2" s="730"/>
    </row>
    <row r="3" spans="1:11" ht="12.75" customHeight="1" x14ac:dyDescent="0.2">
      <c r="A3" s="354"/>
      <c r="B3" s="355"/>
      <c r="C3" s="24"/>
      <c r="D3" s="24"/>
      <c r="E3" s="24"/>
      <c r="F3" s="355" t="s">
        <v>1039</v>
      </c>
    </row>
    <row r="4" spans="1:11" s="9" customFormat="1" ht="11.25" customHeight="1" x14ac:dyDescent="0.2">
      <c r="A4" s="732" t="s">
        <v>259</v>
      </c>
      <c r="B4" s="748" t="s">
        <v>1040</v>
      </c>
      <c r="C4" s="758"/>
      <c r="D4" s="758"/>
      <c r="E4" s="758"/>
      <c r="F4" s="749"/>
      <c r="K4" s="23"/>
    </row>
    <row r="5" spans="1:11" s="5" customFormat="1" ht="11.25" customHeight="1" x14ac:dyDescent="0.2">
      <c r="A5" s="733"/>
      <c r="B5" s="281">
        <f>IF(ISNUMBER(Menu!$D$3),YEAR(Menu!$D$3)-2,"Ano n-2")</f>
        <v>2023</v>
      </c>
      <c r="C5" s="288" t="s">
        <v>896</v>
      </c>
      <c r="D5" s="281">
        <f>IF(ISNUMBER(Menu!$D$3),YEAR(Menu!$D$3)-1,"Ano n-1")</f>
        <v>2024</v>
      </c>
      <c r="E5" s="288" t="s">
        <v>896</v>
      </c>
      <c r="F5" s="281">
        <f>IF(ISNUMBER(Menu!$D$3),YEAR(Menu!$D$3),"Ano n")</f>
        <v>2025</v>
      </c>
      <c r="K5" s="9"/>
    </row>
    <row r="6" spans="1:11" s="5" customFormat="1" ht="11.25" customHeight="1" x14ac:dyDescent="0.2">
      <c r="A6" s="71"/>
      <c r="B6" s="44"/>
      <c r="C6" s="44"/>
      <c r="D6" s="44"/>
      <c r="E6" s="44"/>
      <c r="F6" s="44"/>
      <c r="K6" s="9"/>
    </row>
    <row r="7" spans="1:11" ht="11.25" customHeight="1" x14ac:dyDescent="0.2">
      <c r="A7" s="348" t="str">
        <f>B!A7</f>
        <v>ACTIVO</v>
      </c>
      <c r="B7" s="44"/>
      <c r="C7" s="44"/>
      <c r="D7" s="44"/>
      <c r="E7" s="44"/>
      <c r="F7" s="44"/>
    </row>
    <row r="8" spans="1:11" ht="11.25" customHeight="1" x14ac:dyDescent="0.2">
      <c r="A8" s="71"/>
      <c r="B8" s="44"/>
      <c r="C8" s="44"/>
      <c r="D8" s="44"/>
      <c r="E8" s="44"/>
      <c r="F8" s="44"/>
    </row>
    <row r="9" spans="1:11" ht="11.25" customHeight="1" x14ac:dyDescent="0.2">
      <c r="A9" s="27" t="str">
        <f>B!A9</f>
        <v>ACTIVO NÃO CORRENTE</v>
      </c>
      <c r="B9" s="44"/>
      <c r="C9" s="44"/>
      <c r="D9" s="44"/>
      <c r="E9" s="44"/>
      <c r="F9" s="44"/>
    </row>
    <row r="10" spans="1:11" ht="11.25" customHeight="1" x14ac:dyDescent="0.2">
      <c r="A10" s="86" t="str">
        <f>B!A10</f>
        <v>Activos fixos tangíveis</v>
      </c>
      <c r="B10" s="44">
        <f>B!F10</f>
        <v>2215.1100000000006</v>
      </c>
      <c r="C10" s="45">
        <f>IF(ISERR(D10/B10-1),0,IF(B10&gt;0,D10/B10-1,(D10/B10-1)*-1))</f>
        <v>1384.3037320945684</v>
      </c>
      <c r="D10" s="44">
        <f>B!D10</f>
        <v>3068600.1500000004</v>
      </c>
      <c r="E10" s="45">
        <f>IF(ISERR(F10/D10-1),0,IF(D10&gt;0,F10/D10-1,(F10/D10-1)*-1))</f>
        <v>0.23331124780137924</v>
      </c>
      <c r="F10" s="44">
        <f>B!C10</f>
        <v>3784539.08</v>
      </c>
    </row>
    <row r="11" spans="1:11" ht="11.25" customHeight="1" x14ac:dyDescent="0.2">
      <c r="A11" s="86" t="str">
        <f>B!A11</f>
        <v>Propriedades de investimento</v>
      </c>
      <c r="B11" s="44">
        <f>B!F11</f>
        <v>0</v>
      </c>
      <c r="C11" s="45">
        <f t="shared" ref="C11:C21" si="0">IF(ISERR(D11/B11-1),0,IF(B11&gt;0,D11/B11-1,(D11/B11-1)*-1))</f>
        <v>0</v>
      </c>
      <c r="D11" s="44">
        <f>B!D11</f>
        <v>0</v>
      </c>
      <c r="E11" s="45">
        <f t="shared" ref="E11:E21" si="1">IF(ISERR(F11/D11-1),0,IF(D11&gt;0,F11/D11-1,(F11/D11-1)*-1))</f>
        <v>0</v>
      </c>
      <c r="F11" s="44">
        <f>B!C11</f>
        <v>0</v>
      </c>
    </row>
    <row r="12" spans="1:11" ht="11.25" customHeight="1" x14ac:dyDescent="0.2">
      <c r="A12" s="349" t="str">
        <f>B!A12</f>
        <v>Goodwill</v>
      </c>
      <c r="B12" s="44">
        <f>B!F12</f>
        <v>0</v>
      </c>
      <c r="C12" s="45">
        <f t="shared" si="0"/>
        <v>0</v>
      </c>
      <c r="D12" s="44">
        <f>B!D12</f>
        <v>77730.649999999994</v>
      </c>
      <c r="E12" s="45">
        <f t="shared" si="1"/>
        <v>0</v>
      </c>
      <c r="F12" s="44">
        <f>B!C12</f>
        <v>77730.649999999994</v>
      </c>
    </row>
    <row r="13" spans="1:11" ht="11.25" customHeight="1" x14ac:dyDescent="0.2">
      <c r="A13" s="86" t="str">
        <f>B!A13</f>
        <v>Activos intangíveis</v>
      </c>
      <c r="B13" s="44">
        <f>B!F13</f>
        <v>0</v>
      </c>
      <c r="C13" s="45">
        <f t="shared" si="0"/>
        <v>0</v>
      </c>
      <c r="D13" s="44">
        <f>B!D13</f>
        <v>0</v>
      </c>
      <c r="E13" s="45">
        <f t="shared" si="1"/>
        <v>0</v>
      </c>
      <c r="F13" s="44">
        <f>B!C13</f>
        <v>0</v>
      </c>
    </row>
    <row r="14" spans="1:11" ht="11.25" customHeight="1" x14ac:dyDescent="0.2">
      <c r="A14" s="86" t="str">
        <f>B!A14</f>
        <v>Activos bilógicos</v>
      </c>
      <c r="B14" s="44">
        <f>B!F14</f>
        <v>0</v>
      </c>
      <c r="C14" s="45">
        <f t="shared" si="0"/>
        <v>0</v>
      </c>
      <c r="D14" s="44">
        <f>B!D14</f>
        <v>0</v>
      </c>
      <c r="E14" s="45">
        <f t="shared" si="1"/>
        <v>0</v>
      </c>
      <c r="F14" s="44">
        <f>B!C14</f>
        <v>0</v>
      </c>
    </row>
    <row r="15" spans="1:11" ht="11.25" customHeight="1" x14ac:dyDescent="0.2">
      <c r="A15" s="86" t="str">
        <f>B!A15</f>
        <v>Clientes</v>
      </c>
      <c r="B15" s="44">
        <f>B!F15</f>
        <v>1217.03</v>
      </c>
      <c r="C15" s="45">
        <f t="shared" si="0"/>
        <v>-1</v>
      </c>
      <c r="D15" s="44">
        <f>B!D15</f>
        <v>0</v>
      </c>
      <c r="E15" s="45">
        <f t="shared" si="1"/>
        <v>0</v>
      </c>
      <c r="F15" s="44">
        <f>B!C15</f>
        <v>748659.56</v>
      </c>
    </row>
    <row r="16" spans="1:11" ht="11.25" customHeight="1" x14ac:dyDescent="0.2">
      <c r="A16" s="86" t="str">
        <f>B!A16</f>
        <v>Participações financeiras - método da equivalência patrimonial</v>
      </c>
      <c r="B16" s="44">
        <f>B!F16</f>
        <v>0</v>
      </c>
      <c r="C16" s="45">
        <f t="shared" si="0"/>
        <v>0</v>
      </c>
      <c r="D16" s="44">
        <f>B!D16</f>
        <v>620654.94999999995</v>
      </c>
      <c r="E16" s="45">
        <f t="shared" si="1"/>
        <v>-0.81007571114997146</v>
      </c>
      <c r="F16" s="44">
        <f>B!C16</f>
        <v>117877.45</v>
      </c>
    </row>
    <row r="17" spans="1:6" ht="11.25" customHeight="1" x14ac:dyDescent="0.2">
      <c r="A17" s="86" t="str">
        <f>B!A17</f>
        <v>Outros investimentos financeiros</v>
      </c>
      <c r="B17" s="44">
        <f>B!F17</f>
        <v>0</v>
      </c>
      <c r="C17" s="45">
        <f t="shared" si="0"/>
        <v>0</v>
      </c>
      <c r="D17" s="44">
        <f>B!D17</f>
        <v>10000</v>
      </c>
      <c r="E17" s="45">
        <f t="shared" si="1"/>
        <v>-0.19999999999999996</v>
      </c>
      <c r="F17" s="44">
        <f>B!C17</f>
        <v>8000</v>
      </c>
    </row>
    <row r="18" spans="1:6" ht="11.25" customHeight="1" x14ac:dyDescent="0.2">
      <c r="A18" s="86" t="str">
        <f>B!A18</f>
        <v>Accionistas / sócios</v>
      </c>
      <c r="B18" s="44">
        <f>B!F18</f>
        <v>0</v>
      </c>
      <c r="C18" s="45">
        <f t="shared" si="0"/>
        <v>0</v>
      </c>
      <c r="D18" s="44">
        <f>B!D18</f>
        <v>0</v>
      </c>
      <c r="E18" s="45">
        <f t="shared" si="1"/>
        <v>0</v>
      </c>
      <c r="F18" s="44">
        <f>B!C18</f>
        <v>0</v>
      </c>
    </row>
    <row r="19" spans="1:6" ht="11.25" customHeight="1" x14ac:dyDescent="0.2">
      <c r="A19" s="86" t="str">
        <f>B!A19</f>
        <v>Outras contas a receber</v>
      </c>
      <c r="B19" s="44">
        <f>B!F19</f>
        <v>0</v>
      </c>
      <c r="C19" s="45">
        <f t="shared" si="0"/>
        <v>0</v>
      </c>
      <c r="D19" s="44">
        <f>B!D19</f>
        <v>0</v>
      </c>
      <c r="E19" s="45">
        <f t="shared" si="1"/>
        <v>0</v>
      </c>
      <c r="F19" s="44">
        <f>B!C19</f>
        <v>0</v>
      </c>
    </row>
    <row r="20" spans="1:6" ht="11.25" customHeight="1" x14ac:dyDescent="0.2">
      <c r="A20" s="86" t="str">
        <f>B!A20</f>
        <v>Outros activos financeiros</v>
      </c>
      <c r="B20" s="44">
        <f>B!F20</f>
        <v>0</v>
      </c>
      <c r="C20" s="45">
        <f t="shared" si="0"/>
        <v>0</v>
      </c>
      <c r="D20" s="44">
        <f>B!D20</f>
        <v>16465.05</v>
      </c>
      <c r="E20" s="45">
        <f t="shared" si="1"/>
        <v>0</v>
      </c>
      <c r="F20" s="44">
        <f>B!C20</f>
        <v>16465.05</v>
      </c>
    </row>
    <row r="21" spans="1:6" ht="11.25" customHeight="1" x14ac:dyDescent="0.2">
      <c r="A21" s="86" t="str">
        <f>B!A21</f>
        <v>Activos por impostos diferidos</v>
      </c>
      <c r="B21" s="44">
        <f>B!F21</f>
        <v>0</v>
      </c>
      <c r="C21" s="45">
        <f t="shared" si="0"/>
        <v>0</v>
      </c>
      <c r="D21" s="44">
        <f>B!D21</f>
        <v>3861</v>
      </c>
      <c r="E21" s="45">
        <f t="shared" si="1"/>
        <v>-0.66666666666666674</v>
      </c>
      <c r="F21" s="44">
        <f>B!C21</f>
        <v>1287</v>
      </c>
    </row>
    <row r="22" spans="1:6" ht="11.25" customHeight="1" x14ac:dyDescent="0.2">
      <c r="A22" s="86"/>
      <c r="B22" s="269">
        <f>SUM(B10:B21)</f>
        <v>3432.1400000000003</v>
      </c>
      <c r="C22" s="297">
        <f>IF(ISERR(D22/B22-1),0,IF(B22&gt;0,D22/B22-1,(D22/B22-1)*-1))</f>
        <v>1105.3976993945466</v>
      </c>
      <c r="D22" s="269">
        <f>SUM(D10:D21)</f>
        <v>3797311.8</v>
      </c>
      <c r="E22" s="297">
        <f>IF(ISERR(F22/D22-1),0,IF(D22&gt;0,F22/D22-1,(F22/D22-1)*-1))</f>
        <v>0.25208543317406806</v>
      </c>
      <c r="F22" s="269">
        <f>SUM(F10:F21)</f>
        <v>4754558.79</v>
      </c>
    </row>
    <row r="23" spans="1:6" ht="11.25" customHeight="1" x14ac:dyDescent="0.2">
      <c r="A23" s="86"/>
      <c r="B23" s="44"/>
      <c r="C23" s="44"/>
      <c r="D23" s="44"/>
      <c r="E23" s="44"/>
      <c r="F23" s="44"/>
    </row>
    <row r="24" spans="1:6" ht="11.25" customHeight="1" x14ac:dyDescent="0.2">
      <c r="A24" s="27" t="str">
        <f>B!A24</f>
        <v>ACTIVO CORRENTE</v>
      </c>
      <c r="B24" s="44"/>
      <c r="C24" s="44"/>
      <c r="D24" s="44"/>
      <c r="E24" s="44"/>
      <c r="F24" s="44"/>
    </row>
    <row r="25" spans="1:6" ht="11.25" customHeight="1" x14ac:dyDescent="0.2">
      <c r="A25" s="86" t="str">
        <f>B!A25</f>
        <v>Inventários</v>
      </c>
      <c r="B25" s="44">
        <f>B!F25</f>
        <v>1596</v>
      </c>
      <c r="C25" s="45">
        <f t="shared" ref="C25:C36" si="2">IF(ISERR(D25/B25-1),0,IF(B25&gt;0,D25/B25-1,(D25/B25-1)*-1))</f>
        <v>987.54243107769491</v>
      </c>
      <c r="D25" s="44">
        <f>B!D25</f>
        <v>1577713.7200000011</v>
      </c>
      <c r="E25" s="45">
        <f t="shared" ref="E25:E36" si="3">IF(ISERR(F25/D25-1),0,IF(D25&gt;0,F25/D25-1,(F25/D25-1)*-1))</f>
        <v>0.73831227759114504</v>
      </c>
      <c r="F25" s="44">
        <f>B!C25</f>
        <v>2742559.13</v>
      </c>
    </row>
    <row r="26" spans="1:6" ht="11.25" customHeight="1" x14ac:dyDescent="0.2">
      <c r="A26" s="86" t="str">
        <f>B!A26</f>
        <v>Activos biológicos</v>
      </c>
      <c r="B26" s="44">
        <f>B!F26</f>
        <v>0</v>
      </c>
      <c r="C26" s="45">
        <f t="shared" si="2"/>
        <v>0</v>
      </c>
      <c r="D26" s="44">
        <f>B!D26</f>
        <v>0</v>
      </c>
      <c r="E26" s="45">
        <f t="shared" si="3"/>
        <v>0</v>
      </c>
      <c r="F26" s="44">
        <f>B!C26</f>
        <v>0</v>
      </c>
    </row>
    <row r="27" spans="1:6" ht="11.25" customHeight="1" x14ac:dyDescent="0.2">
      <c r="A27" s="86" t="str">
        <f>B!A27</f>
        <v>Clientes</v>
      </c>
      <c r="B27" s="44">
        <f>B!F27</f>
        <v>14690.339999999995</v>
      </c>
      <c r="C27" s="45">
        <f t="shared" si="2"/>
        <v>127.22033390650017</v>
      </c>
      <c r="D27" s="44">
        <f>B!D27</f>
        <v>1883600.3000000149</v>
      </c>
      <c r="E27" s="45">
        <f t="shared" si="3"/>
        <v>-0.43717590191507361</v>
      </c>
      <c r="F27" s="44">
        <f>B!C27</f>
        <v>1060135.6400000053</v>
      </c>
    </row>
    <row r="28" spans="1:6" ht="11.25" customHeight="1" x14ac:dyDescent="0.2">
      <c r="A28" s="86" t="str">
        <f>B!A28</f>
        <v>Adiantamentos a fornecedores</v>
      </c>
      <c r="B28" s="44">
        <f>B!F28</f>
        <v>0</v>
      </c>
      <c r="C28" s="45">
        <f t="shared" si="2"/>
        <v>0</v>
      </c>
      <c r="D28" s="44">
        <f>B!D28</f>
        <v>25328.829999999958</v>
      </c>
      <c r="E28" s="45">
        <f t="shared" si="3"/>
        <v>0.76535828934854444</v>
      </c>
      <c r="F28" s="44">
        <f>B!C28</f>
        <v>44714.460000000021</v>
      </c>
    </row>
    <row r="29" spans="1:6" ht="11.25" customHeight="1" x14ac:dyDescent="0.2">
      <c r="A29" s="86" t="str">
        <f>B!A29</f>
        <v>Estado e outros entes públicos</v>
      </c>
      <c r="B29" s="44">
        <f>B!F29</f>
        <v>0</v>
      </c>
      <c r="C29" s="45">
        <f t="shared" si="2"/>
        <v>0</v>
      </c>
      <c r="D29" s="44">
        <f>B!D29</f>
        <v>26332.080000000002</v>
      </c>
      <c r="E29" s="45">
        <f t="shared" si="3"/>
        <v>5.1521915473445317</v>
      </c>
      <c r="F29" s="44">
        <f>B!C29</f>
        <v>162000</v>
      </c>
    </row>
    <row r="30" spans="1:6" s="9" customFormat="1" ht="11.25" customHeight="1" x14ac:dyDescent="0.2">
      <c r="A30" s="86" t="str">
        <f>B!A30</f>
        <v>Capital subscrito e não realizado</v>
      </c>
      <c r="B30" s="44">
        <f>B!F30</f>
        <v>0</v>
      </c>
      <c r="C30" s="45">
        <f t="shared" si="2"/>
        <v>0</v>
      </c>
      <c r="D30" s="44">
        <f>B!D30</f>
        <v>0</v>
      </c>
      <c r="E30" s="45">
        <f t="shared" si="3"/>
        <v>0</v>
      </c>
      <c r="F30" s="44">
        <f>B!C30</f>
        <v>0</v>
      </c>
    </row>
    <row r="31" spans="1:6" s="9" customFormat="1" ht="11.25" customHeight="1" x14ac:dyDescent="0.2">
      <c r="A31" s="86" t="str">
        <f>B!A31</f>
        <v>Outros créditos a receber</v>
      </c>
      <c r="B31" s="44">
        <f>B!F31</f>
        <v>69.47</v>
      </c>
      <c r="C31" s="45">
        <f t="shared" si="2"/>
        <v>4035.2293076147976</v>
      </c>
      <c r="D31" s="44">
        <f>B!D31</f>
        <v>280396.84999999998</v>
      </c>
      <c r="E31" s="45">
        <f t="shared" si="3"/>
        <v>-4.9958050527314946E-2</v>
      </c>
      <c r="F31" s="44">
        <f>B!C31</f>
        <v>266388.77</v>
      </c>
    </row>
    <row r="32" spans="1:6" s="9" customFormat="1" ht="11.25" customHeight="1" x14ac:dyDescent="0.2">
      <c r="A32" s="86" t="str">
        <f>B!A32</f>
        <v>Diferimentos</v>
      </c>
      <c r="B32" s="44">
        <f>B!F32</f>
        <v>322.42999999999995</v>
      </c>
      <c r="C32" s="45">
        <f t="shared" si="2"/>
        <v>40.392023074775928</v>
      </c>
      <c r="D32" s="44">
        <f>B!D32</f>
        <v>13346.03</v>
      </c>
      <c r="E32" s="45">
        <f t="shared" si="3"/>
        <v>1.1077406539622645</v>
      </c>
      <c r="F32" s="44">
        <f>B!C32</f>
        <v>28129.97</v>
      </c>
    </row>
    <row r="33" spans="1:6" ht="11.25" customHeight="1" x14ac:dyDescent="0.2">
      <c r="A33" s="86" t="str">
        <f>B!A33</f>
        <v>Activos financeiros detidos para negociação</v>
      </c>
      <c r="B33" s="44">
        <f>B!F33</f>
        <v>0</v>
      </c>
      <c r="C33" s="45">
        <f t="shared" si="2"/>
        <v>0</v>
      </c>
      <c r="D33" s="44">
        <f>B!D33</f>
        <v>0</v>
      </c>
      <c r="E33" s="45">
        <f t="shared" si="3"/>
        <v>0</v>
      </c>
      <c r="F33" s="44">
        <f>B!C33</f>
        <v>0</v>
      </c>
    </row>
    <row r="34" spans="1:6" ht="11.25" customHeight="1" x14ac:dyDescent="0.2">
      <c r="A34" s="86" t="str">
        <f>B!A34</f>
        <v>Outros activos financeiros</v>
      </c>
      <c r="B34" s="44">
        <f>B!F34</f>
        <v>0</v>
      </c>
      <c r="C34" s="45">
        <f t="shared" si="2"/>
        <v>0</v>
      </c>
      <c r="D34" s="44">
        <f>B!D34</f>
        <v>0</v>
      </c>
      <c r="E34" s="45">
        <f t="shared" si="3"/>
        <v>0</v>
      </c>
      <c r="F34" s="44">
        <f>B!C34</f>
        <v>0</v>
      </c>
    </row>
    <row r="35" spans="1:6" ht="11.25" customHeight="1" x14ac:dyDescent="0.2">
      <c r="A35" s="86" t="str">
        <f>B!A35</f>
        <v>Activos não correntes detidos para venda</v>
      </c>
      <c r="B35" s="44">
        <f>B!F35</f>
        <v>0</v>
      </c>
      <c r="C35" s="45">
        <f t="shared" si="2"/>
        <v>0</v>
      </c>
      <c r="D35" s="44">
        <f>B!D35</f>
        <v>0</v>
      </c>
      <c r="E35" s="45">
        <f t="shared" si="3"/>
        <v>0</v>
      </c>
      <c r="F35" s="44">
        <f>B!C35</f>
        <v>0</v>
      </c>
    </row>
    <row r="36" spans="1:6" ht="11.25" customHeight="1" x14ac:dyDescent="0.2">
      <c r="A36" s="86" t="str">
        <f>B!A36</f>
        <v>Caixa e depósitos bancários</v>
      </c>
      <c r="B36" s="44">
        <f>B!F36</f>
        <v>2505.4300000000076</v>
      </c>
      <c r="C36" s="45">
        <f t="shared" si="2"/>
        <v>809.91452964161738</v>
      </c>
      <c r="D36" s="44">
        <f>B!D36</f>
        <v>2031689.5900000036</v>
      </c>
      <c r="E36" s="45">
        <f t="shared" si="3"/>
        <v>2.1297109220311494</v>
      </c>
      <c r="F36" s="44">
        <f>B!C36</f>
        <v>6358601.0999999987</v>
      </c>
    </row>
    <row r="37" spans="1:6" ht="11.25" customHeight="1" x14ac:dyDescent="0.2">
      <c r="A37" s="86"/>
      <c r="B37" s="269">
        <f>SUM(B25:B36)</f>
        <v>19183.670000000002</v>
      </c>
      <c r="C37" s="297">
        <f>IF(ISERR(D37/B37-1),0,IF(B37&gt;0,D37/B37-1,(D37/B37-1)*-1))</f>
        <v>303.34256844493359</v>
      </c>
      <c r="D37" s="269">
        <f>SUM(D25:D36)</f>
        <v>5838407.4000000199</v>
      </c>
      <c r="E37" s="297">
        <f>IF(ISERR(F37/D37-1),0,IF(D37&gt;0,F37/D37-1,(F37/D37-1)*-1))</f>
        <v>0.82627356049185052</v>
      </c>
      <c r="F37" s="269">
        <f>SUM(F25:F36)</f>
        <v>10662529.070000004</v>
      </c>
    </row>
    <row r="38" spans="1:6" ht="11.25" customHeight="1" x14ac:dyDescent="0.2">
      <c r="A38" s="86"/>
      <c r="B38" s="44"/>
      <c r="C38" s="44"/>
      <c r="D38" s="44"/>
      <c r="E38" s="44"/>
      <c r="F38" s="44"/>
    </row>
    <row r="39" spans="1:6" ht="11.25" customHeight="1" x14ac:dyDescent="0.2">
      <c r="A39" s="350" t="str">
        <f>B!A39</f>
        <v>TOTAL DO ACTIVO</v>
      </c>
      <c r="B39" s="269">
        <f>+B22+B37</f>
        <v>22615.81</v>
      </c>
      <c r="C39" s="297">
        <f>IF(ISERR(D39/B39-1),0,IF(B39&gt;0,D39/B39-1,(D39/B39-1)*-1))</f>
        <v>425.06120231820216</v>
      </c>
      <c r="D39" s="269">
        <f>+D22+D37</f>
        <v>9635719.2000000197</v>
      </c>
      <c r="E39" s="297">
        <f>IF(ISERR(F39/D39-1),0,IF(D39&gt;0,F39/D39-1,(F39/D39-1)*-1))</f>
        <v>0.59999347635617806</v>
      </c>
      <c r="F39" s="269">
        <f>+F22+F37</f>
        <v>15417087.860000003</v>
      </c>
    </row>
    <row r="40" spans="1:6" ht="11.25" customHeight="1" x14ac:dyDescent="0.2">
      <c r="A40" s="351"/>
      <c r="B40" s="44"/>
      <c r="C40" s="44"/>
      <c r="D40" s="44"/>
      <c r="E40" s="44"/>
      <c r="F40" s="44"/>
    </row>
    <row r="41" spans="1:6" ht="11.25" customHeight="1" x14ac:dyDescent="0.2">
      <c r="A41" s="348" t="str">
        <f>B!A41</f>
        <v>CAPITAL PRÓPRIO E PASSIVO</v>
      </c>
      <c r="B41" s="44"/>
      <c r="C41" s="44"/>
      <c r="D41" s="44"/>
      <c r="E41" s="44"/>
      <c r="F41" s="44"/>
    </row>
    <row r="42" spans="1:6" ht="11.25" customHeight="1" x14ac:dyDescent="0.2">
      <c r="A42" s="71"/>
      <c r="B42" s="44"/>
      <c r="C42" s="44"/>
      <c r="D42" s="44"/>
      <c r="E42" s="44"/>
      <c r="F42" s="44"/>
    </row>
    <row r="43" spans="1:6" ht="11.25" customHeight="1" x14ac:dyDescent="0.2">
      <c r="A43" s="27" t="str">
        <f>B!A43</f>
        <v>CAPITAL PRÓPRIO</v>
      </c>
      <c r="B43" s="44"/>
      <c r="C43" s="44"/>
      <c r="D43" s="44"/>
      <c r="E43" s="44"/>
      <c r="F43" s="44"/>
    </row>
    <row r="44" spans="1:6" ht="11.25" customHeight="1" x14ac:dyDescent="0.2">
      <c r="A44" s="86" t="str">
        <f>B!A44</f>
        <v>Capital subscrito</v>
      </c>
      <c r="B44" s="44">
        <f>B!F44</f>
        <v>5250</v>
      </c>
      <c r="C44" s="45">
        <f t="shared" ref="C44:C53" si="4">IF(ISERR(D44/B44-1),0,IF(B44&gt;0,D44/B44-1,(D44/B44-1)*-1))</f>
        <v>118.04761904761905</v>
      </c>
      <c r="D44" s="44">
        <f>B!D44</f>
        <v>625000</v>
      </c>
      <c r="E44" s="45">
        <f t="shared" ref="E44:E53" si="5">IF(ISERR(F44/D44-1),0,IF(D44&gt;0,F44/D44-1,(F44/D44-1)*-1))</f>
        <v>0</v>
      </c>
      <c r="F44" s="44">
        <f>B!C44</f>
        <v>625000</v>
      </c>
    </row>
    <row r="45" spans="1:6" ht="11.25" customHeight="1" x14ac:dyDescent="0.2">
      <c r="A45" s="86" t="str">
        <f>B!A45</f>
        <v>Acções (quotas) próprias</v>
      </c>
      <c r="B45" s="44">
        <f>B!F45</f>
        <v>0</v>
      </c>
      <c r="C45" s="45">
        <f t="shared" si="4"/>
        <v>0</v>
      </c>
      <c r="D45" s="44">
        <f>B!D45</f>
        <v>0</v>
      </c>
      <c r="E45" s="45">
        <f t="shared" si="5"/>
        <v>0</v>
      </c>
      <c r="F45" s="44">
        <f>B!C45</f>
        <v>0</v>
      </c>
    </row>
    <row r="46" spans="1:6" ht="11.25" customHeight="1" x14ac:dyDescent="0.2">
      <c r="A46" s="86" t="str">
        <f>B!A46</f>
        <v>Outros instrumentos de capital próprio</v>
      </c>
      <c r="B46" s="44">
        <f>B!F46</f>
        <v>0</v>
      </c>
      <c r="C46" s="45">
        <f t="shared" si="4"/>
        <v>0</v>
      </c>
      <c r="D46" s="44">
        <f>B!D46</f>
        <v>43644.820000000007</v>
      </c>
      <c r="E46" s="45">
        <f t="shared" si="5"/>
        <v>-2.2204460492503131E-16</v>
      </c>
      <c r="F46" s="44">
        <f>B!C46</f>
        <v>43644.82</v>
      </c>
    </row>
    <row r="47" spans="1:6" ht="11.25" customHeight="1" x14ac:dyDescent="0.2">
      <c r="A47" s="86" t="str">
        <f>B!A47</f>
        <v>Prémios de emissão</v>
      </c>
      <c r="B47" s="44">
        <f>B!F47</f>
        <v>0</v>
      </c>
      <c r="C47" s="45">
        <f t="shared" si="4"/>
        <v>0</v>
      </c>
      <c r="D47" s="44">
        <f>B!D47</f>
        <v>0</v>
      </c>
      <c r="E47" s="45">
        <f t="shared" si="5"/>
        <v>0</v>
      </c>
      <c r="F47" s="44">
        <f>B!C47</f>
        <v>0</v>
      </c>
    </row>
    <row r="48" spans="1:6" ht="11.25" customHeight="1" x14ac:dyDescent="0.2">
      <c r="A48" s="86" t="str">
        <f>B!A48</f>
        <v>Reservas legais</v>
      </c>
      <c r="B48" s="44">
        <f>B!F48</f>
        <v>2500</v>
      </c>
      <c r="C48" s="45">
        <f t="shared" si="4"/>
        <v>17.314448000000002</v>
      </c>
      <c r="D48" s="44">
        <f>B!D48</f>
        <v>45786.12</v>
      </c>
      <c r="E48" s="45">
        <f t="shared" si="5"/>
        <v>0.40381976022427746</v>
      </c>
      <c r="F48" s="44">
        <f>B!C48</f>
        <v>64275.46</v>
      </c>
    </row>
    <row r="49" spans="1:6" ht="11.25" customHeight="1" x14ac:dyDescent="0.2">
      <c r="A49" s="86" t="str">
        <f>B!A49</f>
        <v>Outras reservas</v>
      </c>
      <c r="B49" s="44">
        <f>B!F49</f>
        <v>0</v>
      </c>
      <c r="C49" s="45">
        <f t="shared" si="4"/>
        <v>0</v>
      </c>
      <c r="D49" s="44">
        <f>B!D49</f>
        <v>141406.03000000003</v>
      </c>
      <c r="E49" s="45">
        <f t="shared" si="5"/>
        <v>4.4633300291366638</v>
      </c>
      <c r="F49" s="44">
        <f>B!C49</f>
        <v>772547.81</v>
      </c>
    </row>
    <row r="50" spans="1:6" ht="11.25" customHeight="1" x14ac:dyDescent="0.2">
      <c r="A50" s="86" t="str">
        <f>B!A50</f>
        <v>Resultados transitados</v>
      </c>
      <c r="B50" s="44">
        <f>B!F50</f>
        <v>2887.45</v>
      </c>
      <c r="C50" s="45">
        <f t="shared" si="4"/>
        <v>94.788048277892244</v>
      </c>
      <c r="D50" s="44">
        <f>B!D50</f>
        <v>276583.19999999995</v>
      </c>
      <c r="E50" s="45">
        <f t="shared" si="5"/>
        <v>-0.92302858597340687</v>
      </c>
      <c r="F50" s="44">
        <f>B!C50</f>
        <v>21289</v>
      </c>
    </row>
    <row r="51" spans="1:6" ht="11.25" customHeight="1" x14ac:dyDescent="0.2">
      <c r="A51" s="86" t="str">
        <f>B!A51</f>
        <v>Ajustamentos em activos financeiros</v>
      </c>
      <c r="B51" s="44">
        <f>B!F51</f>
        <v>0</v>
      </c>
      <c r="C51" s="45">
        <f t="shared" si="4"/>
        <v>0</v>
      </c>
      <c r="D51" s="44">
        <f>B!D51</f>
        <v>0</v>
      </c>
      <c r="E51" s="45">
        <f t="shared" si="5"/>
        <v>0</v>
      </c>
      <c r="F51" s="44">
        <f>B!C51</f>
        <v>0</v>
      </c>
    </row>
    <row r="52" spans="1:6" ht="11.25" customHeight="1" x14ac:dyDescent="0.2">
      <c r="A52" s="86" t="str">
        <f>B!A52</f>
        <v>Excedentes de revalorização</v>
      </c>
      <c r="B52" s="44">
        <f>B!F52</f>
        <v>864.97</v>
      </c>
      <c r="C52" s="45">
        <f t="shared" si="4"/>
        <v>-33.764142108974873</v>
      </c>
      <c r="D52" s="44">
        <f>B!D52</f>
        <v>-28340</v>
      </c>
      <c r="E52" s="45">
        <f t="shared" si="5"/>
        <v>-0.28422724064925897</v>
      </c>
      <c r="F52" s="44">
        <f>B!C52</f>
        <v>-36395</v>
      </c>
    </row>
    <row r="53" spans="1:6" ht="11.25" customHeight="1" x14ac:dyDescent="0.2">
      <c r="A53" s="86" t="str">
        <f>B!A53</f>
        <v>Outras variações no capital próprio</v>
      </c>
      <c r="B53" s="44">
        <f>B!F53</f>
        <v>0</v>
      </c>
      <c r="C53" s="45">
        <f t="shared" si="4"/>
        <v>0</v>
      </c>
      <c r="D53" s="44">
        <f>B!D53</f>
        <v>750000</v>
      </c>
      <c r="E53" s="45">
        <f t="shared" si="5"/>
        <v>-0.16666666666666663</v>
      </c>
      <c r="F53" s="44">
        <f>B!C53</f>
        <v>625000</v>
      </c>
    </row>
    <row r="54" spans="1:6" ht="11.25" customHeight="1" x14ac:dyDescent="0.2">
      <c r="A54" s="86"/>
      <c r="B54" s="269">
        <f>SUM(B44:B53)</f>
        <v>11502.42</v>
      </c>
      <c r="C54" s="297">
        <f>IF(ISERR(D54/B54-1),0,IF(B54&gt;0,D54/B54-1,(D54/B54-1)*-1))</f>
        <v>160.19044253296263</v>
      </c>
      <c r="D54" s="269">
        <f>SUM(D44:D53)</f>
        <v>1854080.17</v>
      </c>
      <c r="E54" s="297">
        <f>IF(ISERR(F54/D54-1),0,IF(D54&gt;0,F54/D54-1,(F54/D54-1)*-1))</f>
        <v>0.1409226657119147</v>
      </c>
      <c r="F54" s="269">
        <f>SUM(F44:F53)</f>
        <v>2115362.09</v>
      </c>
    </row>
    <row r="55" spans="1:6" ht="11.25" customHeight="1" x14ac:dyDescent="0.2">
      <c r="A55" s="86"/>
      <c r="B55" s="44"/>
      <c r="C55" s="44"/>
      <c r="D55" s="44"/>
      <c r="E55" s="44"/>
      <c r="F55" s="44"/>
    </row>
    <row r="56" spans="1:6" ht="11.25" customHeight="1" x14ac:dyDescent="0.2">
      <c r="A56" s="86" t="str">
        <f>B!A56</f>
        <v>Resultado líquido do período</v>
      </c>
      <c r="B56" s="44">
        <f>B!F56</f>
        <v>4391.2599999999993</v>
      </c>
      <c r="C56" s="45">
        <f>IF(ISERR(D56/B56-1),0,IF(B56&gt;0,D56/B56-1,(D56/B56-1)*-1))</f>
        <v>674.50048733165477</v>
      </c>
      <c r="D56" s="44">
        <f>B!D56</f>
        <v>2966298.2700000019</v>
      </c>
      <c r="E56" s="45">
        <f>IF(ISERR(F56/D56-1),0,IF(D56&gt;0,F56/D56-1,(F56/D56-1)*-1))</f>
        <v>1.5667898494914319</v>
      </c>
      <c r="F56" s="44">
        <f>B!C56</f>
        <v>7613864.29</v>
      </c>
    </row>
    <row r="57" spans="1:6" ht="11.25" customHeight="1" x14ac:dyDescent="0.2">
      <c r="A57" s="86" t="str">
        <f>B!A57</f>
        <v>Dividendos antecipados</v>
      </c>
      <c r="B57" s="44">
        <f>B!F57</f>
        <v>-1000</v>
      </c>
      <c r="C57" s="45">
        <f>IF(ISERR(D57/B57-1),0,IF(B57&gt;0,D57/B57-1,(D57/B57-1)*-1))</f>
        <v>-999</v>
      </c>
      <c r="D57" s="44">
        <f>B!D57</f>
        <v>-1000000</v>
      </c>
      <c r="E57" s="45">
        <f>IF(ISERR(F57/D57-1),0,IF(D57&gt;0,F57/D57-1,(F57/D57-1)*-1))</f>
        <v>-2</v>
      </c>
      <c r="F57" s="44">
        <f>B!C57</f>
        <v>-3000000</v>
      </c>
    </row>
    <row r="58" spans="1:6" ht="11.25" customHeight="1" x14ac:dyDescent="0.2">
      <c r="A58" s="86"/>
      <c r="B58" s="44"/>
      <c r="C58" s="44"/>
      <c r="D58" s="44"/>
      <c r="E58" s="44"/>
      <c r="F58" s="44"/>
    </row>
    <row r="59" spans="1:6" ht="11.25" customHeight="1" x14ac:dyDescent="0.2">
      <c r="A59" s="86"/>
      <c r="B59" s="269">
        <f>SUM(B54:B58)</f>
        <v>14893.68</v>
      </c>
      <c r="C59" s="297">
        <f>IF(ISERR(D59/B59-1),0,IF(B59&gt;0,D59/B59-1,(D59/B59-1)*-1))</f>
        <v>255.51003915754882</v>
      </c>
      <c r="D59" s="269">
        <f>SUM(D54:D58)</f>
        <v>3820378.4400000013</v>
      </c>
      <c r="E59" s="297">
        <f>IF(ISERR(F59/D59-1),0,IF(D59&gt;0,F59/D59-1,(F59/D59-1)*-1))</f>
        <v>0.76140308759568764</v>
      </c>
      <c r="F59" s="269">
        <f>SUM(F54:F58)</f>
        <v>6729226.379999999</v>
      </c>
    </row>
    <row r="60" spans="1:6" ht="11.25" customHeight="1" x14ac:dyDescent="0.2">
      <c r="A60" s="86"/>
      <c r="B60" s="44"/>
      <c r="C60" s="44"/>
      <c r="D60" s="44"/>
      <c r="E60" s="44"/>
      <c r="F60" s="44"/>
    </row>
    <row r="61" spans="1:6" ht="11.25" customHeight="1" x14ac:dyDescent="0.2">
      <c r="A61" s="86" t="str">
        <f>B!A61</f>
        <v>Interesses que não controlam</v>
      </c>
      <c r="B61" s="44">
        <f>B!F61</f>
        <v>0</v>
      </c>
      <c r="C61" s="45">
        <f>IF(ISERR(D61/B61-1),0,IF(B61&gt;0,D61/B61-1,(D61/B61-1)*-1))</f>
        <v>0</v>
      </c>
      <c r="D61" s="44">
        <f>B!D61</f>
        <v>0</v>
      </c>
      <c r="E61" s="45">
        <f>IF(ISERR(F61/D61-1),0,IF(D61&gt;0,F61/D61-1,(F61/D61-1)*-1))</f>
        <v>0</v>
      </c>
      <c r="F61" s="44">
        <f>B!C61</f>
        <v>0</v>
      </c>
    </row>
    <row r="62" spans="1:6" ht="11.25" customHeight="1" x14ac:dyDescent="0.2">
      <c r="A62" s="86"/>
      <c r="B62" s="44"/>
      <c r="C62" s="44"/>
      <c r="D62" s="44"/>
      <c r="E62" s="44"/>
      <c r="F62" s="44"/>
    </row>
    <row r="63" spans="1:6" ht="11.25" customHeight="1" x14ac:dyDescent="0.2">
      <c r="A63" s="350" t="str">
        <f>B!A63</f>
        <v>TOTAL DO CAPITAL PRÓPRIO</v>
      </c>
      <c r="B63" s="269">
        <f>SUM(B59:B62)</f>
        <v>14893.68</v>
      </c>
      <c r="C63" s="297">
        <f>IF(ISERR(D63/B63-1),0,IF(B63&gt;0,D63/B63-1,(D63/B63-1)*-1))</f>
        <v>255.51003915754882</v>
      </c>
      <c r="D63" s="269">
        <f>SUM(D59:D62)</f>
        <v>3820378.4400000013</v>
      </c>
      <c r="E63" s="297">
        <f>IF(ISERR(F63/D63-1),0,IF(D63&gt;0,F63/D63-1,(F63/D63-1)*-1))</f>
        <v>0.76140308759568764</v>
      </c>
      <c r="F63" s="269">
        <f>SUM(F59:F62)</f>
        <v>6729226.379999999</v>
      </c>
    </row>
    <row r="64" spans="1:6" ht="11.25" customHeight="1" x14ac:dyDescent="0.2">
      <c r="A64" s="86"/>
      <c r="B64" s="44"/>
      <c r="C64" s="44"/>
      <c r="D64" s="44"/>
      <c r="E64" s="44"/>
      <c r="F64" s="44"/>
    </row>
    <row r="65" spans="1:6" ht="11.25" customHeight="1" x14ac:dyDescent="0.2">
      <c r="A65" s="348" t="str">
        <f>B!A65</f>
        <v>PASSIVO</v>
      </c>
      <c r="B65" s="44"/>
      <c r="C65" s="44"/>
      <c r="D65" s="44"/>
      <c r="E65" s="44"/>
      <c r="F65" s="44"/>
    </row>
    <row r="66" spans="1:6" ht="11.25" customHeight="1" x14ac:dyDescent="0.2">
      <c r="A66" s="71"/>
      <c r="B66" s="44"/>
      <c r="C66" s="44"/>
      <c r="D66" s="44"/>
      <c r="E66" s="44"/>
      <c r="F66" s="44"/>
    </row>
    <row r="67" spans="1:6" ht="11.25" customHeight="1" x14ac:dyDescent="0.2">
      <c r="A67" s="27" t="str">
        <f>B!A67</f>
        <v>PASSIVO NÃO CORRENTE</v>
      </c>
      <c r="B67" s="44"/>
      <c r="C67" s="44"/>
      <c r="D67" s="44"/>
      <c r="E67" s="44"/>
      <c r="F67" s="44"/>
    </row>
    <row r="68" spans="1:6" ht="11.25" customHeight="1" x14ac:dyDescent="0.2">
      <c r="A68" s="86" t="str">
        <f>B!A68</f>
        <v>Fornecedores</v>
      </c>
      <c r="B68" s="44">
        <f>B!F68</f>
        <v>0</v>
      </c>
      <c r="C68" s="45">
        <f t="shared" ref="C68:C74" si="6">IF(ISERR(D68/B68-1),0,IF(B68&gt;0,D68/B68-1,(D68/B68-1)*-1))</f>
        <v>0</v>
      </c>
      <c r="D68" s="44">
        <f>B!D68</f>
        <v>0</v>
      </c>
      <c r="E68" s="45">
        <f t="shared" ref="E68:E74" si="7">IF(ISERR(F68/D68-1),0,IF(D68&gt;0,F68/D68-1,(F68/D68-1)*-1))</f>
        <v>0</v>
      </c>
      <c r="F68" s="44">
        <f>B!C68</f>
        <v>0</v>
      </c>
    </row>
    <row r="69" spans="1:6" ht="11.25" customHeight="1" x14ac:dyDescent="0.2">
      <c r="A69" s="86" t="str">
        <f>B!A69</f>
        <v>Provisões</v>
      </c>
      <c r="B69" s="44">
        <f>B!F69</f>
        <v>0</v>
      </c>
      <c r="C69" s="45">
        <f t="shared" si="6"/>
        <v>0</v>
      </c>
      <c r="D69" s="44">
        <f>B!D69</f>
        <v>0</v>
      </c>
      <c r="E69" s="45">
        <f t="shared" si="7"/>
        <v>0</v>
      </c>
      <c r="F69" s="44">
        <f>B!C69</f>
        <v>48470.51</v>
      </c>
    </row>
    <row r="70" spans="1:6" ht="11.25" customHeight="1" x14ac:dyDescent="0.2">
      <c r="A70" s="86" t="str">
        <f>B!A70</f>
        <v>Accionistas / sócios</v>
      </c>
      <c r="B70" s="44">
        <f>B!F70</f>
        <v>0</v>
      </c>
      <c r="C70" s="45">
        <f t="shared" si="6"/>
        <v>0</v>
      </c>
      <c r="D70" s="44">
        <f>B!D70</f>
        <v>0</v>
      </c>
      <c r="E70" s="45">
        <f t="shared" si="7"/>
        <v>0</v>
      </c>
      <c r="F70" s="44">
        <f>B!C70</f>
        <v>0</v>
      </c>
    </row>
    <row r="71" spans="1:6" ht="11.25" customHeight="1" x14ac:dyDescent="0.2">
      <c r="A71" s="86" t="str">
        <f>B!A71</f>
        <v>Financiamentos obtidos</v>
      </c>
      <c r="B71" s="44">
        <f>B!F71</f>
        <v>0</v>
      </c>
      <c r="C71" s="45">
        <f t="shared" si="6"/>
        <v>0</v>
      </c>
      <c r="D71" s="44">
        <f>B!D71</f>
        <v>709291.25</v>
      </c>
      <c r="E71" s="45">
        <f t="shared" si="7"/>
        <v>0.21428961657147183</v>
      </c>
      <c r="F71" s="44">
        <f>B!C71</f>
        <v>861285</v>
      </c>
    </row>
    <row r="72" spans="1:6" ht="11.25" customHeight="1" x14ac:dyDescent="0.2">
      <c r="A72" s="86" t="str">
        <f>B!A72</f>
        <v>Responsabilidades por benefícios pós-emprego</v>
      </c>
      <c r="B72" s="44">
        <f>B!F72</f>
        <v>0</v>
      </c>
      <c r="C72" s="45">
        <f t="shared" si="6"/>
        <v>0</v>
      </c>
      <c r="D72" s="44">
        <f>B!D72</f>
        <v>0</v>
      </c>
      <c r="E72" s="45">
        <f t="shared" si="7"/>
        <v>0</v>
      </c>
      <c r="F72" s="44">
        <f>B!C72</f>
        <v>0</v>
      </c>
    </row>
    <row r="73" spans="1:6" ht="11.25" customHeight="1" x14ac:dyDescent="0.2">
      <c r="A73" s="86" t="str">
        <f>B!A73</f>
        <v>Passivos por impostos diferidos</v>
      </c>
      <c r="B73" s="44">
        <f>B!F73</f>
        <v>0</v>
      </c>
      <c r="C73" s="45">
        <f t="shared" si="6"/>
        <v>0</v>
      </c>
      <c r="D73" s="44">
        <f>B!D73</f>
        <v>18590</v>
      </c>
      <c r="E73" s="45">
        <f t="shared" si="7"/>
        <v>-0.12899408284023672</v>
      </c>
      <c r="F73" s="44">
        <f>B!C73</f>
        <v>16192</v>
      </c>
    </row>
    <row r="74" spans="1:6" ht="11.25" customHeight="1" x14ac:dyDescent="0.2">
      <c r="A74" s="86" t="str">
        <f>B!A74</f>
        <v>Outras dívidas a pagar</v>
      </c>
      <c r="B74" s="44">
        <f>B!F74</f>
        <v>0</v>
      </c>
      <c r="C74" s="45">
        <f t="shared" si="6"/>
        <v>0</v>
      </c>
      <c r="D74" s="44">
        <f>B!D74</f>
        <v>0</v>
      </c>
      <c r="E74" s="45">
        <f t="shared" si="7"/>
        <v>0</v>
      </c>
      <c r="F74" s="44">
        <f>B!C74</f>
        <v>0</v>
      </c>
    </row>
    <row r="75" spans="1:6" ht="11.25" customHeight="1" x14ac:dyDescent="0.2">
      <c r="A75" s="86"/>
      <c r="B75" s="269">
        <f>SUM(B68:B74)</f>
        <v>0</v>
      </c>
      <c r="C75" s="297">
        <f>IF(ISERR(D75/B75-1),0,IF(B75&gt;0,D75/B75-1,(D75/B75-1)*-1))</f>
        <v>0</v>
      </c>
      <c r="D75" s="269">
        <f>SUM(D68:D74)</f>
        <v>727881.25</v>
      </c>
      <c r="E75" s="297">
        <f>IF(ISERR(F75/D75-1),0,IF(D75&gt;0,F75/D75-1,(F75/D75-1)*-1))</f>
        <v>0.27211342509509628</v>
      </c>
      <c r="F75" s="269">
        <f>SUM(F68:F74)</f>
        <v>925947.51</v>
      </c>
    </row>
    <row r="76" spans="1:6" ht="11.25" customHeight="1" x14ac:dyDescent="0.2">
      <c r="A76" s="86"/>
      <c r="B76" s="44"/>
      <c r="C76" s="44"/>
      <c r="D76" s="44"/>
      <c r="E76" s="44"/>
      <c r="F76" s="44"/>
    </row>
    <row r="77" spans="1:6" ht="11.25" customHeight="1" x14ac:dyDescent="0.2">
      <c r="A77" s="27" t="str">
        <f>B!A77</f>
        <v>PASSIVO CORRENTE</v>
      </c>
      <c r="B77" s="44"/>
      <c r="C77" s="44"/>
      <c r="D77" s="44"/>
      <c r="E77" s="44"/>
      <c r="F77" s="44"/>
    </row>
    <row r="78" spans="1:6" ht="11.25" customHeight="1" x14ac:dyDescent="0.2">
      <c r="A78" s="86" t="str">
        <f>B!A78</f>
        <v>Fornecedores</v>
      </c>
      <c r="B78" s="44">
        <f>B!F78</f>
        <v>2591.8199999999997</v>
      </c>
      <c r="C78" s="45">
        <f t="shared" ref="C78:C87" si="8">IF(ISERR(D78/B78-1),0,IF(B78&gt;0,D78/B78-1,(D78/B78-1)*-1))</f>
        <v>543.4034963847788</v>
      </c>
      <c r="D78" s="44">
        <f>B!D78</f>
        <v>1410995.8699999973</v>
      </c>
      <c r="E78" s="45">
        <f t="shared" ref="E78:E87" si="9">IF(ISERR(F78/D78-1),0,IF(D78&gt;0,F78/D78-1,(F78/D78-1)*-1))</f>
        <v>1.0477441439995192</v>
      </c>
      <c r="F78" s="44">
        <f>B!C78</f>
        <v>2889358.5300000012</v>
      </c>
    </row>
    <row r="79" spans="1:6" ht="11.25" customHeight="1" x14ac:dyDescent="0.2">
      <c r="A79" s="86" t="str">
        <f>B!A79</f>
        <v>Adiantamentos de clientes</v>
      </c>
      <c r="B79" s="44">
        <f>B!F79</f>
        <v>0</v>
      </c>
      <c r="C79" s="45">
        <f t="shared" si="8"/>
        <v>0</v>
      </c>
      <c r="D79" s="44">
        <f>B!D79</f>
        <v>188611.56</v>
      </c>
      <c r="E79" s="45">
        <f t="shared" si="9"/>
        <v>-0.4176018691537251</v>
      </c>
      <c r="F79" s="44">
        <f>B!C79</f>
        <v>109847.02000000002</v>
      </c>
    </row>
    <row r="80" spans="1:6" ht="11.25" customHeight="1" x14ac:dyDescent="0.2">
      <c r="A80" s="86" t="str">
        <f>B!A80</f>
        <v>Estado e outros entes públicos</v>
      </c>
      <c r="B80" s="44">
        <f>B!F80</f>
        <v>3037.2400000000002</v>
      </c>
      <c r="C80" s="45">
        <f t="shared" si="8"/>
        <v>85.956796301905683</v>
      </c>
      <c r="D80" s="44">
        <f>B!D80</f>
        <v>264108.66000000003</v>
      </c>
      <c r="E80" s="45">
        <f t="shared" si="9"/>
        <v>1.0746521905037132</v>
      </c>
      <c r="F80" s="44">
        <f>B!C80</f>
        <v>547933.61000000045</v>
      </c>
    </row>
    <row r="81" spans="1:8" ht="11.25" customHeight="1" x14ac:dyDescent="0.2">
      <c r="A81" s="86" t="str">
        <f>B!A81</f>
        <v>Accionistas / sócios</v>
      </c>
      <c r="B81" s="44">
        <f>B!F81</f>
        <v>0</v>
      </c>
      <c r="C81" s="45">
        <f t="shared" si="8"/>
        <v>0</v>
      </c>
      <c r="D81" s="44">
        <f>B!D81</f>
        <v>0</v>
      </c>
      <c r="E81" s="45">
        <f t="shared" si="9"/>
        <v>0</v>
      </c>
      <c r="F81" s="44">
        <f>B!C81</f>
        <v>0</v>
      </c>
    </row>
    <row r="82" spans="1:8" ht="11.25" customHeight="1" x14ac:dyDescent="0.2">
      <c r="A82" s="86" t="str">
        <f>B!A82</f>
        <v>Financiamentos obtidos</v>
      </c>
      <c r="B82" s="44">
        <f>B!F82</f>
        <v>0</v>
      </c>
      <c r="C82" s="45">
        <f t="shared" si="8"/>
        <v>0</v>
      </c>
      <c r="D82" s="44">
        <f>B!D82</f>
        <v>1074168.25</v>
      </c>
      <c r="E82" s="45">
        <f t="shared" si="9"/>
        <v>0.41504834089073106</v>
      </c>
      <c r="F82" s="44">
        <f>B!C82</f>
        <v>1520000</v>
      </c>
    </row>
    <row r="83" spans="1:8" ht="11.25" customHeight="1" x14ac:dyDescent="0.2">
      <c r="A83" s="86" t="str">
        <f>B!A83</f>
        <v>Outras dívidas a pagar</v>
      </c>
      <c r="B83" s="44">
        <f>B!F83</f>
        <v>2093.0699999999997</v>
      </c>
      <c r="C83" s="45">
        <f t="shared" si="8"/>
        <v>921.73602889535505</v>
      </c>
      <c r="D83" s="44">
        <f>B!D83</f>
        <v>1931351.1000000006</v>
      </c>
      <c r="E83" s="45">
        <f t="shared" si="9"/>
        <v>0.31457221320349205</v>
      </c>
      <c r="F83" s="44">
        <f>B!C83</f>
        <v>2538900.4899999998</v>
      </c>
    </row>
    <row r="84" spans="1:8" ht="11.25" customHeight="1" x14ac:dyDescent="0.2">
      <c r="A84" s="86" t="str">
        <f>B!A84</f>
        <v>Diferimentos</v>
      </c>
      <c r="B84" s="44">
        <f>B!F84</f>
        <v>0</v>
      </c>
      <c r="C84" s="45">
        <f t="shared" si="8"/>
        <v>0</v>
      </c>
      <c r="D84" s="44">
        <f>B!D84</f>
        <v>218224.07</v>
      </c>
      <c r="E84" s="45">
        <f t="shared" si="9"/>
        <v>-0.28571435772415021</v>
      </c>
      <c r="F84" s="44">
        <f>B!C84</f>
        <v>155874.32</v>
      </c>
    </row>
    <row r="85" spans="1:8" ht="11.25" customHeight="1" x14ac:dyDescent="0.2">
      <c r="A85" s="86" t="str">
        <f>B!A85</f>
        <v>Passivos financeiros detidos para negociação</v>
      </c>
      <c r="B85" s="44">
        <f>B!F85</f>
        <v>0</v>
      </c>
      <c r="C85" s="45">
        <f t="shared" si="8"/>
        <v>0</v>
      </c>
      <c r="D85" s="44">
        <f>B!D85</f>
        <v>0</v>
      </c>
      <c r="E85" s="45">
        <f t="shared" si="9"/>
        <v>0</v>
      </c>
      <c r="F85" s="44">
        <f>B!C85</f>
        <v>0</v>
      </c>
    </row>
    <row r="86" spans="1:8" ht="11.25" customHeight="1" x14ac:dyDescent="0.2">
      <c r="A86" s="86" t="str">
        <f>B!A86</f>
        <v>Outros passivos financeiros</v>
      </c>
      <c r="B86" s="44">
        <f>B!F86</f>
        <v>0</v>
      </c>
      <c r="C86" s="45">
        <f t="shared" si="8"/>
        <v>0</v>
      </c>
      <c r="D86" s="44">
        <f>B!D86</f>
        <v>0</v>
      </c>
      <c r="E86" s="45">
        <f t="shared" si="9"/>
        <v>0</v>
      </c>
      <c r="F86" s="44">
        <f>B!C86</f>
        <v>0</v>
      </c>
    </row>
    <row r="87" spans="1:8" ht="11.25" customHeight="1" x14ac:dyDescent="0.2">
      <c r="A87" s="86" t="str">
        <f>B!A87</f>
        <v>Passivos não correntes detidos para venda</v>
      </c>
      <c r="B87" s="44">
        <f>B!F87</f>
        <v>0</v>
      </c>
      <c r="C87" s="45">
        <f t="shared" si="8"/>
        <v>0</v>
      </c>
      <c r="D87" s="44">
        <f>B!D87</f>
        <v>0</v>
      </c>
      <c r="E87" s="45">
        <f t="shared" si="9"/>
        <v>0</v>
      </c>
      <c r="F87" s="44">
        <f>B!C87</f>
        <v>0</v>
      </c>
    </row>
    <row r="88" spans="1:8" ht="11.25" customHeight="1" x14ac:dyDescent="0.2">
      <c r="A88" s="86"/>
      <c r="B88" s="269">
        <f>SUM(B78:B87)</f>
        <v>7722.1299999999992</v>
      </c>
      <c r="C88" s="297">
        <f>IF(ISERR(D88/B88-1),0,IF(B88&gt;0,D88/B88-1,(D88/B88-1)*-1))</f>
        <v>657.81557420038234</v>
      </c>
      <c r="D88" s="269">
        <f>SUM(D78:D87)</f>
        <v>5087459.5099999979</v>
      </c>
      <c r="E88" s="297">
        <f>IF(ISERR(F88/D88-1),0,IF(D88&gt;0,F88/D88-1,(F88/D88-1)*-1))</f>
        <v>0.52569547821325191</v>
      </c>
      <c r="F88" s="269">
        <f>SUM(F78:F87)</f>
        <v>7761913.9700000025</v>
      </c>
    </row>
    <row r="89" spans="1:8" ht="11.25" customHeight="1" x14ac:dyDescent="0.2">
      <c r="A89" s="86"/>
      <c r="B89" s="44"/>
      <c r="C89" s="44"/>
      <c r="D89" s="44"/>
      <c r="E89" s="44"/>
      <c r="F89" s="44"/>
    </row>
    <row r="90" spans="1:8" ht="11.25" customHeight="1" x14ac:dyDescent="0.2">
      <c r="A90" s="350" t="str">
        <f>B!A90</f>
        <v>TOTAL DO PASSIVO</v>
      </c>
      <c r="B90" s="269">
        <f>+B75+B88</f>
        <v>7722.1299999999992</v>
      </c>
      <c r="C90" s="297">
        <f>IF(ISERR(D90/B90-1),0,IF(B90&gt;0,D90/B90-1,(D90/B90-1)*-1))</f>
        <v>752.07470348207016</v>
      </c>
      <c r="D90" s="269">
        <f>+D75+D88</f>
        <v>5815340.7599999979</v>
      </c>
      <c r="E90" s="297">
        <f>IF(ISERR(F90/D90-1),0,IF(D90&gt;0,F90/D90-1,(F90/D90-1)*-1))</f>
        <v>0.49395570071460537</v>
      </c>
      <c r="F90" s="269">
        <f>+F75+F88</f>
        <v>8687861.4800000023</v>
      </c>
    </row>
    <row r="91" spans="1:8" ht="11.25" customHeight="1" x14ac:dyDescent="0.2">
      <c r="A91" s="352"/>
      <c r="B91" s="91"/>
      <c r="C91" s="91"/>
      <c r="D91" s="91"/>
      <c r="E91" s="91"/>
      <c r="F91" s="91"/>
    </row>
    <row r="92" spans="1:8" ht="11.25" customHeight="1" x14ac:dyDescent="0.2">
      <c r="A92" s="71"/>
      <c r="B92" s="44"/>
      <c r="C92" s="44"/>
      <c r="D92" s="44"/>
      <c r="E92" s="44"/>
      <c r="F92" s="44"/>
    </row>
    <row r="93" spans="1:8" ht="11.25" customHeight="1" x14ac:dyDescent="0.2">
      <c r="A93" s="350" t="str">
        <f>B!A93</f>
        <v>TOTAL DO CAPITAL PRÓPRIO E DO PASSIVO</v>
      </c>
      <c r="B93" s="269">
        <f>+B63+B90</f>
        <v>22615.809999999998</v>
      </c>
      <c r="C93" s="297">
        <f>IF(ISERR(D93/B93-1),0,IF(B93&gt;0,D93/B93-1,(D93/B93-1)*-1))</f>
        <v>425.06120231820131</v>
      </c>
      <c r="D93" s="269">
        <f>+D63+D90</f>
        <v>9635719.1999999993</v>
      </c>
      <c r="E93" s="297">
        <f>IF(ISERR(F93/D93-1),0,IF(D93&gt;0,F93/D93-1,(F93/D93-1)*-1))</f>
        <v>0.59999347635618139</v>
      </c>
      <c r="F93" s="269">
        <f>+F63+F90</f>
        <v>15417087.860000001</v>
      </c>
    </row>
    <row r="94" spans="1:8" x14ac:dyDescent="0.2">
      <c r="G94" s="4"/>
      <c r="H94" s="4"/>
    </row>
    <row r="96" spans="1:8" x14ac:dyDescent="0.2">
      <c r="A96" s="51" t="str">
        <f>Menu!$B$14</f>
        <v>Impresso pelo 'Modelo de Análise Financeira - MAFIN 2026' propriedade de Empresa de Demonstração, Lda.</v>
      </c>
      <c r="B96" s="25"/>
      <c r="C96" s="25"/>
      <c r="D96" s="25"/>
      <c r="E96" s="25"/>
      <c r="F96" s="25"/>
    </row>
  </sheetData>
  <sheetProtection algorithmName="SHA-512" hashValue="b8iy3xbc7Q61ZMXMD8F3gPGWMAwczHK4dJeJIt2gTuyD/zLp1uDTOa0fZezOaofimHKZPDw0RMyQ/UcK6E9jsw==" saltValue="n6wSbL7QQQXsnIbIJzpaEQ==" spinCount="100000" sheet="1" objects="1" scenarios="1"/>
  <mergeCells count="4">
    <mergeCell ref="A1:F1"/>
    <mergeCell ref="A4:A5"/>
    <mergeCell ref="A2:F2"/>
    <mergeCell ref="B4:F4"/>
  </mergeCells>
  <phoneticPr fontId="0" type="noConversion"/>
  <printOptions horizontalCentered="1" verticalCentered="1" gridLinesSet="0"/>
  <pageMargins left="0.39370078740157483" right="0.19685039370078741" top="0.39370078740157483" bottom="0.39370078740157483" header="0.51181102362204722" footer="0.51181102362204722"/>
  <pageSetup paperSize="9" scale="70" orientation="portrait" blackAndWhite="1" horizontalDpi="4294967293" verticalDpi="300" r:id="rId1"/>
  <headerFooter alignWithMargins="0"/>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olha16">
    <tabColor indexed="34"/>
    <pageSetUpPr autoPageBreaks="0" fitToPage="1"/>
  </sheetPr>
  <dimension ref="A1:IS56"/>
  <sheetViews>
    <sheetView showGridLines="0" showRowColHeaders="0" zoomScaleNormal="100" workbookViewId="0">
      <pane ySplit="5" topLeftCell="A6" activePane="bottomLeft" state="frozen"/>
      <selection activeCell="A5" sqref="A5"/>
      <selection pane="bottomLeft" activeCell="B7" sqref="B7"/>
    </sheetView>
  </sheetViews>
  <sheetFormatPr defaultColWidth="0.5703125" defaultRowHeight="11.25" x14ac:dyDescent="0.2"/>
  <cols>
    <col min="1" max="1" width="59.28515625" style="3" customWidth="1"/>
    <col min="2" max="2" width="13.7109375" style="4" customWidth="1"/>
    <col min="3" max="3" width="10.7109375" style="4" customWidth="1"/>
    <col min="4" max="4" width="13.7109375" style="4" customWidth="1"/>
    <col min="5" max="5" width="10.7109375" style="4" customWidth="1"/>
    <col min="6" max="6" width="13.7109375" style="4" customWidth="1"/>
    <col min="7" max="7" width="37.28515625" style="1" hidden="1" customWidth="1"/>
    <col min="8" max="250" width="12.28515625" style="1" hidden="1" customWidth="1"/>
    <col min="251" max="253" width="0.5703125" style="1" hidden="1" customWidth="1"/>
    <col min="254" max="16383" width="0" style="1" hidden="1" customWidth="1"/>
    <col min="16384" max="16384" width="0.5703125" style="1"/>
  </cols>
  <sheetData>
    <row r="1" spans="1:8" ht="21" customHeight="1" x14ac:dyDescent="0.2">
      <c r="A1" s="730" t="str">
        <f>IF(ISTEXT(Menu!$D$2),Menu!$D$2,"Empresa de Demonstração")</f>
        <v>Empresa de Demonstração, Lda.</v>
      </c>
      <c r="B1" s="730"/>
      <c r="C1" s="730"/>
      <c r="D1" s="730"/>
      <c r="E1" s="730"/>
      <c r="F1" s="730"/>
    </row>
    <row r="2" spans="1:8" ht="21" customHeight="1" x14ac:dyDescent="0.2">
      <c r="A2" s="730" t="s">
        <v>522</v>
      </c>
      <c r="B2" s="730"/>
      <c r="C2" s="730"/>
      <c r="D2" s="730"/>
      <c r="E2" s="730"/>
      <c r="F2" s="730"/>
    </row>
    <row r="3" spans="1:8" ht="15" customHeight="1" x14ac:dyDescent="0.2">
      <c r="A3" s="354"/>
      <c r="B3" s="354"/>
      <c r="C3" s="354"/>
      <c r="D3" s="355"/>
      <c r="E3" s="24"/>
      <c r="F3" s="355" t="s">
        <v>1039</v>
      </c>
      <c r="G3" s="24"/>
      <c r="H3" s="24"/>
    </row>
    <row r="4" spans="1:8" s="5" customFormat="1" ht="15" customHeight="1" x14ac:dyDescent="0.2">
      <c r="A4" s="732" t="s">
        <v>1041</v>
      </c>
      <c r="B4" s="748" t="s">
        <v>1040</v>
      </c>
      <c r="C4" s="758"/>
      <c r="D4" s="758"/>
      <c r="E4" s="758"/>
      <c r="F4" s="749"/>
    </row>
    <row r="5" spans="1:8" s="5" customFormat="1" ht="15" customHeight="1" x14ac:dyDescent="0.2">
      <c r="A5" s="733"/>
      <c r="B5" s="281">
        <f>IF(ISNUMBER(Menu!$D$3),YEAR(Menu!$D$3)-2,"Ano n-2")</f>
        <v>2023</v>
      </c>
      <c r="C5" s="288" t="s">
        <v>896</v>
      </c>
      <c r="D5" s="281">
        <f>IF(ISNUMBER(Menu!$D$3),YEAR(Menu!$D$3)-1,"Ano n-1")</f>
        <v>2024</v>
      </c>
      <c r="E5" s="288" t="s">
        <v>896</v>
      </c>
      <c r="F5" s="281">
        <f>IF(ISNUMBER(Menu!$D$3),YEAR(Menu!$D$3),"Ano n")</f>
        <v>2025</v>
      </c>
    </row>
    <row r="6" spans="1:8" ht="15" customHeight="1" x14ac:dyDescent="0.2">
      <c r="A6" s="71"/>
      <c r="B6" s="44"/>
      <c r="C6" s="44"/>
      <c r="D6" s="44"/>
      <c r="E6" s="44"/>
      <c r="F6" s="44"/>
    </row>
    <row r="7" spans="1:8" ht="15" customHeight="1" x14ac:dyDescent="0.2">
      <c r="A7" s="72" t="str">
        <f>DN!A8</f>
        <v>Vendas e serviços prestados</v>
      </c>
      <c r="B7" s="44">
        <f>DN!F8</f>
        <v>68123.73</v>
      </c>
      <c r="C7" s="45">
        <f t="shared" ref="C7:C21" si="0">IF(ISERR(D7/B7-1),0,IF(B7&gt;0,D7/B7-1,(D7/B7-1)*-1))</f>
        <v>542.53571024369921</v>
      </c>
      <c r="D7" s="44">
        <f>DN!D8</f>
        <v>37027679.969999999</v>
      </c>
      <c r="E7" s="45">
        <f>IF(ISERR(F7/D7-1),0,IF(D7&gt;0,F7/D7-1,(F7/D7-1)*-1))</f>
        <v>-0.1468242599699664</v>
      </c>
      <c r="F7" s="44">
        <f>DN!C8</f>
        <v>31591118.260000002</v>
      </c>
    </row>
    <row r="8" spans="1:8" ht="15" customHeight="1" x14ac:dyDescent="0.2">
      <c r="A8" s="72" t="str">
        <f>DN!A9</f>
        <v>Subsídios à exploração</v>
      </c>
      <c r="B8" s="44">
        <f>DN!F9</f>
        <v>0</v>
      </c>
      <c r="C8" s="45">
        <f t="shared" si="0"/>
        <v>0</v>
      </c>
      <c r="D8" s="44">
        <f>DN!D9</f>
        <v>0</v>
      </c>
      <c r="E8" s="45">
        <f t="shared" ref="E8:E21" si="1">IF(ISERR(F8/D8-1),0,IF(D8&gt;0,F8/D8-1,(F8/D8-1)*-1))</f>
        <v>0</v>
      </c>
      <c r="F8" s="44">
        <f>DN!C9</f>
        <v>0</v>
      </c>
    </row>
    <row r="9" spans="1:8" ht="15" customHeight="1" x14ac:dyDescent="0.2">
      <c r="A9" s="72" t="str">
        <f>DN!A10</f>
        <v>Ganhos/perdas imputados de subsidiárias, associadas e empreend. conjuntos</v>
      </c>
      <c r="B9" s="44">
        <f>DN!F10</f>
        <v>0</v>
      </c>
      <c r="C9" s="45">
        <f t="shared" si="0"/>
        <v>0</v>
      </c>
      <c r="D9" s="44">
        <f>DN!D10</f>
        <v>0</v>
      </c>
      <c r="E9" s="45">
        <f t="shared" si="1"/>
        <v>0</v>
      </c>
      <c r="F9" s="44">
        <f>DN!C10</f>
        <v>750000</v>
      </c>
    </row>
    <row r="10" spans="1:8" ht="15" customHeight="1" x14ac:dyDescent="0.2">
      <c r="A10" s="72" t="str">
        <f>DN!A11</f>
        <v>Variação nos inventários da produção</v>
      </c>
      <c r="B10" s="44">
        <f>DN!F11</f>
        <v>0</v>
      </c>
      <c r="C10" s="45">
        <f t="shared" si="0"/>
        <v>0</v>
      </c>
      <c r="D10" s="44">
        <f>DN!D11</f>
        <v>4794.5199999999995</v>
      </c>
      <c r="E10" s="45">
        <f t="shared" si="1"/>
        <v>-0.7977190625964643</v>
      </c>
      <c r="F10" s="44">
        <f>DN!C11</f>
        <v>969.84000000000015</v>
      </c>
    </row>
    <row r="11" spans="1:8" ht="15" customHeight="1" x14ac:dyDescent="0.2">
      <c r="A11" s="72" t="str">
        <f>DN!A12</f>
        <v>Trabalhos para a própria entidade</v>
      </c>
      <c r="B11" s="44">
        <f>DN!F12</f>
        <v>0</v>
      </c>
      <c r="C11" s="45">
        <f t="shared" si="0"/>
        <v>0</v>
      </c>
      <c r="D11" s="44">
        <f>DN!D12</f>
        <v>0</v>
      </c>
      <c r="E11" s="45">
        <f t="shared" si="1"/>
        <v>0</v>
      </c>
      <c r="F11" s="44">
        <f>DN!C12</f>
        <v>20000</v>
      </c>
    </row>
    <row r="12" spans="1:8" ht="15" customHeight="1" x14ac:dyDescent="0.2">
      <c r="A12" s="72" t="str">
        <f>DN!A13</f>
        <v>Custo das mercadorias vendidas e das matérias consumidas</v>
      </c>
      <c r="B12" s="44">
        <f>DN!F13</f>
        <v>-22300.81</v>
      </c>
      <c r="C12" s="45">
        <f t="shared" si="0"/>
        <v>-1376.3610290388553</v>
      </c>
      <c r="D12" s="44">
        <f>DN!D13</f>
        <v>-30716266.609999999</v>
      </c>
      <c r="E12" s="45">
        <f t="shared" si="1"/>
        <v>9.2880220315290418E-2</v>
      </c>
      <c r="F12" s="44">
        <f>DN!C13</f>
        <v>-27863333</v>
      </c>
    </row>
    <row r="13" spans="1:8" ht="15" customHeight="1" x14ac:dyDescent="0.2">
      <c r="A13" s="72" t="str">
        <f>DN!A14</f>
        <v>Fornecimentos e serviços externos</v>
      </c>
      <c r="B13" s="44">
        <f>DN!F14</f>
        <v>-9768.35</v>
      </c>
      <c r="C13" s="45">
        <f t="shared" si="0"/>
        <v>-141.31050074987076</v>
      </c>
      <c r="D13" s="44">
        <f>DN!D14</f>
        <v>-1390138.78</v>
      </c>
      <c r="E13" s="45">
        <f t="shared" si="1"/>
        <v>-0.33028587980259072</v>
      </c>
      <c r="F13" s="44">
        <f>DN!C14</f>
        <v>-1849281.99</v>
      </c>
    </row>
    <row r="14" spans="1:8" ht="15" customHeight="1" x14ac:dyDescent="0.2">
      <c r="A14" s="72" t="str">
        <f>DN!A15</f>
        <v>Gastos com o pessoal</v>
      </c>
      <c r="B14" s="44">
        <f>DN!F15</f>
        <v>-27297.16</v>
      </c>
      <c r="C14" s="45">
        <f t="shared" si="0"/>
        <v>-107.43741180401186</v>
      </c>
      <c r="D14" s="44">
        <f>DN!D15</f>
        <v>-2960033.3800000004</v>
      </c>
      <c r="E14" s="45">
        <f t="shared" si="1"/>
        <v>-6.061014757880856E-2</v>
      </c>
      <c r="F14" s="44">
        <f>DN!C15</f>
        <v>-3139441.44</v>
      </c>
    </row>
    <row r="15" spans="1:8" ht="15" customHeight="1" x14ac:dyDescent="0.2">
      <c r="A15" s="72" t="str">
        <f>DN!A16</f>
        <v>Imparidade de inventários (perdas / reversões)</v>
      </c>
      <c r="B15" s="44">
        <f>DN!F16</f>
        <v>0</v>
      </c>
      <c r="C15" s="45">
        <f t="shared" si="0"/>
        <v>0</v>
      </c>
      <c r="D15" s="44">
        <f>DN!D16</f>
        <v>-88299.97</v>
      </c>
      <c r="E15" s="45">
        <f t="shared" si="1"/>
        <v>0.23973643479154072</v>
      </c>
      <c r="F15" s="44">
        <f>DN!C16</f>
        <v>-67131.25</v>
      </c>
    </row>
    <row r="16" spans="1:8" ht="15" customHeight="1" x14ac:dyDescent="0.2">
      <c r="A16" s="72" t="str">
        <f>DN!A17</f>
        <v>Imparidade de dívidas a receber (perdas / reversões)</v>
      </c>
      <c r="B16" s="44">
        <f>DN!F17</f>
        <v>-811.8</v>
      </c>
      <c r="C16" s="45">
        <f t="shared" si="0"/>
        <v>1</v>
      </c>
      <c r="D16" s="44">
        <f>DN!D17</f>
        <v>0</v>
      </c>
      <c r="E16" s="45">
        <f t="shared" si="1"/>
        <v>0</v>
      </c>
      <c r="F16" s="44">
        <f>DN!C17</f>
        <v>-26117.42</v>
      </c>
    </row>
    <row r="17" spans="1:6" ht="15" customHeight="1" x14ac:dyDescent="0.2">
      <c r="A17" s="72" t="str">
        <f>DN!A18</f>
        <v>Provisões (aumentos / reduções)</v>
      </c>
      <c r="B17" s="44">
        <f>DN!F18</f>
        <v>0</v>
      </c>
      <c r="C17" s="45">
        <f t="shared" si="0"/>
        <v>0</v>
      </c>
      <c r="D17" s="44">
        <f>DN!D18</f>
        <v>0</v>
      </c>
      <c r="E17" s="45">
        <f t="shared" si="1"/>
        <v>0</v>
      </c>
      <c r="F17" s="44">
        <f>DN!C18</f>
        <v>-15735.800000000003</v>
      </c>
    </row>
    <row r="18" spans="1:6" ht="15" customHeight="1" x14ac:dyDescent="0.2">
      <c r="A18" s="72" t="str">
        <f>DN!A19</f>
        <v>Imparidade de investimentos não depreciáveis / amortizáveis (perdas / reversões)</v>
      </c>
      <c r="B18" s="44">
        <f>DN!F19</f>
        <v>0</v>
      </c>
      <c r="C18" s="45">
        <f t="shared" si="0"/>
        <v>0</v>
      </c>
      <c r="D18" s="44">
        <f>DN!D19</f>
        <v>0</v>
      </c>
      <c r="E18" s="45">
        <f t="shared" si="1"/>
        <v>0</v>
      </c>
      <c r="F18" s="44">
        <f>DN!C19</f>
        <v>-1250</v>
      </c>
    </row>
    <row r="19" spans="1:6" ht="15" customHeight="1" x14ac:dyDescent="0.2">
      <c r="A19" s="72" t="str">
        <f>DN!A20</f>
        <v>Aumentos / reduções de justo valor</v>
      </c>
      <c r="B19" s="44">
        <f>DN!F20</f>
        <v>0</v>
      </c>
      <c r="C19" s="45">
        <f t="shared" si="0"/>
        <v>0</v>
      </c>
      <c r="D19" s="44">
        <f>DN!D20</f>
        <v>0</v>
      </c>
      <c r="E19" s="45">
        <f t="shared" si="1"/>
        <v>0</v>
      </c>
      <c r="F19" s="44">
        <f>DN!C20</f>
        <v>0</v>
      </c>
    </row>
    <row r="20" spans="1:6" ht="15" customHeight="1" x14ac:dyDescent="0.2">
      <c r="A20" s="72" t="str">
        <f>DN!A21</f>
        <v>Outros rendimentos</v>
      </c>
      <c r="B20" s="44">
        <f>DN!F21</f>
        <v>31.32</v>
      </c>
      <c r="C20" s="45">
        <f t="shared" si="0"/>
        <v>64346.630906768834</v>
      </c>
      <c r="D20" s="44">
        <f>DN!D21</f>
        <v>2015367.7999999998</v>
      </c>
      <c r="E20" s="45">
        <f t="shared" si="1"/>
        <v>4.5903566832813336</v>
      </c>
      <c r="F20" s="44">
        <f>DN!C21</f>
        <v>11266624.849999998</v>
      </c>
    </row>
    <row r="21" spans="1:6" ht="15" customHeight="1" x14ac:dyDescent="0.2">
      <c r="A21" s="72" t="str">
        <f>DN!A22</f>
        <v>Outros gastos</v>
      </c>
      <c r="B21" s="44">
        <f>DN!F22</f>
        <v>-484.91999999999996</v>
      </c>
      <c r="C21" s="45">
        <f t="shared" si="0"/>
        <v>-270.35865709807803</v>
      </c>
      <c r="D21" s="44">
        <f>DN!D22</f>
        <v>-131587.24</v>
      </c>
      <c r="E21" s="45">
        <f t="shared" si="1"/>
        <v>-13.389472945857063</v>
      </c>
      <c r="F21" s="44">
        <f>DN!C22</f>
        <v>-1893471.0300000003</v>
      </c>
    </row>
    <row r="22" spans="1:6" ht="15" customHeight="1" x14ac:dyDescent="0.2">
      <c r="A22" s="86"/>
      <c r="B22" s="44"/>
      <c r="C22" s="44"/>
      <c r="D22" s="44"/>
      <c r="E22" s="44"/>
      <c r="F22" s="44"/>
    </row>
    <row r="23" spans="1:6" ht="15" customHeight="1" x14ac:dyDescent="0.2">
      <c r="A23" s="357" t="str">
        <f>DN!A24</f>
        <v xml:space="preserve">Resultado antes de depreciações, gastos de financiamento e impostos  </v>
      </c>
      <c r="B23" s="269">
        <f>SUM(B7:B21)</f>
        <v>7492.0099999999993</v>
      </c>
      <c r="C23" s="297">
        <f>IF(ISERR(D23/B23-1),0,IF(B23&gt;0,D23/B23-1,(D23/B23-1)*-1))</f>
        <v>501.07038031182577</v>
      </c>
      <c r="D23" s="269">
        <f>SUM(D7:D21)</f>
        <v>3761516.3100000015</v>
      </c>
      <c r="E23" s="297">
        <f>IF(ISERR(F23/D23-1),0,IF(D23&gt;0,F23/D23-1,(F23/D23-1)*-1))</f>
        <v>1.3322911020423027</v>
      </c>
      <c r="F23" s="269">
        <f>SUM(F7:F21)</f>
        <v>8772951.0199999996</v>
      </c>
    </row>
    <row r="24" spans="1:6" ht="15" customHeight="1" x14ac:dyDescent="0.2">
      <c r="A24" s="86"/>
      <c r="B24" s="44"/>
      <c r="C24" s="44"/>
      <c r="D24" s="44"/>
      <c r="E24" s="44"/>
      <c r="F24" s="44"/>
    </row>
    <row r="25" spans="1:6" ht="15" customHeight="1" x14ac:dyDescent="0.2">
      <c r="A25" s="72" t="str">
        <f>DN!A26</f>
        <v>Gastos / reversões de depreciação e de amortização</v>
      </c>
      <c r="B25" s="44">
        <f>DN!F26</f>
        <v>-575.1400000000001</v>
      </c>
      <c r="C25" s="45">
        <f>IF(ISERR(D25/B25-1),0,IF(B25&gt;0,D25/B25-1,(D25/B25-1)*-1))</f>
        <v>-697.18729352853222</v>
      </c>
      <c r="D25" s="44">
        <f>DN!D26</f>
        <v>-401555.44000000006</v>
      </c>
      <c r="E25" s="45">
        <f>IF(ISERR(F25/D25-1),0,IF(D25&gt;0,F25/D25-1,(F25/D25-1)*-1))</f>
        <v>0.14450565032813423</v>
      </c>
      <c r="F25" s="44">
        <f>DN!C26</f>
        <v>-343528.41</v>
      </c>
    </row>
    <row r="26" spans="1:6" ht="15" customHeight="1" x14ac:dyDescent="0.2">
      <c r="A26" s="72" t="str">
        <f>DN!A27</f>
        <v>Imparidade de investimentos depreciáveis / amortizáveis (perdas / reversões)</v>
      </c>
      <c r="B26" s="44">
        <f>DN!F27</f>
        <v>0</v>
      </c>
      <c r="C26" s="45">
        <f>IF(ISERR(D26/B26-1),0,IF(B26&gt;0,D26/B26-1,(D26/B26-1)*-1))</f>
        <v>0</v>
      </c>
      <c r="D26" s="44">
        <f>DN!D27</f>
        <v>-4345.05</v>
      </c>
      <c r="E26" s="45">
        <f>IF(ISERR(F26/D26-1),0,IF(D26&gt;0,F26/D26-1,(F26/D26-1)*-1))</f>
        <v>0.36076684963349104</v>
      </c>
      <c r="F26" s="44">
        <f>DN!C27</f>
        <v>-2777.5</v>
      </c>
    </row>
    <row r="27" spans="1:6" ht="15" customHeight="1" x14ac:dyDescent="0.2">
      <c r="A27" s="86"/>
      <c r="B27" s="44"/>
      <c r="C27" s="44"/>
      <c r="D27" s="44"/>
      <c r="E27" s="44"/>
      <c r="F27" s="44"/>
    </row>
    <row r="28" spans="1:6" ht="15" customHeight="1" x14ac:dyDescent="0.2">
      <c r="A28" s="356" t="str">
        <f>DN!A29</f>
        <v xml:space="preserve">Resultado operacional (antes de gastos de financiamento e impostos)  </v>
      </c>
      <c r="B28" s="269">
        <f>SUM(B23:B27)</f>
        <v>6916.869999999999</v>
      </c>
      <c r="C28" s="297">
        <f>IF(ISERR(D28/B28-1),0,IF(B28&gt;0,D28/B28-1,(D28/B28-1)*-1))</f>
        <v>484.13501338032984</v>
      </c>
      <c r="D28" s="269">
        <f>SUM(D23:D27)</f>
        <v>3355615.8200000017</v>
      </c>
      <c r="E28" s="297">
        <f>IF(ISERR(F28/D28-1),0,IF(D28&gt;0,F28/D28-1,(F28/D28-1)*-1))</f>
        <v>1.5112067536980427</v>
      </c>
      <c r="F28" s="269">
        <f>SUM(F23:F27)</f>
        <v>8426645.1099999994</v>
      </c>
    </row>
    <row r="29" spans="1:6" ht="15" customHeight="1" x14ac:dyDescent="0.2">
      <c r="A29" s="86"/>
      <c r="B29" s="44"/>
      <c r="C29" s="44"/>
      <c r="D29" s="44"/>
      <c r="E29" s="44"/>
      <c r="F29" s="44"/>
    </row>
    <row r="30" spans="1:6" ht="15" customHeight="1" x14ac:dyDescent="0.2">
      <c r="A30" s="72" t="str">
        <f>DN!A31</f>
        <v>Juros e rendimentos similares obtidos</v>
      </c>
      <c r="B30" s="44">
        <f>DN!F31</f>
        <v>0</v>
      </c>
      <c r="C30" s="45">
        <f>IF(ISERR(D30/B30-1),0,IF(B30&gt;0,D30/B30-1,(D30/B30-1)*-1))</f>
        <v>0</v>
      </c>
      <c r="D30" s="44">
        <f>DN!D31</f>
        <v>0</v>
      </c>
      <c r="E30" s="45">
        <f>IF(ISERR(F30/D30-1),0,IF(D30&gt;0,F30/D30-1,(F30/D30-1)*-1))</f>
        <v>0</v>
      </c>
      <c r="F30" s="44">
        <f>DN!C31</f>
        <v>0</v>
      </c>
    </row>
    <row r="31" spans="1:6" ht="15" customHeight="1" x14ac:dyDescent="0.2">
      <c r="A31" s="72" t="str">
        <f>DN!A32</f>
        <v>Juros e gastos similares suportados</v>
      </c>
      <c r="B31" s="44">
        <f>DN!F32</f>
        <v>-155.22999999999999</v>
      </c>
      <c r="C31" s="45">
        <f>IF(ISERR(D31/B31-1),0,IF(B31&gt;0,D31/B31-1,(D31/B31-1)*-1))</f>
        <v>-2354.4778071249116</v>
      </c>
      <c r="D31" s="44">
        <f>DN!D32</f>
        <v>-365640.82</v>
      </c>
      <c r="E31" s="45">
        <f>IF(ISERR(F31/D31-1),0,IF(D31&gt;0,F31/D31-1,(F31/D31-1)*-1))</f>
        <v>0.11240416209546844</v>
      </c>
      <c r="F31" s="44">
        <f>DN!C32</f>
        <v>-324541.27</v>
      </c>
    </row>
    <row r="32" spans="1:6" ht="15" customHeight="1" x14ac:dyDescent="0.2">
      <c r="A32" s="86"/>
      <c r="B32" s="44"/>
      <c r="C32" s="44"/>
      <c r="D32" s="44"/>
      <c r="E32" s="44"/>
      <c r="F32" s="44"/>
    </row>
    <row r="33" spans="1:6" ht="15" customHeight="1" x14ac:dyDescent="0.2">
      <c r="A33" s="356" t="str">
        <f>DN!A34</f>
        <v xml:space="preserve">Resultado antes de impostos  </v>
      </c>
      <c r="B33" s="269">
        <f>SUM(B28:B32)</f>
        <v>6761.6399999999994</v>
      </c>
      <c r="C33" s="297">
        <f>IF(ISERR(D33/B33-1),0,IF(B33&gt;0,D33/B33-1,(D33/B33-1)*-1))</f>
        <v>441.1967155897093</v>
      </c>
      <c r="D33" s="269">
        <f>SUM(D28:D32)</f>
        <v>2989975.0000000019</v>
      </c>
      <c r="E33" s="297">
        <f>IF(ISERR(F33/D33-1),0,IF(D33&gt;0,F33/D33-1,(F33/D33-1)*-1))</f>
        <v>1.7097563825784481</v>
      </c>
      <c r="F33" s="269">
        <f>SUM(F28:F32)</f>
        <v>8102103.8399999999</v>
      </c>
    </row>
    <row r="34" spans="1:6" ht="15" customHeight="1" x14ac:dyDescent="0.2">
      <c r="A34" s="358"/>
      <c r="B34" s="91"/>
      <c r="C34" s="91"/>
      <c r="D34" s="91"/>
      <c r="E34" s="91"/>
      <c r="F34" s="91"/>
    </row>
    <row r="35" spans="1:6" ht="15" customHeight="1" x14ac:dyDescent="0.2">
      <c r="A35" s="72" t="str">
        <f>DN!A36</f>
        <v>Imposto sobre o rendimento do período</v>
      </c>
      <c r="B35" s="44">
        <f>DN!F36</f>
        <v>-2370.38</v>
      </c>
      <c r="C35" s="45">
        <f>IF(ISERR(D35/B35-1),0,IF(B35&gt;0,D35/B35-1,(D35/B35-1)*-1))</f>
        <v>-8.9885798901441962</v>
      </c>
      <c r="D35" s="44">
        <f>DN!D36</f>
        <v>-23676.73</v>
      </c>
      <c r="E35" s="45">
        <f>IF(ISERR(F35/D35-1),0,IF(D35&gt;0,F35/D35-1,(F35/D35-1)*-1))</f>
        <v>-19.621071828753383</v>
      </c>
      <c r="F35" s="44">
        <f>DN!C36</f>
        <v>-488239.55000000005</v>
      </c>
    </row>
    <row r="36" spans="1:6" ht="15" customHeight="1" x14ac:dyDescent="0.2">
      <c r="A36" s="86"/>
      <c r="B36" s="44"/>
      <c r="C36" s="44"/>
      <c r="D36" s="44"/>
      <c r="E36" s="44"/>
      <c r="F36" s="44"/>
    </row>
    <row r="37" spans="1:6" ht="15" customHeight="1" x14ac:dyDescent="0.2">
      <c r="A37" s="360" t="str">
        <f>DN!A38</f>
        <v xml:space="preserve">RESULTADO LÍQUIDO DO PERÍODO  </v>
      </c>
      <c r="B37" s="269">
        <f>SUM(B33:B36)</f>
        <v>4391.2599999999993</v>
      </c>
      <c r="C37" s="297">
        <f>IF(ISERR(D37/B37-1),0,IF(B37&gt;0,D37/B37-1,(D37/B37-1)*-1))</f>
        <v>674.50048733165477</v>
      </c>
      <c r="D37" s="269">
        <f>SUM(D33:D36)</f>
        <v>2966298.2700000019</v>
      </c>
      <c r="E37" s="297">
        <f>IF(ISERR(F37/D37-1),0,IF(D37&gt;0,F37/D37-1,(F37/D37-1)*-1))</f>
        <v>1.5667898494914319</v>
      </c>
      <c r="F37" s="269">
        <f>SUM(F33:F36)</f>
        <v>7613864.29</v>
      </c>
    </row>
    <row r="38" spans="1:6" ht="15" customHeight="1" x14ac:dyDescent="0.2">
      <c r="A38" s="361"/>
      <c r="B38" s="92"/>
      <c r="C38" s="92"/>
      <c r="D38" s="92"/>
      <c r="E38" s="92"/>
      <c r="F38" s="92"/>
    </row>
    <row r="39" spans="1:6" ht="15" customHeight="1" x14ac:dyDescent="0.2">
      <c r="A39" s="346"/>
      <c r="B39" s="58"/>
      <c r="C39" s="58"/>
      <c r="D39" s="58"/>
      <c r="E39" s="58"/>
      <c r="F39" s="58"/>
    </row>
    <row r="40" spans="1:6" ht="15" customHeight="1" x14ac:dyDescent="0.2">
      <c r="A40" s="10"/>
      <c r="B40" s="91"/>
      <c r="C40" s="91"/>
      <c r="D40" s="91"/>
      <c r="E40" s="91"/>
      <c r="F40" s="91"/>
    </row>
    <row r="41" spans="1:6" ht="15" customHeight="1" x14ac:dyDescent="0.2">
      <c r="A41" s="34" t="str">
        <f>DN!A42</f>
        <v xml:space="preserve">Resultado das actividades descontinuadas (líquido de impostos) incluído </v>
      </c>
      <c r="B41" s="44"/>
      <c r="C41" s="44"/>
      <c r="D41" s="44"/>
      <c r="E41" s="44"/>
      <c r="F41" s="44"/>
    </row>
    <row r="42" spans="1:6" ht="15" customHeight="1" x14ac:dyDescent="0.2">
      <c r="A42" s="34" t="str">
        <f>DN!A43</f>
        <v>no resultado líquido do período</v>
      </c>
      <c r="B42" s="44">
        <f>DN!F43</f>
        <v>0</v>
      </c>
      <c r="C42" s="45">
        <f>IF(ISERR(D42/B42-1),0,IF(B42&gt;0,D42/B42-1,(D42/B42-1)*-1))</f>
        <v>0</v>
      </c>
      <c r="D42" s="44">
        <f>DN!D43</f>
        <v>0</v>
      </c>
      <c r="E42" s="45">
        <f>IF(ISERR(F42/D42-1),0,IF(D42&gt;0,F42/D42-1,(F42/D42-1)*-1))</f>
        <v>0</v>
      </c>
      <c r="F42" s="44">
        <f>DN!C43</f>
        <v>0</v>
      </c>
    </row>
    <row r="43" spans="1:6" ht="15" customHeight="1" x14ac:dyDescent="0.2">
      <c r="A43" s="362"/>
      <c r="B43" s="92"/>
      <c r="C43" s="92"/>
      <c r="D43" s="92"/>
      <c r="E43" s="92"/>
      <c r="F43" s="92"/>
    </row>
    <row r="44" spans="1:6" ht="15" customHeight="1" x14ac:dyDescent="0.2">
      <c r="A44" s="15"/>
      <c r="B44" s="58"/>
      <c r="C44" s="58"/>
      <c r="D44" s="58"/>
      <c r="E44" s="58"/>
      <c r="F44" s="58"/>
    </row>
    <row r="45" spans="1:6" ht="15" customHeight="1" x14ac:dyDescent="0.2">
      <c r="A45" s="359"/>
      <c r="B45" s="91"/>
      <c r="C45" s="91"/>
      <c r="D45" s="91"/>
      <c r="E45" s="91"/>
      <c r="F45" s="91"/>
    </row>
    <row r="46" spans="1:6" ht="15" customHeight="1" x14ac:dyDescent="0.2">
      <c r="A46" s="363" t="str">
        <f>DN!A47</f>
        <v>Resultado líquido do período atribuível a:</v>
      </c>
      <c r="B46" s="44"/>
      <c r="C46" s="44"/>
      <c r="D46" s="44"/>
      <c r="E46" s="44"/>
      <c r="F46" s="44"/>
    </row>
    <row r="47" spans="1:6" ht="15" customHeight="1" x14ac:dyDescent="0.2">
      <c r="A47" s="33"/>
      <c r="B47" s="44"/>
      <c r="C47" s="44"/>
      <c r="D47" s="44"/>
      <c r="E47" s="44"/>
      <c r="F47" s="44"/>
    </row>
    <row r="48" spans="1:6" ht="15" customHeight="1" x14ac:dyDescent="0.2">
      <c r="A48" s="34" t="str">
        <f>DN!A49</f>
        <v>Detentores do capital da empresa-mãe</v>
      </c>
      <c r="B48" s="44">
        <f>DN!F49</f>
        <v>4391.2599999999993</v>
      </c>
      <c r="C48" s="45">
        <f>IF(ISERR(D48/B48-1),0,IF(B48&gt;0,D48/B48-1,(D48/B48-1)*-1))</f>
        <v>674.50048733165477</v>
      </c>
      <c r="D48" s="44">
        <f>DN!D49</f>
        <v>2966298.2700000019</v>
      </c>
      <c r="E48" s="45">
        <f>IF(ISERR(F48/D48-1),0,IF(D48&gt;0,F48/D48-1,(F48/D48-1)*-1))</f>
        <v>1.5667898494914319</v>
      </c>
      <c r="F48" s="44">
        <f>DN!C49</f>
        <v>7613864.29</v>
      </c>
    </row>
    <row r="49" spans="1:6" ht="15" customHeight="1" x14ac:dyDescent="0.2">
      <c r="A49" s="34" t="str">
        <f>DN!A50</f>
        <v>Interesses que não controlam</v>
      </c>
      <c r="B49" s="44">
        <f>DN!F50</f>
        <v>0</v>
      </c>
      <c r="C49" s="45">
        <f>IF(ISERR(D49/B49-1),0,IF(B49&gt;0,D49/B49-1,(D49/B49-1)*-1))</f>
        <v>0</v>
      </c>
      <c r="D49" s="44">
        <f>DN!D50</f>
        <v>0</v>
      </c>
      <c r="E49" s="45">
        <f>IF(ISERR(F49/D49-1),0,IF(D49&gt;0,F49/D49-1,(F49/D49-1)*-1))</f>
        <v>0</v>
      </c>
      <c r="F49" s="44">
        <f>DN!C50</f>
        <v>0</v>
      </c>
    </row>
    <row r="50" spans="1:6" ht="15" customHeight="1" x14ac:dyDescent="0.2">
      <c r="A50" s="34"/>
      <c r="B50" s="285">
        <f>SUM(B48:B49)</f>
        <v>4391.2599999999993</v>
      </c>
      <c r="C50" s="297">
        <f>IF(ISERR(D50/B50-1),0,IF(B50&gt;0,D50/B50-1,(D50/B50-1)*-1))</f>
        <v>674.50048733165477</v>
      </c>
      <c r="D50" s="285">
        <f>SUM(D48:D49)</f>
        <v>2966298.2700000019</v>
      </c>
      <c r="E50" s="297">
        <f>IF(ISERR(F50/D50-1),0,IF(D50&gt;0,F50/D50-1,(F50/D50-1)*-1))</f>
        <v>1.5667898494914319</v>
      </c>
      <c r="F50" s="285">
        <f>SUM(F48:F49)</f>
        <v>7613864.29</v>
      </c>
    </row>
    <row r="51" spans="1:6" ht="15" customHeight="1" x14ac:dyDescent="0.2">
      <c r="A51" s="32"/>
      <c r="B51" s="91"/>
      <c r="C51" s="91"/>
      <c r="D51" s="91"/>
      <c r="E51" s="91"/>
      <c r="F51" s="91"/>
    </row>
    <row r="52" spans="1:6" ht="15" customHeight="1" x14ac:dyDescent="0.2">
      <c r="A52" s="32" t="str">
        <f>DN!A53</f>
        <v>Resultado por acção básico</v>
      </c>
      <c r="B52" s="44">
        <f>DN!F53</f>
        <v>0.83643047619047606</v>
      </c>
      <c r="C52" s="45">
        <f>IF(ISERR(D52/B52-1),0,IF(B52&gt;0,D52/B52-1,(D52/B52-1)*-1))</f>
        <v>4.6742040935859004</v>
      </c>
      <c r="D52" s="44">
        <f>DN!D53</f>
        <v>4.7460772320000029</v>
      </c>
      <c r="E52" s="45">
        <f>IF(ISERR(F52/D52-1),0,IF(D52&gt;0,F52/D52-1,(F52/D52-1)*-1))</f>
        <v>1.5667898494914319</v>
      </c>
      <c r="F52" s="44">
        <f>DN!C53</f>
        <v>12.182182864</v>
      </c>
    </row>
    <row r="53" spans="1:6" ht="15" customHeight="1" x14ac:dyDescent="0.2">
      <c r="A53" s="347"/>
      <c r="B53" s="92"/>
      <c r="C53" s="92"/>
      <c r="D53" s="92"/>
      <c r="E53" s="92"/>
      <c r="F53" s="92"/>
    </row>
    <row r="54" spans="1:6" ht="15" customHeight="1" x14ac:dyDescent="0.2"/>
    <row r="55" spans="1:6" ht="15" customHeight="1" x14ac:dyDescent="0.2"/>
    <row r="56" spans="1:6" ht="15" customHeight="1" x14ac:dyDescent="0.2">
      <c r="A56" s="51" t="str">
        <f>Menu!$B$14</f>
        <v>Impresso pelo 'Modelo de Análise Financeira - MAFIN 2026' propriedade de Empresa de Demonstração, Lda.</v>
      </c>
      <c r="B56" s="25"/>
      <c r="C56" s="25"/>
      <c r="D56" s="25"/>
      <c r="E56" s="25"/>
      <c r="F56" s="25"/>
    </row>
  </sheetData>
  <sheetProtection algorithmName="SHA-512" hashValue="oAm3wqiy6CsxlBEEfBb2VKapigHym1BVgvvfAzRvlrh1/DhNzkT4grey+LBWfBpzLqbsmmiKP3Swi6AWRK6Jew==" saltValue="Bk0Atbzel+0/BMEi3tO9oA==" spinCount="100000" sheet="1" objects="1" scenarios="1"/>
  <mergeCells count="4">
    <mergeCell ref="B4:F4"/>
    <mergeCell ref="A2:F2"/>
    <mergeCell ref="A1:F1"/>
    <mergeCell ref="A4:A5"/>
  </mergeCells>
  <phoneticPr fontId="0" type="noConversion"/>
  <printOptions horizontalCentered="1" verticalCentered="1" gridLinesSet="0"/>
  <pageMargins left="0.39370078740157483" right="0.19685039370078741" top="0.39370078740157483" bottom="0.39370078740157483" header="0.51181102362204722" footer="0.51181102362204722"/>
  <pageSetup paperSize="9" scale="82" orientation="portrait" blackAndWhite="1" horizontalDpi="4294967293" verticalDpi="300"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olha44">
    <tabColor indexed="34"/>
    <pageSetUpPr autoPageBreaks="0" fitToPage="1"/>
  </sheetPr>
  <dimension ref="A1:IU48"/>
  <sheetViews>
    <sheetView showGridLines="0" showRowColHeaders="0" workbookViewId="0">
      <pane ySplit="5" topLeftCell="A6" activePane="bottomLeft" state="frozen"/>
      <selection activeCell="A5" sqref="A5"/>
      <selection pane="bottomLeft" activeCell="A4" sqref="A4:A5"/>
    </sheetView>
  </sheetViews>
  <sheetFormatPr defaultColWidth="0.85546875" defaultRowHeight="11.25" x14ac:dyDescent="0.2"/>
  <cols>
    <col min="1" max="1" width="56.7109375" style="1" customWidth="1"/>
    <col min="2" max="2" width="13.7109375" style="4" customWidth="1"/>
    <col min="3" max="3" width="10.7109375" style="4" customWidth="1"/>
    <col min="4" max="4" width="13.7109375" style="4" customWidth="1"/>
    <col min="5" max="5" width="10.7109375" style="4" customWidth="1"/>
    <col min="6" max="6" width="13.7109375" style="4" customWidth="1"/>
    <col min="7" max="255" width="9.140625" style="1" hidden="1" customWidth="1"/>
    <col min="256" max="16383" width="0" style="1" hidden="1" customWidth="1"/>
    <col min="16384" max="16384" width="0.85546875" style="1"/>
  </cols>
  <sheetData>
    <row r="1" spans="1:8" ht="21" customHeight="1" x14ac:dyDescent="0.2">
      <c r="A1" s="730" t="str">
        <f>IF(ISTEXT(Menu!$D$2),Menu!$D$2,"Empresa de Demonstração")</f>
        <v>Empresa de Demonstração, Lda.</v>
      </c>
      <c r="B1" s="730"/>
      <c r="C1" s="730"/>
      <c r="D1" s="730"/>
      <c r="E1" s="730"/>
      <c r="F1" s="730"/>
    </row>
    <row r="2" spans="1:8" ht="21" customHeight="1" x14ac:dyDescent="0.2">
      <c r="A2" s="730" t="s">
        <v>523</v>
      </c>
      <c r="B2" s="730"/>
      <c r="C2" s="730"/>
      <c r="D2" s="730"/>
      <c r="E2" s="730"/>
      <c r="F2" s="730"/>
    </row>
    <row r="3" spans="1:8" ht="15" customHeight="1" x14ac:dyDescent="0.2">
      <c r="A3" s="354"/>
      <c r="B3" s="354"/>
      <c r="C3" s="354"/>
      <c r="D3" s="355"/>
      <c r="E3" s="24"/>
      <c r="F3" s="355" t="s">
        <v>1039</v>
      </c>
      <c r="G3" s="24"/>
      <c r="H3" s="24"/>
    </row>
    <row r="4" spans="1:8" s="5" customFormat="1" ht="15" customHeight="1" x14ac:dyDescent="0.2">
      <c r="A4" s="732" t="s">
        <v>259</v>
      </c>
      <c r="B4" s="748" t="s">
        <v>1040</v>
      </c>
      <c r="C4" s="758"/>
      <c r="D4" s="758"/>
      <c r="E4" s="758"/>
      <c r="F4" s="749"/>
    </row>
    <row r="5" spans="1:8" s="5" customFormat="1" ht="15" customHeight="1" x14ac:dyDescent="0.2">
      <c r="A5" s="733"/>
      <c r="B5" s="281">
        <f>IF(ISNUMBER(Menu!$D$3),YEAR(Menu!$D$3)-2,"Ano n-2")</f>
        <v>2023</v>
      </c>
      <c r="C5" s="271" t="s">
        <v>896</v>
      </c>
      <c r="D5" s="281">
        <f>IF(ISNUMBER(Menu!$D$3),YEAR(Menu!$D$3)-1,"Ano n-1")</f>
        <v>2024</v>
      </c>
      <c r="E5" s="271" t="s">
        <v>896</v>
      </c>
      <c r="F5" s="281">
        <f>IF(ISNUMBER(Menu!$D$3),YEAR(Menu!$D$3),"Ano n")</f>
        <v>2025</v>
      </c>
    </row>
    <row r="6" spans="1:8" ht="15" customHeight="1" x14ac:dyDescent="0.2">
      <c r="A6" s="71"/>
      <c r="B6" s="44"/>
      <c r="C6" s="44"/>
      <c r="D6" s="44"/>
      <c r="E6" s="44"/>
      <c r="F6" s="44"/>
    </row>
    <row r="7" spans="1:8" ht="15" customHeight="1" x14ac:dyDescent="0.2">
      <c r="A7" s="72" t="str">
        <f>DF!A8</f>
        <v>Vendas e serviços prestados</v>
      </c>
      <c r="B7" s="44">
        <f>DF!F8</f>
        <v>68123.73</v>
      </c>
      <c r="C7" s="45">
        <f>IF(ISERR(D7/B7-1),0,IF(B7&gt;0,D7/B7-1,(D7/B7-1)*-1))</f>
        <v>542.53571024369921</v>
      </c>
      <c r="D7" s="44">
        <f>DF!D8</f>
        <v>37027679.969999999</v>
      </c>
      <c r="E7" s="45">
        <f>IF(ISERR(F7/D7-1),0,IF(D7&gt;0,F7/D7-1,(F7/D7-1)*-1))</f>
        <v>-0.1468242599699664</v>
      </c>
      <c r="F7" s="44">
        <f>DF!C8</f>
        <v>31591118.260000002</v>
      </c>
    </row>
    <row r="8" spans="1:8" ht="15" customHeight="1" x14ac:dyDescent="0.2">
      <c r="A8" s="72"/>
      <c r="B8" s="44"/>
      <c r="C8" s="44"/>
      <c r="D8" s="44"/>
      <c r="E8" s="44"/>
      <c r="F8" s="44"/>
    </row>
    <row r="9" spans="1:8" ht="15" customHeight="1" x14ac:dyDescent="0.2">
      <c r="A9" s="72" t="str">
        <f>DF!A10</f>
        <v>Custo das vendas e dos serviços prestados</v>
      </c>
      <c r="B9" s="44">
        <f>DF!F10</f>
        <v>-37528.592000000004</v>
      </c>
      <c r="C9" s="45">
        <f>IF(ISERR(D9/B9-1),0,IF(B9&gt;0,D9/B9-1,(D9/B9-1)*-1))</f>
        <v>-870.16557812773783</v>
      </c>
      <c r="D9" s="44">
        <f>DF!D10</f>
        <v>-32693617.546</v>
      </c>
      <c r="E9" s="45">
        <f>IF(ISERR(F9/D9-1),0,IF(D9&gt;0,F9/D9-1,(F9/D9-1)*-1))</f>
        <v>7.2616133857308918E-2</v>
      </c>
      <c r="F9" s="44">
        <f>DF!C10</f>
        <v>-30319533.438000001</v>
      </c>
    </row>
    <row r="10" spans="1:8" ht="15" customHeight="1" x14ac:dyDescent="0.2">
      <c r="A10" s="86"/>
      <c r="B10" s="44"/>
      <c r="C10" s="44"/>
      <c r="D10" s="44"/>
      <c r="E10" s="44"/>
      <c r="F10" s="44"/>
    </row>
    <row r="11" spans="1:8" ht="15" customHeight="1" x14ac:dyDescent="0.2">
      <c r="A11" s="357" t="str">
        <f>DF!A12</f>
        <v xml:space="preserve">Resultado bruto  </v>
      </c>
      <c r="B11" s="269">
        <f>SUM(B7:B10)</f>
        <v>30595.137999999992</v>
      </c>
      <c r="C11" s="297">
        <f>IF(ISERR(D11/B11-1),0,IF(B11&gt;0,D11/B11-1,(D11/B11-1)*-1))</f>
        <v>140.65853489531571</v>
      </c>
      <c r="D11" s="269">
        <f>SUM(D7:D9)</f>
        <v>4334062.4239999987</v>
      </c>
      <c r="E11" s="297">
        <f>IF(ISERR(F11/D11-1),0,IF(D11&gt;0,F11/D11-1,(F11/D11-1)*-1))</f>
        <v>-0.70660671268633279</v>
      </c>
      <c r="F11" s="269">
        <f>SUM(F7:F9)</f>
        <v>1271584.8220000006</v>
      </c>
    </row>
    <row r="12" spans="1:8" ht="15" customHeight="1" x14ac:dyDescent="0.2">
      <c r="A12" s="72"/>
      <c r="B12" s="44"/>
      <c r="C12" s="44"/>
      <c r="D12" s="44"/>
      <c r="E12" s="44"/>
      <c r="F12" s="44"/>
    </row>
    <row r="13" spans="1:8" ht="15" customHeight="1" x14ac:dyDescent="0.2">
      <c r="A13" s="72" t="str">
        <f>DF!A14</f>
        <v>Outros rendimentos</v>
      </c>
      <c r="B13" s="44">
        <f>DF!F14</f>
        <v>0</v>
      </c>
      <c r="C13" s="45">
        <f>IF(ISERR(D13/B13-1),0,IF(B13&gt;0,D13/B13-1,(D13/B13-1)*-1))</f>
        <v>0</v>
      </c>
      <c r="D13" s="44">
        <f>DF!D14</f>
        <v>1949076.02</v>
      </c>
      <c r="E13" s="45">
        <f>IF(ISERR(F13/D13-1),0,IF(D13&gt;0,F13/D13-1,(F13/D13-1)*-1))</f>
        <v>4.7446626222408712</v>
      </c>
      <c r="F13" s="44">
        <f>DF!C14</f>
        <v>11196784.16</v>
      </c>
    </row>
    <row r="14" spans="1:8" ht="15" customHeight="1" x14ac:dyDescent="0.2">
      <c r="A14" s="72"/>
      <c r="B14" s="44"/>
      <c r="C14" s="44"/>
      <c r="D14" s="44"/>
      <c r="E14" s="44"/>
      <c r="F14" s="44"/>
    </row>
    <row r="15" spans="1:8" ht="15" customHeight="1" x14ac:dyDescent="0.2">
      <c r="A15" s="72" t="str">
        <f>DF!A16</f>
        <v>Gastos de distribuição</v>
      </c>
      <c r="B15" s="44">
        <f>DF!F16</f>
        <v>-10918.864</v>
      </c>
      <c r="C15" s="45">
        <f>IF(ISERR(D15/B15-1),0,IF(B15&gt;0,D15/B15-1,(D15/B15-1)*-1))</f>
        <v>-107.43741180401187</v>
      </c>
      <c r="D15" s="44">
        <f>DF!D16</f>
        <v>-1184013.3520000002</v>
      </c>
      <c r="E15" s="45">
        <f>IF(ISERR(F15/D15-1),0,IF(D15&gt;0,F15/D15-1,(F15/D15-1)*-1))</f>
        <v>-6.061014757880856E-2</v>
      </c>
      <c r="F15" s="44">
        <f>DF!C16</f>
        <v>-1255776.5759999999</v>
      </c>
    </row>
    <row r="16" spans="1:8" ht="15" customHeight="1" x14ac:dyDescent="0.2">
      <c r="A16" s="72"/>
      <c r="B16" s="44"/>
      <c r="C16" s="44"/>
      <c r="D16" s="44"/>
      <c r="E16" s="44"/>
      <c r="F16" s="44"/>
    </row>
    <row r="17" spans="1:6" ht="15" customHeight="1" x14ac:dyDescent="0.2">
      <c r="A17" s="72" t="str">
        <f>DF!A18</f>
        <v>Gastos administrativos</v>
      </c>
      <c r="B17" s="44">
        <f>DF!F18</f>
        <v>-12305.803999999998</v>
      </c>
      <c r="C17" s="45">
        <f>IF(ISERR(D17/B17-1),0,IF(B17&gt;0,D17/B17-1,(D17/B17-1)*-1))</f>
        <v>-135.37579568145244</v>
      </c>
      <c r="D17" s="44">
        <f>DF!D18</f>
        <v>-1678213.8120000002</v>
      </c>
      <c r="E17" s="45">
        <f>IF(ISERR(F17/D17-1),0,IF(D17&gt;0,F17/D17-1,(F17/D17-1)*-1))</f>
        <v>-1.0944579211936478E-2</v>
      </c>
      <c r="F17" s="44">
        <f>DF!C18</f>
        <v>-1696581.156</v>
      </c>
    </row>
    <row r="18" spans="1:6" ht="15" customHeight="1" x14ac:dyDescent="0.2">
      <c r="A18" s="72"/>
      <c r="B18" s="44"/>
      <c r="C18" s="44"/>
      <c r="D18" s="44"/>
      <c r="E18" s="44"/>
      <c r="F18" s="44"/>
    </row>
    <row r="19" spans="1:6" ht="15" customHeight="1" x14ac:dyDescent="0.2">
      <c r="A19" s="72" t="str">
        <f>DF!A20</f>
        <v>Gastos de investigação e desenvolvimento</v>
      </c>
      <c r="B19" s="44">
        <f>DF!F20</f>
        <v>0</v>
      </c>
      <c r="C19" s="45">
        <f>IF(ISERR(D19/B19-1),0,IF(B19&gt;0,D19/B19-1,(D19/B19-1)*-1))</f>
        <v>0</v>
      </c>
      <c r="D19" s="44">
        <f>DF!D20</f>
        <v>0</v>
      </c>
      <c r="E19" s="45">
        <f>IF(ISERR(F19/D19-1),0,IF(D19&gt;0,F19/D19-1,(F19/D19-1)*-1))</f>
        <v>0</v>
      </c>
      <c r="F19" s="44">
        <f>DF!C20</f>
        <v>0</v>
      </c>
    </row>
    <row r="20" spans="1:6" ht="15" customHeight="1" x14ac:dyDescent="0.2">
      <c r="A20" s="72"/>
      <c r="B20" s="44"/>
      <c r="C20" s="44"/>
      <c r="D20" s="44"/>
      <c r="E20" s="44"/>
      <c r="F20" s="44"/>
    </row>
    <row r="21" spans="1:6" ht="15" customHeight="1" x14ac:dyDescent="0.2">
      <c r="A21" s="72" t="str">
        <f>DF!A22</f>
        <v>Outros gastos</v>
      </c>
      <c r="B21" s="44">
        <f>DF!F22</f>
        <v>-484.92</v>
      </c>
      <c r="C21" s="45">
        <f>IF(ISERR(D21/B21-1),0,IF(B21&gt;0,D21/B21-1,(D21/B21-1)*-1))</f>
        <v>-270.35865709807803</v>
      </c>
      <c r="D21" s="44">
        <f>DF!D22</f>
        <v>-131587.24</v>
      </c>
      <c r="E21" s="45">
        <f>IF(ISERR(F21/D21-1),0,IF(D21&gt;0,F21/D21-1,(F21/D21-1)*-1))</f>
        <v>-17.388145613510854</v>
      </c>
      <c r="F21" s="44">
        <f>DF!C22</f>
        <v>-2419645.33</v>
      </c>
    </row>
    <row r="22" spans="1:6" ht="15" customHeight="1" x14ac:dyDescent="0.2">
      <c r="A22" s="86"/>
      <c r="B22" s="44"/>
      <c r="C22" s="44"/>
      <c r="D22" s="44"/>
      <c r="E22" s="44"/>
      <c r="F22" s="44"/>
    </row>
    <row r="23" spans="1:6" ht="15" customHeight="1" x14ac:dyDescent="0.2">
      <c r="A23" s="356" t="str">
        <f>DF!A24</f>
        <v xml:space="preserve">Resultado operacional (antes de gastos de financiamento e impostos)  </v>
      </c>
      <c r="B23" s="269">
        <f>SUM(B11:B22)</f>
        <v>6885.549999999992</v>
      </c>
      <c r="C23" s="297">
        <f>IF(ISERR(D23/B23-1),0,IF(B23&gt;0,D23/B23-1,(D23/B23-1)*-1))</f>
        <v>476.71405915286391</v>
      </c>
      <c r="D23" s="269">
        <f>SUM(D11:D22)</f>
        <v>3289324.0399999982</v>
      </c>
      <c r="E23" s="297">
        <f>IF(ISERR(F23/D23-1),0,IF(D23&gt;0,F23/D23-1,(F23/D23-1)*-1))</f>
        <v>1.15739338347462</v>
      </c>
      <c r="F23" s="269">
        <f>SUM(F11:F22)</f>
        <v>7096365.9200000018</v>
      </c>
    </row>
    <row r="24" spans="1:6" ht="15" customHeight="1" x14ac:dyDescent="0.2">
      <c r="A24" s="72"/>
      <c r="B24" s="44"/>
      <c r="C24" s="44"/>
      <c r="D24" s="44"/>
      <c r="E24" s="44"/>
      <c r="F24" s="44"/>
    </row>
    <row r="25" spans="1:6" ht="15" customHeight="1" x14ac:dyDescent="0.2">
      <c r="A25" s="72" t="str">
        <f>DF!A26</f>
        <v>Gastos de financiamento (líquidos)</v>
      </c>
      <c r="B25" s="44">
        <f>DF!F26</f>
        <v>-123.91</v>
      </c>
      <c r="C25" s="45">
        <f>IF(ISERR(D25/B25-1),0,IF(B25&gt;0,D25/B25-1,(D25/B25-1)*-1))</f>
        <v>-2414.8586070535071</v>
      </c>
      <c r="D25" s="44">
        <f>DF!D26</f>
        <v>-299349.04000000004</v>
      </c>
      <c r="E25" s="45">
        <f>IF(ISERR(F25/D25-1),0,IF(D25&gt;0,F25/D25-1,(F25/D25-1)*-1))</f>
        <v>4.3597499427424253</v>
      </c>
      <c r="F25" s="44">
        <f>DF!C26</f>
        <v>1005737.9199999999</v>
      </c>
    </row>
    <row r="26" spans="1:6" ht="15" customHeight="1" x14ac:dyDescent="0.2">
      <c r="A26" s="86"/>
      <c r="B26" s="44"/>
      <c r="C26" s="44"/>
      <c r="D26" s="44"/>
      <c r="E26" s="44"/>
      <c r="F26" s="44"/>
    </row>
    <row r="27" spans="1:6" ht="15" customHeight="1" x14ac:dyDescent="0.2">
      <c r="A27" s="356" t="str">
        <f>DF!A28</f>
        <v xml:space="preserve">Resultado antes de impostos  </v>
      </c>
      <c r="B27" s="269">
        <f>SUM(B23:B26)</f>
        <v>6761.6399999999921</v>
      </c>
      <c r="C27" s="297">
        <f>IF(ISERR(D27/B27-1),0,IF(B27&gt;0,D27/B27-1,(D27/B27-1)*-1))</f>
        <v>441.19671558970924</v>
      </c>
      <c r="D27" s="269">
        <f>SUM(D23:D26)</f>
        <v>2989974.9999999981</v>
      </c>
      <c r="E27" s="297">
        <f>IF(ISERR(F27/D27-1),0,IF(D27&gt;0,F27/D27-1,(F27/D27-1)*-1))</f>
        <v>1.7097563825784521</v>
      </c>
      <c r="F27" s="269">
        <f>SUM(F23:F26)</f>
        <v>8102103.8400000017</v>
      </c>
    </row>
    <row r="28" spans="1:6" ht="15" customHeight="1" x14ac:dyDescent="0.2">
      <c r="A28" s="358"/>
      <c r="B28" s="91"/>
      <c r="C28" s="44"/>
      <c r="D28" s="44"/>
      <c r="E28" s="44"/>
      <c r="F28" s="44"/>
    </row>
    <row r="29" spans="1:6" ht="15" customHeight="1" x14ac:dyDescent="0.2">
      <c r="A29" s="72" t="str">
        <f>DF!A30</f>
        <v>Imposto sobre o rendimento do período</v>
      </c>
      <c r="B29" s="44">
        <f>DF!F30</f>
        <v>-2370.38</v>
      </c>
      <c r="C29" s="45">
        <f>IF(ISERR(D29/B29-1),0,IF(B29&gt;0,D29/B29-1,(D29/B29-1)*-1))</f>
        <v>-8.9885798901441962</v>
      </c>
      <c r="D29" s="44">
        <f>DF!D30</f>
        <v>-23676.73</v>
      </c>
      <c r="E29" s="45">
        <f>IF(ISERR(F29/D29-1),0,IF(D29&gt;0,F29/D29-1,(F29/D29-1)*-1))</f>
        <v>-19.621071828753383</v>
      </c>
      <c r="F29" s="44">
        <f>DF!C30</f>
        <v>-488239.55000000005</v>
      </c>
    </row>
    <row r="30" spans="1:6" ht="15" customHeight="1" x14ac:dyDescent="0.2">
      <c r="A30" s="86"/>
      <c r="B30" s="44"/>
      <c r="C30" s="44"/>
      <c r="D30" s="44"/>
      <c r="E30" s="44"/>
      <c r="F30" s="44"/>
    </row>
    <row r="31" spans="1:6" ht="15" customHeight="1" x14ac:dyDescent="0.2">
      <c r="A31" s="360" t="str">
        <f>DF!A32</f>
        <v xml:space="preserve">RESULTADO LÍQUIDO DO PERÍODO  </v>
      </c>
      <c r="B31" s="269">
        <f>SUM(B27:B30)</f>
        <v>4391.259999999992</v>
      </c>
      <c r="C31" s="297">
        <f>IF(ISERR(D31/B31-1),0,IF(B31&gt;0,D31/B31-1,(D31/B31-1)*-1))</f>
        <v>674.50048733165499</v>
      </c>
      <c r="D31" s="269">
        <f>SUM(D27:D30)</f>
        <v>2966298.2699999982</v>
      </c>
      <c r="E31" s="297">
        <f>IF(ISERR(F31/D31-1),0,IF(D31&gt;0,F31/D31-1,(F31/D31-1)*-1))</f>
        <v>1.5667898494914358</v>
      </c>
      <c r="F31" s="269">
        <f>SUM(F27:F30)</f>
        <v>7613864.2900000019</v>
      </c>
    </row>
    <row r="32" spans="1:6" ht="15" customHeight="1" x14ac:dyDescent="0.2">
      <c r="A32" s="361"/>
      <c r="B32" s="92"/>
      <c r="C32" s="92"/>
      <c r="D32" s="92"/>
      <c r="E32" s="92"/>
      <c r="F32" s="92"/>
    </row>
    <row r="33" spans="1:6" ht="15" customHeight="1" x14ac:dyDescent="0.2">
      <c r="A33" s="346"/>
      <c r="B33" s="58"/>
      <c r="C33" s="58"/>
      <c r="D33" s="58"/>
      <c r="E33" s="58"/>
      <c r="F33" s="58"/>
    </row>
    <row r="34" spans="1:6" ht="15" customHeight="1" x14ac:dyDescent="0.2">
      <c r="A34" s="10"/>
      <c r="B34" s="91"/>
      <c r="C34" s="91"/>
      <c r="D34" s="91"/>
      <c r="E34" s="91"/>
      <c r="F34" s="91"/>
    </row>
    <row r="35" spans="1:6" ht="15" customHeight="1" x14ac:dyDescent="0.2">
      <c r="A35" s="34" t="str">
        <f>DF!A36</f>
        <v xml:space="preserve">Resultado das actividades descontinuadas (líquido de impostos) incluído </v>
      </c>
      <c r="B35" s="44"/>
      <c r="C35" s="45"/>
      <c r="D35" s="44"/>
      <c r="E35" s="45"/>
      <c r="F35" s="44"/>
    </row>
    <row r="36" spans="1:6" ht="15" customHeight="1" x14ac:dyDescent="0.2">
      <c r="A36" s="34" t="str">
        <f>DF!A37</f>
        <v>no resultado líquido do período</v>
      </c>
      <c r="B36" s="44">
        <f>DF!F37</f>
        <v>0</v>
      </c>
      <c r="C36" s="45">
        <f>IF(ISERR(D36/B36-1),0,IF(B36&gt;0,D36/B36-1,(D36/B36-1)*-1))</f>
        <v>0</v>
      </c>
      <c r="D36" s="44">
        <f>DF!D37</f>
        <v>0</v>
      </c>
      <c r="E36" s="45">
        <f>IF(ISERR(F36/D36-1),0,IF(D36&gt;0,F36/D36-1,(F36/D36-1)*-1))</f>
        <v>0</v>
      </c>
      <c r="F36" s="44">
        <f>DF!C37</f>
        <v>0</v>
      </c>
    </row>
    <row r="37" spans="1:6" ht="15" customHeight="1" x14ac:dyDescent="0.2">
      <c r="A37" s="362"/>
      <c r="B37" s="92"/>
      <c r="C37" s="92"/>
      <c r="D37" s="92"/>
      <c r="E37" s="92"/>
      <c r="F37" s="92"/>
    </row>
    <row r="38" spans="1:6" ht="15" customHeight="1" x14ac:dyDescent="0.2">
      <c r="A38" s="15"/>
      <c r="B38" s="58"/>
      <c r="C38" s="58"/>
      <c r="D38" s="58"/>
      <c r="E38" s="58"/>
      <c r="F38" s="58"/>
    </row>
    <row r="39" spans="1:6" ht="15" customHeight="1" x14ac:dyDescent="0.2">
      <c r="A39" s="359"/>
      <c r="B39" s="258"/>
      <c r="C39" s="258"/>
      <c r="D39" s="258"/>
      <c r="E39" s="258"/>
      <c r="F39" s="258"/>
    </row>
    <row r="40" spans="1:6" ht="15" customHeight="1" x14ac:dyDescent="0.2">
      <c r="A40" s="363" t="str">
        <f>DF!A41</f>
        <v>Resultado líquido do período atribuível a:</v>
      </c>
      <c r="B40" s="251"/>
      <c r="C40" s="251"/>
      <c r="D40" s="251"/>
      <c r="E40" s="251"/>
      <c r="F40" s="251"/>
    </row>
    <row r="41" spans="1:6" ht="15" customHeight="1" x14ac:dyDescent="0.2">
      <c r="A41" s="33"/>
      <c r="B41" s="251"/>
      <c r="C41" s="251"/>
      <c r="D41" s="251"/>
      <c r="E41" s="251"/>
      <c r="F41" s="251"/>
    </row>
    <row r="42" spans="1:6" ht="15" customHeight="1" x14ac:dyDescent="0.2">
      <c r="A42" s="34" t="str">
        <f>DF!A43</f>
        <v>Detentores do capital da empresa-mãe</v>
      </c>
      <c r="B42" s="44">
        <f>DF!F43</f>
        <v>4391.259999999992</v>
      </c>
      <c r="C42" s="45">
        <f>IF(ISERR(D42/B42-1),0,IF(B42&gt;0,D42/B42-1,(D42/B42-1)*-1))</f>
        <v>674.50048733165499</v>
      </c>
      <c r="D42" s="44">
        <f>DF!D43</f>
        <v>2966298.2699999982</v>
      </c>
      <c r="E42" s="45">
        <f>IF(ISERR(F42/D42-1),0,IF(D42&gt;0,F42/D42-1,(F42/D42-1)*-1))</f>
        <v>1.5667898494914358</v>
      </c>
      <c r="F42" s="44">
        <f>DF!C43</f>
        <v>7613864.2900000019</v>
      </c>
    </row>
    <row r="43" spans="1:6" ht="15" customHeight="1" x14ac:dyDescent="0.2">
      <c r="A43" s="34" t="str">
        <f>DF!A44</f>
        <v>Interesses que não controlam</v>
      </c>
      <c r="B43" s="44">
        <f>DF!F44</f>
        <v>0</v>
      </c>
      <c r="C43" s="45">
        <f>IF(ISERR(D43/B43-1),0,IF(B43&gt;0,D43/B43-1,(D43/B43-1)*-1))</f>
        <v>0</v>
      </c>
      <c r="D43" s="44">
        <f>DF!D44</f>
        <v>0</v>
      </c>
      <c r="E43" s="45">
        <f>IF(ISERR(F43/D43-1),0,IF(D43&gt;0,F43/D43-1,(F43/D43-1)*-1))</f>
        <v>0</v>
      </c>
      <c r="F43" s="44">
        <f>DF!C44</f>
        <v>0</v>
      </c>
    </row>
    <row r="44" spans="1:6" ht="15" customHeight="1" x14ac:dyDescent="0.2">
      <c r="A44" s="34"/>
      <c r="B44" s="285">
        <f>SUM(B42:B43)</f>
        <v>4391.259999999992</v>
      </c>
      <c r="C44" s="297">
        <f>IF(ISERR(D44/B44-1),0,IF(B44&gt;0,D44/B44-1,(D44/B44-1)*-1))</f>
        <v>674.50048733165499</v>
      </c>
      <c r="D44" s="285">
        <f>SUM(D42:D43)</f>
        <v>2966298.2699999982</v>
      </c>
      <c r="E44" s="297">
        <f>IF(ISERR(F44/D44-1),0,IF(D44&gt;0,F44/D44-1,(F44/D44-1)*-1))</f>
        <v>1.5667898494914358</v>
      </c>
      <c r="F44" s="285">
        <f>SUM(F42:F43)</f>
        <v>7613864.2900000019</v>
      </c>
    </row>
    <row r="45" spans="1:6" ht="15" customHeight="1" x14ac:dyDescent="0.2">
      <c r="A45" s="347"/>
      <c r="B45" s="326"/>
      <c r="C45" s="92"/>
      <c r="D45" s="326"/>
      <c r="E45" s="92"/>
      <c r="F45" s="326"/>
    </row>
    <row r="46" spans="1:6" ht="15" customHeight="1" x14ac:dyDescent="0.2"/>
    <row r="48" spans="1:6" x14ac:dyDescent="0.2">
      <c r="A48" s="51" t="str">
        <f>Menu!$B$14</f>
        <v>Impresso pelo 'Modelo de Análise Financeira - MAFIN 2026' propriedade de Empresa de Demonstração, Lda.</v>
      </c>
      <c r="B48" s="25"/>
      <c r="C48" s="25"/>
      <c r="D48" s="25"/>
      <c r="E48" s="25"/>
      <c r="F48" s="25"/>
    </row>
  </sheetData>
  <sheetProtection algorithmName="SHA-512" hashValue="nKS28NvdsfWPBw+c7zIuG+J7ftQgBxheiY3HfI++Dpvf9oplOpurW1mXtnt386xnweUqQ5aGuOYdeg7XPphSdw==" saltValue="4QFQEstz+A13Eiu20awZrw==" spinCount="100000" sheet="1" objects="1" scenarios="1"/>
  <mergeCells count="4">
    <mergeCell ref="B4:F4"/>
    <mergeCell ref="A2:F2"/>
    <mergeCell ref="A1:F1"/>
    <mergeCell ref="A4:A5"/>
  </mergeCells>
  <phoneticPr fontId="0" type="noConversion"/>
  <printOptions horizontalCentered="1" verticalCentered="1" gridLinesSet="0"/>
  <pageMargins left="0.39370078740157483" right="0.19685039370078741" top="0.39370078740157483" bottom="0.39370078740157483" header="0.51181102362204722" footer="0.51181102362204722"/>
  <pageSetup paperSize="9" scale="83" orientation="portrait" blackAndWhite="1" horizontalDpi="4294967293" verticalDpi="300"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olha45">
    <tabColor indexed="34"/>
    <pageSetUpPr autoPageBreaks="0" fitToPage="1"/>
  </sheetPr>
  <dimension ref="A1:IU89"/>
  <sheetViews>
    <sheetView showGridLines="0" showRowColHeaders="0" workbookViewId="0">
      <pane ySplit="5" topLeftCell="A6" activePane="bottomLeft" state="frozen"/>
      <selection activeCell="A5" sqref="A5"/>
      <selection pane="bottomLeft" activeCell="A6" sqref="A6"/>
    </sheetView>
  </sheetViews>
  <sheetFormatPr defaultColWidth="0.85546875" defaultRowHeight="11.25" x14ac:dyDescent="0.2"/>
  <cols>
    <col min="1" max="1" width="45.7109375" style="3" customWidth="1"/>
    <col min="2" max="2" width="16" style="4" customWidth="1"/>
    <col min="3" max="3" width="11.7109375" style="4" customWidth="1"/>
    <col min="4" max="4" width="16" style="4" customWidth="1"/>
    <col min="5" max="5" width="11.7109375" style="4" customWidth="1"/>
    <col min="6" max="6" width="16" style="4" customWidth="1"/>
    <col min="7" max="255" width="9.140625" style="1" hidden="1" customWidth="1"/>
    <col min="256" max="16383" width="0" style="1" hidden="1" customWidth="1"/>
    <col min="16384" max="16384" width="0.85546875" style="1"/>
  </cols>
  <sheetData>
    <row r="1" spans="1:8" ht="21" customHeight="1" x14ac:dyDescent="0.2">
      <c r="A1" s="730" t="str">
        <f>IF(ISTEXT(Menu!$D$2),Menu!$D$2,"Empresa de Demonstração")</f>
        <v>Empresa de Demonstração, Lda.</v>
      </c>
      <c r="B1" s="730"/>
      <c r="C1" s="730"/>
      <c r="D1" s="730"/>
      <c r="E1" s="730"/>
      <c r="F1" s="730"/>
    </row>
    <row r="2" spans="1:8" ht="21" customHeight="1" x14ac:dyDescent="0.2">
      <c r="A2" s="730" t="s">
        <v>501</v>
      </c>
      <c r="B2" s="730"/>
      <c r="C2" s="730"/>
      <c r="D2" s="730"/>
      <c r="E2" s="730"/>
      <c r="F2" s="730"/>
    </row>
    <row r="3" spans="1:8" ht="12.75" customHeight="1" x14ac:dyDescent="0.2">
      <c r="A3" s="354"/>
      <c r="B3" s="354"/>
      <c r="C3" s="354"/>
      <c r="D3" s="355"/>
      <c r="E3" s="24"/>
      <c r="F3" s="355" t="s">
        <v>1039</v>
      </c>
      <c r="G3" s="24"/>
      <c r="H3" s="24"/>
    </row>
    <row r="4" spans="1:8" s="5" customFormat="1" ht="12.75" customHeight="1" x14ac:dyDescent="0.2">
      <c r="A4" s="270"/>
      <c r="B4" s="748" t="s">
        <v>1040</v>
      </c>
      <c r="C4" s="758"/>
      <c r="D4" s="758"/>
      <c r="E4" s="758"/>
      <c r="F4" s="749"/>
    </row>
    <row r="5" spans="1:8" s="5" customFormat="1" ht="12.75" customHeight="1" x14ac:dyDescent="0.2">
      <c r="A5" s="276"/>
      <c r="B5" s="281">
        <f>IF(ISNUMBER(Menu!$D$3),YEAR(Menu!$D$3)-2,"Ano n-2")</f>
        <v>2023</v>
      </c>
      <c r="C5" s="271" t="s">
        <v>896</v>
      </c>
      <c r="D5" s="281">
        <f>IF(ISNUMBER(Menu!$D$3),YEAR(Menu!$D$3)-1,"Ano n-1")</f>
        <v>2024</v>
      </c>
      <c r="E5" s="271" t="s">
        <v>896</v>
      </c>
      <c r="F5" s="281">
        <f>IF(ISNUMBER(Menu!$D$3),YEAR(Menu!$D$3),"Ano n")</f>
        <v>2025</v>
      </c>
    </row>
    <row r="6" spans="1:8" ht="12.75" customHeight="1" x14ac:dyDescent="0.2">
      <c r="A6" s="76"/>
      <c r="B6" s="91"/>
      <c r="C6" s="91"/>
      <c r="D6" s="264"/>
      <c r="E6" s="91"/>
      <c r="F6" s="264"/>
    </row>
    <row r="7" spans="1:8" ht="12.75" customHeight="1" x14ac:dyDescent="0.2">
      <c r="A7" s="27" t="str">
        <f>+'C I n'!A9</f>
        <v>Custo das merc. vendidas e das mat. consumidas</v>
      </c>
      <c r="B7" s="44">
        <f>'C I n-2'!B9</f>
        <v>22300.81</v>
      </c>
      <c r="C7" s="45">
        <f>IF(ISERR(D7/B7-1),0,IF(B7&gt;0,D7/B7-1,(D7/B7-1)*-1))</f>
        <v>1376.3610290388553</v>
      </c>
      <c r="D7" s="44">
        <f>'C I n-1'!B9</f>
        <v>30716266.609999999</v>
      </c>
      <c r="E7" s="45">
        <f>IF(ISERR(F7/D7-1),0,IF(D7&gt;0,F7/D7-1,(F7/D7-1)*-1))</f>
        <v>-9.2880220315290418E-2</v>
      </c>
      <c r="F7" s="44">
        <f>'C I n'!B9</f>
        <v>27863333</v>
      </c>
    </row>
    <row r="8" spans="1:8" ht="12.75" customHeight="1" x14ac:dyDescent="0.2">
      <c r="A8" s="27" t="str">
        <f>+'C I n'!A10</f>
        <v>Fornecimentos e serviços externos</v>
      </c>
      <c r="B8" s="44"/>
      <c r="C8" s="45"/>
      <c r="D8" s="44"/>
      <c r="E8" s="45"/>
      <c r="F8" s="44"/>
    </row>
    <row r="9" spans="1:8" ht="12.75" customHeight="1" x14ac:dyDescent="0.2">
      <c r="A9" s="86" t="str">
        <f>+'C I n'!A11</f>
        <v>Subcontratos</v>
      </c>
      <c r="B9" s="44">
        <f>'C I n-2'!B11</f>
        <v>2000</v>
      </c>
      <c r="C9" s="45">
        <f t="shared" ref="C9:C72" si="0">IF(ISERR(D9/B9-1),0,IF(B9&gt;0,D9/B9-1,(D9/B9-1)*-1))</f>
        <v>157.88464999999999</v>
      </c>
      <c r="D9" s="44">
        <f>'C I n-1'!B11</f>
        <v>317769.3</v>
      </c>
      <c r="E9" s="45">
        <f t="shared" ref="E9:E72" si="1">IF(ISERR(F9/D9-1),0,IF(D9&gt;0,F9/D9-1,(F9/D9-1)*-1))</f>
        <v>-2.3519798797429492E-2</v>
      </c>
      <c r="F9" s="44">
        <f>'C I n'!B11</f>
        <v>310295.43</v>
      </c>
    </row>
    <row r="10" spans="1:8" ht="12.75" customHeight="1" x14ac:dyDescent="0.2">
      <c r="A10" s="86" t="str">
        <f>+'C I n'!A12</f>
        <v>Serviços especializados</v>
      </c>
      <c r="B10" s="44"/>
      <c r="C10" s="45"/>
      <c r="D10" s="44"/>
      <c r="E10" s="45"/>
      <c r="F10" s="44"/>
    </row>
    <row r="11" spans="1:8" ht="12.75" customHeight="1" x14ac:dyDescent="0.2">
      <c r="A11" s="366" t="str">
        <f>+'C I n'!A13</f>
        <v>Trabalhos especializados</v>
      </c>
      <c r="B11" s="44">
        <f>'C I n-2'!B13</f>
        <v>349.16</v>
      </c>
      <c r="C11" s="45">
        <f t="shared" si="0"/>
        <v>431.73613816015575</v>
      </c>
      <c r="D11" s="44">
        <f>'C I n-1'!B13</f>
        <v>151094.15</v>
      </c>
      <c r="E11" s="45">
        <f t="shared" si="1"/>
        <v>0.66310416386074511</v>
      </c>
      <c r="F11" s="44">
        <f>'C I n'!B13</f>
        <v>251285.31</v>
      </c>
    </row>
    <row r="12" spans="1:8" ht="12.75" customHeight="1" x14ac:dyDescent="0.2">
      <c r="A12" s="366" t="str">
        <f>+'C I n'!A14</f>
        <v>Publicidade e propaganda</v>
      </c>
      <c r="B12" s="44">
        <f>'C I n-2'!B14</f>
        <v>0</v>
      </c>
      <c r="C12" s="45">
        <f t="shared" si="0"/>
        <v>0</v>
      </c>
      <c r="D12" s="44">
        <f>'C I n-1'!B14</f>
        <v>32976.82</v>
      </c>
      <c r="E12" s="45">
        <f t="shared" si="1"/>
        <v>0.65169746506788728</v>
      </c>
      <c r="F12" s="44">
        <f>'C I n'!B14</f>
        <v>54467.73</v>
      </c>
    </row>
    <row r="13" spans="1:8" ht="12.75" customHeight="1" x14ac:dyDescent="0.2">
      <c r="A13" s="366" t="str">
        <f>+'C I n'!A15</f>
        <v>Vigilância e segurança</v>
      </c>
      <c r="B13" s="44">
        <f>'C I n-2'!B15</f>
        <v>0</v>
      </c>
      <c r="C13" s="45">
        <f t="shared" si="0"/>
        <v>0</v>
      </c>
      <c r="D13" s="44">
        <f>'C I n-1'!B15</f>
        <v>633.91</v>
      </c>
      <c r="E13" s="45">
        <f t="shared" si="1"/>
        <v>0.23014308024798469</v>
      </c>
      <c r="F13" s="44">
        <f>'C I n'!B15</f>
        <v>779.8</v>
      </c>
    </row>
    <row r="14" spans="1:8" ht="12.75" customHeight="1" x14ac:dyDescent="0.2">
      <c r="A14" s="366" t="str">
        <f>+'C I n'!A16</f>
        <v>Honorários</v>
      </c>
      <c r="B14" s="44">
        <f>'C I n-2'!B16</f>
        <v>0</v>
      </c>
      <c r="C14" s="45">
        <f t="shared" si="0"/>
        <v>0</v>
      </c>
      <c r="D14" s="44">
        <f>'C I n-1'!B16</f>
        <v>19843.47</v>
      </c>
      <c r="E14" s="45">
        <f t="shared" si="1"/>
        <v>0.95169242073084992</v>
      </c>
      <c r="F14" s="44">
        <f>'C I n'!B16</f>
        <v>38728.35</v>
      </c>
    </row>
    <row r="15" spans="1:8" ht="12.75" customHeight="1" x14ac:dyDescent="0.2">
      <c r="A15" s="366" t="str">
        <f>+'C I n'!A17</f>
        <v>Comissões</v>
      </c>
      <c r="B15" s="44">
        <f>'C I n-2'!B17</f>
        <v>0</v>
      </c>
      <c r="C15" s="45">
        <f t="shared" si="0"/>
        <v>0</v>
      </c>
      <c r="D15" s="44">
        <f>'C I n-1'!B17</f>
        <v>99748.96</v>
      </c>
      <c r="E15" s="45">
        <f t="shared" si="1"/>
        <v>0.93404001405127435</v>
      </c>
      <c r="F15" s="44">
        <f>'C I n'!B17</f>
        <v>192918.48</v>
      </c>
    </row>
    <row r="16" spans="1:8" ht="12.75" customHeight="1" x14ac:dyDescent="0.2">
      <c r="A16" s="366" t="str">
        <f>+'C I n'!A18</f>
        <v>Conservação e reparação</v>
      </c>
      <c r="B16" s="44">
        <f>'C I n-2'!B18</f>
        <v>0</v>
      </c>
      <c r="C16" s="45">
        <f t="shared" si="0"/>
        <v>0</v>
      </c>
      <c r="D16" s="44">
        <f>'C I n-1'!B18</f>
        <v>110246.02</v>
      </c>
      <c r="E16" s="45">
        <f t="shared" si="1"/>
        <v>-0.16988930756865428</v>
      </c>
      <c r="F16" s="44">
        <f>'C I n'!B18</f>
        <v>91516.4</v>
      </c>
    </row>
    <row r="17" spans="1:6" ht="12.75" customHeight="1" x14ac:dyDescent="0.2">
      <c r="A17" s="366" t="str">
        <f>+'C I n'!A19</f>
        <v>Serviços bancários</v>
      </c>
      <c r="B17" s="44">
        <f>'C I n-2'!B19</f>
        <v>0</v>
      </c>
      <c r="C17" s="45">
        <f>IF(ISERR(D17/B17-1),0,IF(B17&gt;0,D17/B17-1,(D17/B17-1)*-1))</f>
        <v>0</v>
      </c>
      <c r="D17" s="44">
        <f>'C I n-1'!B19</f>
        <v>0</v>
      </c>
      <c r="E17" s="45">
        <f>IF(ISERR(F17/D17-1),0,IF(D17&gt;0,F17/D17-1,(F17/D17-1)*-1))</f>
        <v>0</v>
      </c>
      <c r="F17" s="44">
        <f>'C I n'!B19</f>
        <v>0</v>
      </c>
    </row>
    <row r="18" spans="1:6" ht="12.75" customHeight="1" x14ac:dyDescent="0.2">
      <c r="A18" s="366" t="str">
        <f>+'C I n'!A20</f>
        <v>Outros</v>
      </c>
      <c r="B18" s="44">
        <f>'C I n-2'!B20</f>
        <v>0</v>
      </c>
      <c r="C18" s="45">
        <f t="shared" si="0"/>
        <v>0</v>
      </c>
      <c r="D18" s="44">
        <f>'C I n-1'!B20</f>
        <v>0</v>
      </c>
      <c r="E18" s="45">
        <f t="shared" si="1"/>
        <v>0</v>
      </c>
      <c r="F18" s="44">
        <f>'C I n'!B20</f>
        <v>0</v>
      </c>
    </row>
    <row r="19" spans="1:6" ht="12.75" customHeight="1" x14ac:dyDescent="0.2">
      <c r="A19" s="86" t="str">
        <f>+'C I n'!A21</f>
        <v>Materiais</v>
      </c>
      <c r="B19" s="44"/>
      <c r="C19" s="45"/>
      <c r="D19" s="44"/>
      <c r="E19" s="45"/>
      <c r="F19" s="44"/>
    </row>
    <row r="20" spans="1:6" ht="12.75" customHeight="1" x14ac:dyDescent="0.2">
      <c r="A20" s="366" t="str">
        <f>+'C I n'!A22</f>
        <v>Ferramentas e utensílios de desgaste rápido</v>
      </c>
      <c r="B20" s="44">
        <f>'C I n-2'!B22</f>
        <v>0</v>
      </c>
      <c r="C20" s="45">
        <f t="shared" si="0"/>
        <v>0</v>
      </c>
      <c r="D20" s="44">
        <f>'C I n-1'!B22</f>
        <v>35682.93</v>
      </c>
      <c r="E20" s="45">
        <f t="shared" si="1"/>
        <v>0.67991193548287665</v>
      </c>
      <c r="F20" s="44">
        <f>'C I n'!B22</f>
        <v>59944.18</v>
      </c>
    </row>
    <row r="21" spans="1:6" ht="12.75" customHeight="1" x14ac:dyDescent="0.2">
      <c r="A21" s="366" t="str">
        <f>+'C I n'!A23</f>
        <v>Livros e documentação técnica</v>
      </c>
      <c r="B21" s="44">
        <f>'C I n-2'!B23</f>
        <v>73.33</v>
      </c>
      <c r="C21" s="45">
        <f t="shared" si="0"/>
        <v>136.62048274921585</v>
      </c>
      <c r="D21" s="44">
        <f>'C I n-1'!B23</f>
        <v>10091.709999999999</v>
      </c>
      <c r="E21" s="45">
        <f t="shared" si="1"/>
        <v>0.18328112876806824</v>
      </c>
      <c r="F21" s="44">
        <f>'C I n'!B23</f>
        <v>11941.33</v>
      </c>
    </row>
    <row r="22" spans="1:6" ht="12.75" customHeight="1" x14ac:dyDescent="0.2">
      <c r="A22" s="366" t="str">
        <f>+'C I n'!A24</f>
        <v>Material de escritório</v>
      </c>
      <c r="B22" s="44">
        <f>'C I n-2'!B24</f>
        <v>279.38</v>
      </c>
      <c r="C22" s="45">
        <f t="shared" si="0"/>
        <v>113.48904717588947</v>
      </c>
      <c r="D22" s="44">
        <f>'C I n-1'!B24</f>
        <v>31985.95</v>
      </c>
      <c r="E22" s="45">
        <f t="shared" si="1"/>
        <v>-9.0239620833522105E-3</v>
      </c>
      <c r="F22" s="44">
        <f>'C I n'!B24</f>
        <v>31697.31</v>
      </c>
    </row>
    <row r="23" spans="1:6" ht="12.75" customHeight="1" x14ac:dyDescent="0.2">
      <c r="A23" s="366" t="str">
        <f>+'C I n'!A25</f>
        <v>Artigos para oferta</v>
      </c>
      <c r="B23" s="44">
        <f>'C I n-2'!B25</f>
        <v>261.60000000000002</v>
      </c>
      <c r="C23" s="45">
        <f t="shared" si="0"/>
        <v>85.591590214067267</v>
      </c>
      <c r="D23" s="44">
        <f>'C I n-1'!B25</f>
        <v>22652.36</v>
      </c>
      <c r="E23" s="45">
        <f t="shared" si="1"/>
        <v>0.38437451991757143</v>
      </c>
      <c r="F23" s="44">
        <f>'C I n'!B25</f>
        <v>31359.35</v>
      </c>
    </row>
    <row r="24" spans="1:6" ht="12.75" customHeight="1" x14ac:dyDescent="0.2">
      <c r="A24" s="366" t="str">
        <f>+'C I n'!A26</f>
        <v>Outros</v>
      </c>
      <c r="B24" s="44">
        <f>'C I n-2'!B26</f>
        <v>0</v>
      </c>
      <c r="C24" s="45">
        <f t="shared" si="0"/>
        <v>0</v>
      </c>
      <c r="D24" s="44">
        <f>'C I n-1'!B26</f>
        <v>0</v>
      </c>
      <c r="E24" s="45">
        <f t="shared" si="1"/>
        <v>0</v>
      </c>
      <c r="F24" s="44">
        <f>'C I n'!B26</f>
        <v>0</v>
      </c>
    </row>
    <row r="25" spans="1:6" ht="12.75" customHeight="1" x14ac:dyDescent="0.2">
      <c r="A25" s="86" t="str">
        <f>+'C I n'!A27</f>
        <v>Energia e fluidos</v>
      </c>
      <c r="B25" s="44"/>
      <c r="C25" s="45"/>
      <c r="D25" s="44"/>
      <c r="E25" s="45"/>
      <c r="F25" s="44"/>
    </row>
    <row r="26" spans="1:6" ht="12.75" customHeight="1" x14ac:dyDescent="0.2">
      <c r="A26" s="366" t="str">
        <f>+'C I n'!A28</f>
        <v>Electricidade</v>
      </c>
      <c r="B26" s="44">
        <f>'C I n-2'!B28</f>
        <v>0</v>
      </c>
      <c r="C26" s="45">
        <f t="shared" si="0"/>
        <v>0</v>
      </c>
      <c r="D26" s="44">
        <f>'C I n-1'!B28</f>
        <v>29040.240000000002</v>
      </c>
      <c r="E26" s="45">
        <f t="shared" si="1"/>
        <v>0.17508016462673859</v>
      </c>
      <c r="F26" s="44">
        <f>'C I n'!B28</f>
        <v>34124.61</v>
      </c>
    </row>
    <row r="27" spans="1:6" ht="12.75" customHeight="1" x14ac:dyDescent="0.2">
      <c r="A27" s="366" t="str">
        <f>+'C I n'!A29</f>
        <v>Combustiveis</v>
      </c>
      <c r="B27" s="44">
        <f>'C I n-2'!B29</f>
        <v>0</v>
      </c>
      <c r="C27" s="45">
        <f t="shared" si="0"/>
        <v>0</v>
      </c>
      <c r="D27" s="44">
        <f>'C I n-1'!B29</f>
        <v>63917.31</v>
      </c>
      <c r="E27" s="45">
        <f t="shared" si="1"/>
        <v>7.6850699755668606E-2</v>
      </c>
      <c r="F27" s="44">
        <f>'C I n'!B29</f>
        <v>68829.399999999994</v>
      </c>
    </row>
    <row r="28" spans="1:6" ht="12.75" customHeight="1" x14ac:dyDescent="0.2">
      <c r="A28" s="366" t="str">
        <f>+'C I n'!A30</f>
        <v>Água</v>
      </c>
      <c r="B28" s="44">
        <f>'C I n-2'!B30</f>
        <v>0</v>
      </c>
      <c r="C28" s="45">
        <f t="shared" si="0"/>
        <v>0</v>
      </c>
      <c r="D28" s="44">
        <f>'C I n-1'!B30</f>
        <v>5321.33</v>
      </c>
      <c r="E28" s="45">
        <f t="shared" si="1"/>
        <v>0.30984735019252718</v>
      </c>
      <c r="F28" s="44">
        <f>'C I n'!B30</f>
        <v>6970.13</v>
      </c>
    </row>
    <row r="29" spans="1:6" ht="12.75" customHeight="1" x14ac:dyDescent="0.2">
      <c r="A29" s="366" t="str">
        <f>+'C I n'!A31</f>
        <v>Outros</v>
      </c>
      <c r="B29" s="44">
        <f>'C I n-2'!B31</f>
        <v>0</v>
      </c>
      <c r="C29" s="45">
        <f t="shared" si="0"/>
        <v>0</v>
      </c>
      <c r="D29" s="44">
        <f>'C I n-1'!B31</f>
        <v>4762.1499999999996</v>
      </c>
      <c r="E29" s="45">
        <f t="shared" si="1"/>
        <v>-0.20054597188244805</v>
      </c>
      <c r="F29" s="44">
        <f>'C I n'!B31</f>
        <v>3807.12</v>
      </c>
    </row>
    <row r="30" spans="1:6" ht="12.75" customHeight="1" x14ac:dyDescent="0.2">
      <c r="A30" s="86" t="str">
        <f>+'C I n'!A32</f>
        <v>Deslocações, estadas e transportes</v>
      </c>
      <c r="B30" s="44"/>
      <c r="C30" s="45"/>
      <c r="D30" s="44"/>
      <c r="E30" s="45"/>
      <c r="F30" s="44"/>
    </row>
    <row r="31" spans="1:6" ht="12.75" customHeight="1" x14ac:dyDescent="0.2">
      <c r="A31" s="366" t="str">
        <f>+'C I n'!A33</f>
        <v>Deslocações e estadias</v>
      </c>
      <c r="B31" s="44">
        <f>'C I n-2'!B33</f>
        <v>2568.09</v>
      </c>
      <c r="C31" s="45">
        <f t="shared" si="0"/>
        <v>57.401481256498023</v>
      </c>
      <c r="D31" s="44">
        <f>'C I n-1'!B33</f>
        <v>149980.26</v>
      </c>
      <c r="E31" s="45">
        <f t="shared" si="1"/>
        <v>-0.1187578952056757</v>
      </c>
      <c r="F31" s="44">
        <f>'C I n'!B33</f>
        <v>132168.92000000001</v>
      </c>
    </row>
    <row r="32" spans="1:6" ht="12.75" customHeight="1" x14ac:dyDescent="0.2">
      <c r="A32" s="366" t="str">
        <f>+'C I n'!A34</f>
        <v>Transportes de pessoal</v>
      </c>
      <c r="B32" s="44">
        <f>'C I n-2'!B34</f>
        <v>0</v>
      </c>
      <c r="C32" s="45">
        <f t="shared" si="0"/>
        <v>0</v>
      </c>
      <c r="D32" s="44">
        <f>'C I n-1'!B34</f>
        <v>0</v>
      </c>
      <c r="E32" s="45">
        <f t="shared" si="1"/>
        <v>0</v>
      </c>
      <c r="F32" s="44">
        <f>'C I n'!B34</f>
        <v>0</v>
      </c>
    </row>
    <row r="33" spans="1:6" ht="12.75" customHeight="1" x14ac:dyDescent="0.2">
      <c r="A33" s="366" t="str">
        <f>+'C I n'!A35</f>
        <v>Transportes de mercadorias</v>
      </c>
      <c r="B33" s="44">
        <f>'C I n-2'!B35</f>
        <v>0</v>
      </c>
      <c r="C33" s="45">
        <f t="shared" si="0"/>
        <v>0</v>
      </c>
      <c r="D33" s="44">
        <f>'C I n-1'!B35</f>
        <v>45706.46</v>
      </c>
      <c r="E33" s="45">
        <f t="shared" si="1"/>
        <v>-0.15897227656659474</v>
      </c>
      <c r="F33" s="44">
        <f>'C I n'!B35</f>
        <v>38440.400000000001</v>
      </c>
    </row>
    <row r="34" spans="1:6" ht="12.75" customHeight="1" x14ac:dyDescent="0.2">
      <c r="A34" s="366" t="str">
        <f>+'C I n'!A36</f>
        <v>Outros</v>
      </c>
      <c r="B34" s="44">
        <f>'C I n-2'!B36</f>
        <v>0</v>
      </c>
      <c r="C34" s="45">
        <f t="shared" si="0"/>
        <v>0</v>
      </c>
      <c r="D34" s="44">
        <f>'C I n-1'!B36</f>
        <v>0</v>
      </c>
      <c r="E34" s="45">
        <f t="shared" si="1"/>
        <v>0</v>
      </c>
      <c r="F34" s="44">
        <f>'C I n'!B36</f>
        <v>0</v>
      </c>
    </row>
    <row r="35" spans="1:6" ht="12.75" customHeight="1" x14ac:dyDescent="0.2">
      <c r="A35" s="86" t="str">
        <f>+'C I n'!A37</f>
        <v>Serviços diversos</v>
      </c>
      <c r="B35" s="44"/>
      <c r="C35" s="45"/>
      <c r="D35" s="44"/>
      <c r="E35" s="45"/>
      <c r="F35" s="44"/>
    </row>
    <row r="36" spans="1:6" ht="12.75" customHeight="1" x14ac:dyDescent="0.2">
      <c r="A36" s="366" t="str">
        <f>+'C I n'!A38</f>
        <v>Rendas e alugueres</v>
      </c>
      <c r="B36" s="44">
        <f>'C I n-2'!B38</f>
        <v>898.57</v>
      </c>
      <c r="C36" s="45">
        <f t="shared" si="0"/>
        <v>91.562627285575971</v>
      </c>
      <c r="D36" s="44">
        <f>'C I n-1'!B38</f>
        <v>83174</v>
      </c>
      <c r="E36" s="45">
        <f t="shared" si="1"/>
        <v>0.12515605838362953</v>
      </c>
      <c r="F36" s="44">
        <f>'C I n'!B38</f>
        <v>93583.73</v>
      </c>
    </row>
    <row r="37" spans="1:6" ht="12.75" customHeight="1" x14ac:dyDescent="0.2">
      <c r="A37" s="366" t="str">
        <f>+'C I n'!A39</f>
        <v>Comunicação</v>
      </c>
      <c r="B37" s="44">
        <f>'C I n-2'!B39</f>
        <v>1183.08</v>
      </c>
      <c r="C37" s="45">
        <f t="shared" si="0"/>
        <v>45.413201136017854</v>
      </c>
      <c r="D37" s="44">
        <f>'C I n-1'!B39</f>
        <v>54910.53</v>
      </c>
      <c r="E37" s="45">
        <f t="shared" si="1"/>
        <v>0.41570787970904677</v>
      </c>
      <c r="F37" s="44">
        <f>'C I n'!B39</f>
        <v>77737.27</v>
      </c>
    </row>
    <row r="38" spans="1:6" ht="12.75" customHeight="1" x14ac:dyDescent="0.2">
      <c r="A38" s="366" t="str">
        <f>+'C I n'!A40</f>
        <v>Seguros</v>
      </c>
      <c r="B38" s="44">
        <f>'C I n-2'!B40</f>
        <v>39.630000000000003</v>
      </c>
      <c r="C38" s="45">
        <f t="shared" si="0"/>
        <v>850.3290436537975</v>
      </c>
      <c r="D38" s="44">
        <f>'C I n-1'!B40</f>
        <v>33738.17</v>
      </c>
      <c r="E38" s="45">
        <f t="shared" si="1"/>
        <v>8.4033899882536733E-2</v>
      </c>
      <c r="F38" s="44">
        <f>'C I n'!B40</f>
        <v>36573.32</v>
      </c>
    </row>
    <row r="39" spans="1:6" ht="12.75" customHeight="1" x14ac:dyDescent="0.2">
      <c r="A39" s="366" t="str">
        <f>+'C I n'!A41</f>
        <v>Royalties</v>
      </c>
      <c r="B39" s="44">
        <f>'C I n-2'!B41</f>
        <v>0</v>
      </c>
      <c r="C39" s="45">
        <f t="shared" si="0"/>
        <v>0</v>
      </c>
      <c r="D39" s="44">
        <f>'C I n-1'!B41</f>
        <v>9938.35</v>
      </c>
      <c r="E39" s="45">
        <f t="shared" si="1"/>
        <v>0.19752474002223708</v>
      </c>
      <c r="F39" s="44">
        <f>'C I n'!B41</f>
        <v>11901.42</v>
      </c>
    </row>
    <row r="40" spans="1:6" ht="12.75" customHeight="1" x14ac:dyDescent="0.2">
      <c r="A40" s="366" t="str">
        <f>+'C I n'!A42</f>
        <v>Contencioso e notariado</v>
      </c>
      <c r="B40" s="44">
        <f>'C I n-2'!B42</f>
        <v>178.57</v>
      </c>
      <c r="C40" s="45">
        <f t="shared" si="0"/>
        <v>163.32586660693286</v>
      </c>
      <c r="D40" s="44">
        <f>'C I n-1'!B42</f>
        <v>29343.67</v>
      </c>
      <c r="E40" s="45">
        <f t="shared" si="1"/>
        <v>1.3331345397491181</v>
      </c>
      <c r="F40" s="44">
        <f>'C I n'!B42</f>
        <v>68462.73</v>
      </c>
    </row>
    <row r="41" spans="1:6" ht="12.75" customHeight="1" x14ac:dyDescent="0.2">
      <c r="A41" s="366" t="str">
        <f>+'C I n'!A43</f>
        <v>Despesas de representação</v>
      </c>
      <c r="B41" s="44">
        <f>'C I n-2'!B43</f>
        <v>102.68</v>
      </c>
      <c r="C41" s="45">
        <f t="shared" si="0"/>
        <v>132.53311258278146</v>
      </c>
      <c r="D41" s="44">
        <f>'C I n-1'!B43</f>
        <v>13711.18</v>
      </c>
      <c r="E41" s="45">
        <f t="shared" si="1"/>
        <v>3.2290400972053463</v>
      </c>
      <c r="F41" s="44">
        <f>'C I n'!B43</f>
        <v>57985.13</v>
      </c>
    </row>
    <row r="42" spans="1:6" ht="12.75" customHeight="1" x14ac:dyDescent="0.2">
      <c r="A42" s="366" t="str">
        <f>+'C I n'!A44</f>
        <v>Limpeza, higiene e conforto</v>
      </c>
      <c r="B42" s="44">
        <f>'C I n-2'!B44</f>
        <v>2.09</v>
      </c>
      <c r="C42" s="45">
        <f t="shared" si="0"/>
        <v>13841.784688995216</v>
      </c>
      <c r="D42" s="44">
        <f>'C I n-1'!B44</f>
        <v>28931.42</v>
      </c>
      <c r="E42" s="45">
        <f t="shared" si="1"/>
        <v>-0.46290054204045294</v>
      </c>
      <c r="F42" s="44">
        <f>'C I n'!B44</f>
        <v>15539.05</v>
      </c>
    </row>
    <row r="43" spans="1:6" ht="12.75" customHeight="1" x14ac:dyDescent="0.2">
      <c r="A43" s="366" t="str">
        <f>+'C I n'!A45</f>
        <v>Outros serviços</v>
      </c>
      <c r="B43" s="44">
        <f>'C I n-2'!B45</f>
        <v>1832.17</v>
      </c>
      <c r="C43" s="45">
        <f t="shared" si="0"/>
        <v>1.6952357041104262</v>
      </c>
      <c r="D43" s="44">
        <f>'C I n-1'!B45</f>
        <v>4938.13</v>
      </c>
      <c r="E43" s="45">
        <f t="shared" si="1"/>
        <v>24.966325309378245</v>
      </c>
      <c r="F43" s="44">
        <f>'C I n'!B45</f>
        <v>128225.09</v>
      </c>
    </row>
    <row r="44" spans="1:6" ht="12.75" customHeight="1" x14ac:dyDescent="0.2">
      <c r="A44" s="84"/>
      <c r="B44" s="44"/>
      <c r="C44" s="45"/>
      <c r="D44" s="44"/>
      <c r="E44" s="45"/>
      <c r="F44" s="44"/>
    </row>
    <row r="45" spans="1:6" ht="12.75" customHeight="1" x14ac:dyDescent="0.2">
      <c r="A45" s="27" t="str">
        <f>+'C I n'!A47</f>
        <v>Gastos com o pessoal</v>
      </c>
      <c r="B45" s="44">
        <f>'C I n-2'!B47</f>
        <v>27297.16</v>
      </c>
      <c r="C45" s="45">
        <f t="shared" si="0"/>
        <v>107.43741180401186</v>
      </c>
      <c r="D45" s="44">
        <f>'C I n-1'!B47</f>
        <v>2960033.3800000004</v>
      </c>
      <c r="E45" s="45">
        <f t="shared" si="1"/>
        <v>6.061014757880856E-2</v>
      </c>
      <c r="F45" s="44">
        <f>'C I n'!B47</f>
        <v>3139441.44</v>
      </c>
    </row>
    <row r="46" spans="1:6" ht="12.75" customHeight="1" x14ac:dyDescent="0.2">
      <c r="A46" s="27" t="str">
        <f>+'C I n'!A48</f>
        <v>Gastos de depreciação e de amortização</v>
      </c>
      <c r="B46" s="44"/>
      <c r="C46" s="45"/>
      <c r="D46" s="44"/>
      <c r="E46" s="45"/>
      <c r="F46" s="44"/>
    </row>
    <row r="47" spans="1:6" ht="12.75" customHeight="1" x14ac:dyDescent="0.2">
      <c r="A47" s="86" t="str">
        <f>+'C I n'!A49</f>
        <v>Propriedades de investimento</v>
      </c>
      <c r="B47" s="44">
        <f>'C I n-2'!B49</f>
        <v>0</v>
      </c>
      <c r="C47" s="45">
        <f t="shared" si="0"/>
        <v>0</v>
      </c>
      <c r="D47" s="44">
        <f>'C I n-1'!B49</f>
        <v>0</v>
      </c>
      <c r="E47" s="45">
        <f t="shared" si="1"/>
        <v>0</v>
      </c>
      <c r="F47" s="44">
        <f>'C I n'!B49</f>
        <v>0</v>
      </c>
    </row>
    <row r="48" spans="1:6" ht="12.75" customHeight="1" x14ac:dyDescent="0.2">
      <c r="A48" s="86" t="str">
        <f>+'C I n'!A50</f>
        <v>Activos fixos tangíveis</v>
      </c>
      <c r="B48" s="44">
        <f>'C I n-2'!B50</f>
        <v>575.1400000000001</v>
      </c>
      <c r="C48" s="45">
        <f t="shared" si="0"/>
        <v>661.34848906353227</v>
      </c>
      <c r="D48" s="44">
        <f>'C I n-1'!B50</f>
        <v>380943.11000000004</v>
      </c>
      <c r="E48" s="45">
        <f t="shared" si="1"/>
        <v>-0.14151588146587046</v>
      </c>
      <c r="F48" s="44">
        <f>'C I n'!B50</f>
        <v>327033.61</v>
      </c>
    </row>
    <row r="49" spans="1:6" ht="12.75" customHeight="1" x14ac:dyDescent="0.2">
      <c r="A49" s="86" t="str">
        <f>+'C I n'!A51</f>
        <v>Activos intangíveis</v>
      </c>
      <c r="B49" s="44">
        <f>'C I n-2'!B51</f>
        <v>0</v>
      </c>
      <c r="C49" s="45">
        <f t="shared" si="0"/>
        <v>0</v>
      </c>
      <c r="D49" s="44">
        <f>'C I n-1'!B51</f>
        <v>20612.330000000002</v>
      </c>
      <c r="E49" s="45">
        <f t="shared" si="1"/>
        <v>-0.19976053168176533</v>
      </c>
      <c r="F49" s="44">
        <f>'C I n'!B51</f>
        <v>16494.8</v>
      </c>
    </row>
    <row r="50" spans="1:6" ht="12.75" customHeight="1" x14ac:dyDescent="0.2">
      <c r="A50" s="27" t="str">
        <f>+'C I n'!A52</f>
        <v>Perdas por imparidade</v>
      </c>
      <c r="B50" s="44">
        <f>'C I n-2'!B52</f>
        <v>811.8</v>
      </c>
      <c r="C50" s="45">
        <f t="shared" si="0"/>
        <v>113.12296132052231</v>
      </c>
      <c r="D50" s="44">
        <f>'C I n-1'!B52</f>
        <v>92645.02</v>
      </c>
      <c r="E50" s="45">
        <f t="shared" si="1"/>
        <v>4.9988115928951027E-2</v>
      </c>
      <c r="F50" s="44">
        <f>'C I n'!B52</f>
        <v>97276.17</v>
      </c>
    </row>
    <row r="51" spans="1:6" ht="12.75" customHeight="1" x14ac:dyDescent="0.2">
      <c r="A51" s="27" t="str">
        <f>+'C I n'!A53</f>
        <v>Perdas por reduções de justo valor</v>
      </c>
      <c r="B51" s="44">
        <f>'C I n-2'!B53</f>
        <v>0</v>
      </c>
      <c r="C51" s="45">
        <f t="shared" si="0"/>
        <v>0</v>
      </c>
      <c r="D51" s="44">
        <f>'C I n-1'!B53</f>
        <v>0</v>
      </c>
      <c r="E51" s="45">
        <f t="shared" si="1"/>
        <v>0</v>
      </c>
      <c r="F51" s="44">
        <f>'C I n'!B53</f>
        <v>0</v>
      </c>
    </row>
    <row r="52" spans="1:6" ht="12.75" customHeight="1" x14ac:dyDescent="0.2">
      <c r="A52" s="27" t="str">
        <f>+'C I n'!A54</f>
        <v>Provisões do período</v>
      </c>
      <c r="B52" s="44">
        <f>'C I n-2'!B54</f>
        <v>0</v>
      </c>
      <c r="C52" s="45">
        <f t="shared" si="0"/>
        <v>0</v>
      </c>
      <c r="D52" s="44">
        <f>'C I n-1'!B54</f>
        <v>0</v>
      </c>
      <c r="E52" s="45">
        <f t="shared" si="1"/>
        <v>0</v>
      </c>
      <c r="F52" s="44">
        <f>'C I n'!B54</f>
        <v>48470.51</v>
      </c>
    </row>
    <row r="53" spans="1:6" ht="12.75" customHeight="1" x14ac:dyDescent="0.2">
      <c r="A53" s="27" t="str">
        <f>+'C I n'!A55</f>
        <v>Outros gastos</v>
      </c>
      <c r="B53" s="44"/>
      <c r="C53" s="45"/>
      <c r="D53" s="44"/>
      <c r="E53" s="45"/>
      <c r="F53" s="44"/>
    </row>
    <row r="54" spans="1:6" ht="12.75" customHeight="1" x14ac:dyDescent="0.2">
      <c r="A54" s="86" t="str">
        <f>+'C I n'!A56</f>
        <v>Impostos</v>
      </c>
      <c r="B54" s="44">
        <f>'C I n-2'!B56</f>
        <v>443.14</v>
      </c>
      <c r="C54" s="45">
        <f t="shared" si="0"/>
        <v>38.69377623324457</v>
      </c>
      <c r="D54" s="44">
        <f>'C I n-1'!B56</f>
        <v>17589.899999999998</v>
      </c>
      <c r="E54" s="45">
        <f t="shared" si="1"/>
        <v>0.61306602084150574</v>
      </c>
      <c r="F54" s="44">
        <f>'C I n'!B56</f>
        <v>28373.67</v>
      </c>
    </row>
    <row r="55" spans="1:6" ht="12.75" customHeight="1" x14ac:dyDescent="0.2">
      <c r="A55" s="86" t="str">
        <f>+'C I n'!A57</f>
        <v>Descontos de pronto pagamento concedidos</v>
      </c>
      <c r="B55" s="44">
        <f>'C I n-2'!B57</f>
        <v>30.93</v>
      </c>
      <c r="C55" s="45">
        <f t="shared" si="0"/>
        <v>-1</v>
      </c>
      <c r="D55" s="44">
        <f>'C I n-1'!B57</f>
        <v>0</v>
      </c>
      <c r="E55" s="45">
        <f t="shared" si="1"/>
        <v>0</v>
      </c>
      <c r="F55" s="44">
        <f>'C I n'!B57</f>
        <v>0</v>
      </c>
    </row>
    <row r="56" spans="1:6" ht="12.75" customHeight="1" x14ac:dyDescent="0.2">
      <c r="A56" s="86" t="str">
        <f>+'C I n'!A58</f>
        <v>Dívidas incobráveis</v>
      </c>
      <c r="B56" s="44">
        <f>'C I n-2'!B58</f>
        <v>0</v>
      </c>
      <c r="C56" s="45">
        <f t="shared" si="0"/>
        <v>0</v>
      </c>
      <c r="D56" s="44">
        <f>'C I n-1'!B58</f>
        <v>2246.5300000000002</v>
      </c>
      <c r="E56" s="45">
        <f t="shared" si="1"/>
        <v>-1</v>
      </c>
      <c r="F56" s="44">
        <f>'C I n'!B58</f>
        <v>0</v>
      </c>
    </row>
    <row r="57" spans="1:6" ht="12.75" customHeight="1" x14ac:dyDescent="0.2">
      <c r="A57" s="86" t="str">
        <f>+'C I n'!A59</f>
        <v>Perdas em inventários</v>
      </c>
      <c r="B57" s="44">
        <f>'C I n-2'!B59</f>
        <v>0</v>
      </c>
      <c r="C57" s="45">
        <f t="shared" si="0"/>
        <v>0</v>
      </c>
      <c r="D57" s="44">
        <f>'C I n-1'!B59</f>
        <v>0</v>
      </c>
      <c r="E57" s="45">
        <f t="shared" si="1"/>
        <v>0</v>
      </c>
      <c r="F57" s="44">
        <f>'C I n'!B59</f>
        <v>3740.97</v>
      </c>
    </row>
    <row r="58" spans="1:6" ht="12.75" customHeight="1" x14ac:dyDescent="0.2">
      <c r="A58" s="86" t="str">
        <f>+'C I n'!A60</f>
        <v>Gastos e perdas em subsid., assoc. e empreend. conjuntos</v>
      </c>
      <c r="B58" s="44">
        <f>'C I n-2'!B60</f>
        <v>0</v>
      </c>
      <c r="C58" s="45">
        <f t="shared" si="0"/>
        <v>0</v>
      </c>
      <c r="D58" s="44">
        <f>'C I n-1'!B60</f>
        <v>0</v>
      </c>
      <c r="E58" s="45">
        <f t="shared" si="1"/>
        <v>0</v>
      </c>
      <c r="F58" s="44">
        <f>'C I n'!B60</f>
        <v>500000</v>
      </c>
    </row>
    <row r="59" spans="1:6" ht="12.75" customHeight="1" x14ac:dyDescent="0.2">
      <c r="A59" s="86" t="str">
        <f>+'C I n'!A61</f>
        <v>Gastos e perdas nos restantes investimentos financeiros</v>
      </c>
      <c r="B59" s="44">
        <f>'C I n-2'!B61</f>
        <v>0</v>
      </c>
      <c r="C59" s="45">
        <f t="shared" si="0"/>
        <v>0</v>
      </c>
      <c r="D59" s="44">
        <f>'C I n-1'!B61</f>
        <v>0</v>
      </c>
      <c r="E59" s="45">
        <f t="shared" si="1"/>
        <v>0</v>
      </c>
      <c r="F59" s="44">
        <f>'C I n'!B61</f>
        <v>0</v>
      </c>
    </row>
    <row r="60" spans="1:6" ht="12.75" customHeight="1" x14ac:dyDescent="0.2">
      <c r="A60" s="86" t="str">
        <f>+'C I n'!A62</f>
        <v>Gastos e perdas em investimentos não financeiros</v>
      </c>
      <c r="B60" s="44">
        <f>'C I n-2'!B62</f>
        <v>10.849999999999994</v>
      </c>
      <c r="C60" s="45">
        <f t="shared" si="0"/>
        <v>-1</v>
      </c>
      <c r="D60" s="44">
        <f>'C I n-1'!B62</f>
        <v>0</v>
      </c>
      <c r="E60" s="45">
        <f t="shared" si="1"/>
        <v>0</v>
      </c>
      <c r="F60" s="44">
        <f>'C I n'!B62</f>
        <v>1500000</v>
      </c>
    </row>
    <row r="61" spans="1:6" ht="12.75" customHeight="1" x14ac:dyDescent="0.2">
      <c r="A61" s="86" t="str">
        <f>+'C I n'!A63</f>
        <v>Outros</v>
      </c>
      <c r="B61" s="44">
        <f>'C I n-2'!B63</f>
        <v>0</v>
      </c>
      <c r="C61" s="45">
        <f t="shared" si="0"/>
        <v>0</v>
      </c>
      <c r="D61" s="44">
        <f>'C I n-1'!B63</f>
        <v>111750.81</v>
      </c>
      <c r="E61" s="45">
        <f t="shared" si="1"/>
        <v>2.0340735785270825</v>
      </c>
      <c r="F61" s="44">
        <f>'C I n'!B63</f>
        <v>339060.18000000005</v>
      </c>
    </row>
    <row r="62" spans="1:6" ht="12.75" customHeight="1" x14ac:dyDescent="0.2">
      <c r="A62" s="27" t="str">
        <f>+'C I n'!A64</f>
        <v>Gastos de financiamento</v>
      </c>
      <c r="B62" s="44"/>
      <c r="C62" s="45"/>
      <c r="D62" s="44"/>
      <c r="E62" s="45"/>
      <c r="F62" s="44"/>
    </row>
    <row r="63" spans="1:6" ht="12.75" customHeight="1" x14ac:dyDescent="0.2">
      <c r="A63" s="86" t="str">
        <f>+'C I n'!A65</f>
        <v>Juros suportados</v>
      </c>
      <c r="B63" s="44">
        <f>'C I n-2'!B65</f>
        <v>0</v>
      </c>
      <c r="C63" s="45">
        <f t="shared" si="0"/>
        <v>0</v>
      </c>
      <c r="D63" s="44">
        <f>'C I n-1'!B65</f>
        <v>327848.52</v>
      </c>
      <c r="E63" s="45">
        <f t="shared" si="1"/>
        <v>-7.1301343681526963E-2</v>
      </c>
      <c r="F63" s="44">
        <f>'C I n'!B65</f>
        <v>304472.48000000004</v>
      </c>
    </row>
    <row r="64" spans="1:6" ht="12.75" customHeight="1" x14ac:dyDescent="0.2">
      <c r="A64" s="86" t="str">
        <f>+'C I n'!A66</f>
        <v>Diferenças de câmbio desfavoráveis</v>
      </c>
      <c r="B64" s="44">
        <f>'C I n-2'!B66</f>
        <v>0</v>
      </c>
      <c r="C64" s="45">
        <f t="shared" si="0"/>
        <v>0</v>
      </c>
      <c r="D64" s="44">
        <f>'C I n-1'!B66</f>
        <v>283.42</v>
      </c>
      <c r="E64" s="45">
        <f t="shared" si="1"/>
        <v>-1</v>
      </c>
      <c r="F64" s="44">
        <f>'C I n'!B66</f>
        <v>0</v>
      </c>
    </row>
    <row r="65" spans="1:6" ht="12.75" customHeight="1" x14ac:dyDescent="0.2">
      <c r="A65" s="86" t="str">
        <f>+'C I n'!A67</f>
        <v>Outros gastos e perdas de financiamento</v>
      </c>
      <c r="B65" s="44">
        <f>'C I n-2'!B67</f>
        <v>155.22999999999999</v>
      </c>
      <c r="C65" s="45">
        <f t="shared" si="0"/>
        <v>240.63422018939639</v>
      </c>
      <c r="D65" s="44">
        <f>'C I n-1'!B67</f>
        <v>37508.879999999997</v>
      </c>
      <c r="E65" s="45">
        <f t="shared" si="1"/>
        <v>0.12946587581394065</v>
      </c>
      <c r="F65" s="44">
        <f>'C I n'!B67</f>
        <v>42365</v>
      </c>
    </row>
    <row r="66" spans="1:6" ht="12.75" customHeight="1" x14ac:dyDescent="0.2">
      <c r="A66" s="87"/>
      <c r="B66" s="92"/>
      <c r="C66" s="266"/>
      <c r="D66" s="92"/>
      <c r="E66" s="266"/>
      <c r="F66" s="92"/>
    </row>
    <row r="67" spans="1:6" ht="12.75" customHeight="1" x14ac:dyDescent="0.2">
      <c r="A67" s="76"/>
      <c r="B67" s="44"/>
      <c r="C67" s="45"/>
      <c r="D67" s="44"/>
      <c r="E67" s="45"/>
      <c r="F67" s="44"/>
    </row>
    <row r="68" spans="1:6" ht="12.75" customHeight="1" x14ac:dyDescent="0.2">
      <c r="A68" s="27" t="str">
        <f>+'C I n'!A70</f>
        <v>Vendas e Prestações de serviços</v>
      </c>
      <c r="B68" s="44">
        <f>'C I n-2'!B70</f>
        <v>68123.73</v>
      </c>
      <c r="C68" s="45">
        <f t="shared" si="0"/>
        <v>542.53571024369921</v>
      </c>
      <c r="D68" s="44">
        <f>'C I n-1'!B70</f>
        <v>37027679.969999999</v>
      </c>
      <c r="E68" s="45">
        <f t="shared" si="1"/>
        <v>-0.1468242599699664</v>
      </c>
      <c r="F68" s="44">
        <f>'C I n'!B70</f>
        <v>31591118.260000002</v>
      </c>
    </row>
    <row r="69" spans="1:6" ht="12.75" customHeight="1" x14ac:dyDescent="0.2">
      <c r="A69" s="27" t="str">
        <f>+'C I n'!A71</f>
        <v>Variações nos inventários da produção</v>
      </c>
      <c r="B69" s="44">
        <f>'C I n-2'!B71</f>
        <v>0</v>
      </c>
      <c r="C69" s="45">
        <f t="shared" si="0"/>
        <v>0</v>
      </c>
      <c r="D69" s="44">
        <f>'C I n-1'!B71</f>
        <v>4794.5199999999995</v>
      </c>
      <c r="E69" s="45">
        <f t="shared" si="1"/>
        <v>-0.7977190625964643</v>
      </c>
      <c r="F69" s="44">
        <f>'C I n'!B71</f>
        <v>969.84000000000015</v>
      </c>
    </row>
    <row r="70" spans="1:6" ht="12.75" customHeight="1" x14ac:dyDescent="0.2">
      <c r="A70" s="27" t="str">
        <f>+'C I n'!A72</f>
        <v>Trabalhos para a própria entidade</v>
      </c>
      <c r="B70" s="44">
        <f>'C I n-2'!B72</f>
        <v>0</v>
      </c>
      <c r="C70" s="45">
        <f t="shared" si="0"/>
        <v>0</v>
      </c>
      <c r="D70" s="44">
        <f>'C I n-1'!B72</f>
        <v>0</v>
      </c>
      <c r="E70" s="45">
        <f t="shared" si="1"/>
        <v>0</v>
      </c>
      <c r="F70" s="44">
        <f>'C I n'!B72</f>
        <v>20000</v>
      </c>
    </row>
    <row r="71" spans="1:6" ht="12.75" customHeight="1" x14ac:dyDescent="0.2">
      <c r="A71" s="27" t="str">
        <f>+'C I n'!A73</f>
        <v>Subsídios à exploração</v>
      </c>
      <c r="B71" s="44">
        <f>'C I n-2'!B73</f>
        <v>0</v>
      </c>
      <c r="C71" s="45">
        <f t="shared" si="0"/>
        <v>0</v>
      </c>
      <c r="D71" s="44">
        <f>'C I n-1'!B73</f>
        <v>0</v>
      </c>
      <c r="E71" s="45">
        <f t="shared" si="1"/>
        <v>0</v>
      </c>
      <c r="F71" s="44">
        <f>'C I n'!B73</f>
        <v>0</v>
      </c>
    </row>
    <row r="72" spans="1:6" ht="12.75" customHeight="1" x14ac:dyDescent="0.2">
      <c r="A72" s="27" t="str">
        <f>+'C I n'!A74</f>
        <v>Reversões</v>
      </c>
      <c r="B72" s="44">
        <f>'C I n-2'!B74</f>
        <v>0</v>
      </c>
      <c r="C72" s="45">
        <f t="shared" si="0"/>
        <v>0</v>
      </c>
      <c r="D72" s="44">
        <f>'C I n-1'!B74</f>
        <v>0</v>
      </c>
      <c r="E72" s="45">
        <f t="shared" si="1"/>
        <v>0</v>
      </c>
      <c r="F72" s="44">
        <f>'C I n'!B74</f>
        <v>32734.71</v>
      </c>
    </row>
    <row r="73" spans="1:6" ht="12.75" customHeight="1" x14ac:dyDescent="0.2">
      <c r="A73" s="27" t="str">
        <f>+'C I n'!A75</f>
        <v>Ganhos por aumentos de justo valor</v>
      </c>
      <c r="B73" s="44">
        <f>'C I n-2'!B75</f>
        <v>0</v>
      </c>
      <c r="C73" s="45">
        <f t="shared" ref="C73:C86" si="2">IF(ISERR(D73/B73-1),0,IF(B73&gt;0,D73/B73-1,(D73/B73-1)*-1))</f>
        <v>0</v>
      </c>
      <c r="D73" s="44">
        <f>'C I n-1'!B75</f>
        <v>0</v>
      </c>
      <c r="E73" s="45">
        <f t="shared" ref="E73:E86" si="3">IF(ISERR(F73/D73-1),0,IF(D73&gt;0,F73/D73-1,(F73/D73-1)*-1))</f>
        <v>0</v>
      </c>
      <c r="F73" s="44">
        <f>'C I n'!B75</f>
        <v>0</v>
      </c>
    </row>
    <row r="74" spans="1:6" ht="12.75" customHeight="1" x14ac:dyDescent="0.2">
      <c r="A74" s="27" t="str">
        <f>+'C I n'!A76</f>
        <v>Outros rendimentos</v>
      </c>
      <c r="B74" s="44"/>
      <c r="C74" s="45"/>
      <c r="D74" s="44"/>
      <c r="E74" s="45"/>
      <c r="F74" s="44"/>
    </row>
    <row r="75" spans="1:6" ht="12.75" customHeight="1" x14ac:dyDescent="0.2">
      <c r="A75" s="86" t="str">
        <f>+'C I n'!A77</f>
        <v>Rendimentos suplementares</v>
      </c>
      <c r="B75" s="44">
        <f>'C I n-2'!B77</f>
        <v>0</v>
      </c>
      <c r="C75" s="45">
        <f t="shared" si="2"/>
        <v>0</v>
      </c>
      <c r="D75" s="44">
        <f>'C I n-1'!B77</f>
        <v>1900555.69</v>
      </c>
      <c r="E75" s="45">
        <f t="shared" si="3"/>
        <v>0.16426092202538944</v>
      </c>
      <c r="F75" s="44">
        <f>'C I n'!B77</f>
        <v>2212742.7200000002</v>
      </c>
    </row>
    <row r="76" spans="1:6" ht="12.75" customHeight="1" x14ac:dyDescent="0.2">
      <c r="A76" s="86" t="str">
        <f>+'C I n'!A78</f>
        <v>Descontos de pronto pagamento obtidos</v>
      </c>
      <c r="B76" s="44">
        <f>'C I n-2'!B78</f>
        <v>0</v>
      </c>
      <c r="C76" s="45">
        <f t="shared" si="2"/>
        <v>0</v>
      </c>
      <c r="D76" s="44">
        <f>'C I n-1'!B78</f>
        <v>0</v>
      </c>
      <c r="E76" s="45">
        <f t="shared" si="3"/>
        <v>0</v>
      </c>
      <c r="F76" s="44">
        <f>'C I n'!B78</f>
        <v>0</v>
      </c>
    </row>
    <row r="77" spans="1:6" ht="12.75" customHeight="1" x14ac:dyDescent="0.2">
      <c r="A77" s="86" t="str">
        <f>+'C I n'!A79</f>
        <v>Recuperação de dívidas a receber</v>
      </c>
      <c r="B77" s="44">
        <f>'C I n-2'!B79</f>
        <v>0</v>
      </c>
      <c r="C77" s="45">
        <f t="shared" si="2"/>
        <v>0</v>
      </c>
      <c r="D77" s="44">
        <f>'C I n-1'!B79</f>
        <v>0</v>
      </c>
      <c r="E77" s="45">
        <f t="shared" si="3"/>
        <v>0</v>
      </c>
      <c r="F77" s="44">
        <f>'C I n'!B79</f>
        <v>0</v>
      </c>
    </row>
    <row r="78" spans="1:6" ht="12.75" customHeight="1" x14ac:dyDescent="0.2">
      <c r="A78" s="86" t="str">
        <f>+'C I n'!A80</f>
        <v>Ganhos em inventários</v>
      </c>
      <c r="B78" s="44">
        <f>'C I n-2'!B80</f>
        <v>0</v>
      </c>
      <c r="C78" s="45">
        <f t="shared" si="2"/>
        <v>0</v>
      </c>
      <c r="D78" s="44">
        <f>'C I n-1'!B80</f>
        <v>0</v>
      </c>
      <c r="E78" s="45">
        <f t="shared" si="3"/>
        <v>0</v>
      </c>
      <c r="F78" s="44">
        <f>'C I n'!B80</f>
        <v>0</v>
      </c>
    </row>
    <row r="79" spans="1:6" ht="12.75" customHeight="1" x14ac:dyDescent="0.2">
      <c r="A79" s="86" t="str">
        <f>+'C I n'!A81</f>
        <v>Rend. e ganhos em subsid., assoc. e empreend. conjuntos</v>
      </c>
      <c r="B79" s="44">
        <f>'C I n-2'!B81</f>
        <v>0</v>
      </c>
      <c r="C79" s="45">
        <f t="shared" si="2"/>
        <v>0</v>
      </c>
      <c r="D79" s="44">
        <f>'C I n-1'!B81</f>
        <v>0</v>
      </c>
      <c r="E79" s="45">
        <f t="shared" si="3"/>
        <v>0</v>
      </c>
      <c r="F79" s="44">
        <f>'C I n'!B81</f>
        <v>0</v>
      </c>
    </row>
    <row r="80" spans="1:6" ht="12.75" customHeight="1" x14ac:dyDescent="0.2">
      <c r="A80" s="86" t="str">
        <f>+'C I n'!A82</f>
        <v>Rendimentos e ganhos nos restantes invest. financeiros</v>
      </c>
      <c r="B80" s="44">
        <f>'C I n-2'!B82</f>
        <v>0</v>
      </c>
      <c r="C80" s="45">
        <f t="shared" si="2"/>
        <v>0</v>
      </c>
      <c r="D80" s="44">
        <f>'C I n-1'!B82</f>
        <v>291.13</v>
      </c>
      <c r="E80" s="45">
        <f t="shared" si="3"/>
        <v>2150.7993679799401</v>
      </c>
      <c r="F80" s="44">
        <f>'C I n'!B82</f>
        <v>626453.35</v>
      </c>
    </row>
    <row r="81" spans="1:6" ht="12.75" customHeight="1" x14ac:dyDescent="0.2">
      <c r="A81" s="86" t="str">
        <f>+'C I n'!A83</f>
        <v>Rendimentos e ganhos em investimentos não financeiros</v>
      </c>
      <c r="B81" s="44">
        <f>'C I n-2'!B83</f>
        <v>0</v>
      </c>
      <c r="C81" s="45">
        <f t="shared" si="2"/>
        <v>0</v>
      </c>
      <c r="D81" s="44">
        <f>'C I n-1'!B83</f>
        <v>0</v>
      </c>
      <c r="E81" s="45">
        <f t="shared" si="3"/>
        <v>0</v>
      </c>
      <c r="F81" s="44">
        <f>'C I n'!B83</f>
        <v>1875000</v>
      </c>
    </row>
    <row r="82" spans="1:6" ht="12.75" customHeight="1" x14ac:dyDescent="0.2">
      <c r="A82" s="86" t="str">
        <f>+'C I n'!A84</f>
        <v>Outros</v>
      </c>
      <c r="B82" s="44">
        <f>'C I n-2'!B84</f>
        <v>0</v>
      </c>
      <c r="C82" s="45">
        <f t="shared" si="2"/>
        <v>0</v>
      </c>
      <c r="D82" s="44">
        <f>'C I n-1'!B84</f>
        <v>48229.2</v>
      </c>
      <c r="E82" s="45">
        <f t="shared" si="3"/>
        <v>132.73336858168912</v>
      </c>
      <c r="F82" s="44">
        <f>'C I n'!B84</f>
        <v>6449853.3799999999</v>
      </c>
    </row>
    <row r="83" spans="1:6" ht="12.75" customHeight="1" x14ac:dyDescent="0.2">
      <c r="A83" s="27" t="str">
        <f>+'C I n'!A85</f>
        <v>Juros, dividendos e outros rendimentos similares</v>
      </c>
      <c r="B83" s="44"/>
      <c r="C83" s="45"/>
      <c r="D83" s="44"/>
      <c r="E83" s="45"/>
      <c r="F83" s="44"/>
    </row>
    <row r="84" spans="1:6" ht="12.75" customHeight="1" x14ac:dyDescent="0.2">
      <c r="A84" s="86" t="str">
        <f>+'C I n'!A86</f>
        <v>Juros obtidos</v>
      </c>
      <c r="B84" s="44">
        <f>'C I n-2'!B86</f>
        <v>0</v>
      </c>
      <c r="C84" s="45">
        <f t="shared" si="2"/>
        <v>0</v>
      </c>
      <c r="D84" s="44">
        <f>'C I n-1'!B86</f>
        <v>18951.330000000002</v>
      </c>
      <c r="E84" s="45">
        <f t="shared" si="3"/>
        <v>0.48663866863170013</v>
      </c>
      <c r="F84" s="44">
        <f>'C I n'!B86</f>
        <v>28173.78</v>
      </c>
    </row>
    <row r="85" spans="1:6" ht="12.75" customHeight="1" x14ac:dyDescent="0.2">
      <c r="A85" s="86" t="str">
        <f>+'C I n'!A87</f>
        <v>Dividendos obtidos</v>
      </c>
      <c r="B85" s="44">
        <f>'C I n-2'!B87</f>
        <v>0</v>
      </c>
      <c r="C85" s="45">
        <f t="shared" si="2"/>
        <v>0</v>
      </c>
      <c r="D85" s="44">
        <f>'C I n-1'!B87</f>
        <v>0</v>
      </c>
      <c r="E85" s="45">
        <f t="shared" si="3"/>
        <v>0</v>
      </c>
      <c r="F85" s="44">
        <f>'C I n'!B87</f>
        <v>1250000</v>
      </c>
    </row>
    <row r="86" spans="1:6" ht="12.75" customHeight="1" x14ac:dyDescent="0.2">
      <c r="A86" s="86" t="str">
        <f>+'C I n'!A88</f>
        <v>Outros rendimentos similares</v>
      </c>
      <c r="B86" s="44">
        <f>'C I n-2'!B88</f>
        <v>31.32</v>
      </c>
      <c r="C86" s="45">
        <f t="shared" si="2"/>
        <v>1510.5086206896551</v>
      </c>
      <c r="D86" s="44">
        <f>'C I n-1'!B88</f>
        <v>47340.45</v>
      </c>
      <c r="E86" s="45">
        <f t="shared" si="3"/>
        <v>0.57162891354011203</v>
      </c>
      <c r="F86" s="44">
        <f>'C I n'!B88</f>
        <v>74401.62</v>
      </c>
    </row>
    <row r="87" spans="1:6" ht="12.75" customHeight="1" x14ac:dyDescent="0.2">
      <c r="A87" s="7"/>
      <c r="B87" s="95"/>
      <c r="C87" s="95"/>
      <c r="D87" s="7"/>
      <c r="E87" s="95"/>
      <c r="F87" s="11"/>
    </row>
    <row r="88" spans="1:6" ht="12.75" customHeight="1" x14ac:dyDescent="0.2"/>
    <row r="89" spans="1:6" ht="12.75" customHeight="1" x14ac:dyDescent="0.2">
      <c r="A89" s="54" t="str">
        <f>Menu!$B$14</f>
        <v>Impresso pelo 'Modelo de Análise Financeira - MAFIN 2026' propriedade de Empresa de Demonstração, Lda.</v>
      </c>
    </row>
  </sheetData>
  <sheetProtection algorithmName="SHA-512" hashValue="awo85i2LCnOEaoeEmZA7tyJjtg5mlWydIkV780aHFMZwfVGqMQ0AIqk/w+qe9d/5wClJbDMw6ntAno9UnWHj3Q==" saltValue="aSWuT/2pqKyX0dqNAb6RBQ==" spinCount="100000" sheet="1" objects="1" scenarios="1"/>
  <mergeCells count="3">
    <mergeCell ref="B4:F4"/>
    <mergeCell ref="A1:F1"/>
    <mergeCell ref="A2:F2"/>
  </mergeCells>
  <phoneticPr fontId="0" type="noConversion"/>
  <printOptions horizontalCentered="1" verticalCentered="1" gridLinesSet="0"/>
  <pageMargins left="0.39370078740157483" right="0.19685039370078741" top="0.39370078740157483" bottom="0.39370078740157483" header="0.51181102362204722" footer="0.51181102362204722"/>
  <pageSetup paperSize="9" scale="69" orientation="portrait" blackAndWhite="1" horizontalDpi="4294967293" verticalDpi="300" r:id="rId1"/>
  <headerFooter alignWithMargins="0"/>
  <rowBreaks count="1" manualBreakCount="1">
    <brk id="69" max="14"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olha27">
    <tabColor indexed="34"/>
    <pageSetUpPr autoPageBreaks="0" fitToPage="1"/>
  </sheetPr>
  <dimension ref="A1:IU96"/>
  <sheetViews>
    <sheetView showGridLines="0" showRowColHeaders="0" workbookViewId="0">
      <pane ySplit="5" topLeftCell="A6" activePane="bottomLeft" state="frozen"/>
      <selection pane="bottomLeft" activeCell="A7" sqref="A7"/>
    </sheetView>
  </sheetViews>
  <sheetFormatPr defaultColWidth="1.28515625" defaultRowHeight="11.25" x14ac:dyDescent="0.2"/>
  <cols>
    <col min="1" max="1" width="52.7109375" style="3" customWidth="1"/>
    <col min="2" max="4" width="11.7109375" style="4" customWidth="1"/>
    <col min="5" max="255" width="9.140625" style="1" hidden="1" customWidth="1"/>
    <col min="256" max="16383" width="0" style="1" hidden="1" customWidth="1"/>
    <col min="16384" max="16384" width="1.28515625" style="1"/>
  </cols>
  <sheetData>
    <row r="1" spans="1:9" ht="28.5" customHeight="1" x14ac:dyDescent="0.2">
      <c r="A1" s="730" t="str">
        <f>IF(ISTEXT(Menu!$D$2),Menu!$D$2,"Empresa de Demonstração")</f>
        <v>Empresa de Demonstração, Lda.</v>
      </c>
      <c r="B1" s="730"/>
      <c r="C1" s="730"/>
      <c r="D1" s="730"/>
    </row>
    <row r="2" spans="1:9" ht="19.5" customHeight="1" x14ac:dyDescent="0.2">
      <c r="A2" s="768" t="s">
        <v>1545</v>
      </c>
      <c r="B2" s="768"/>
      <c r="C2" s="768"/>
      <c r="D2" s="768"/>
    </row>
    <row r="3" spans="1:9" ht="12.75" customHeight="1" x14ac:dyDescent="0.2">
      <c r="A3" s="354"/>
      <c r="B3" s="354"/>
      <c r="C3" s="354"/>
      <c r="D3" s="355" t="s">
        <v>1039</v>
      </c>
      <c r="E3" s="24"/>
      <c r="F3" s="5"/>
      <c r="G3" s="24"/>
      <c r="H3" s="24"/>
    </row>
    <row r="4" spans="1:9" s="5" customFormat="1" ht="15" customHeight="1" x14ac:dyDescent="0.2">
      <c r="A4" s="732" t="s">
        <v>259</v>
      </c>
      <c r="B4" s="748" t="s">
        <v>1040</v>
      </c>
      <c r="C4" s="758"/>
      <c r="D4" s="749"/>
      <c r="I4" s="9"/>
    </row>
    <row r="5" spans="1:9" s="5" customFormat="1" ht="15" customHeight="1" x14ac:dyDescent="0.2">
      <c r="A5" s="733"/>
      <c r="B5" s="281">
        <f>IF(ISNUMBER(Menu!$D$3),YEAR(Menu!$D$3)-2,"Ano n-2")</f>
        <v>2023</v>
      </c>
      <c r="C5" s="281">
        <f>IF(ISNUMBER(Menu!$D$3),YEAR(Menu!$D$3)-1,"Ano n-1")</f>
        <v>2024</v>
      </c>
      <c r="D5" s="281">
        <f>IF(ISNUMBER(Menu!$D$3),YEAR(Menu!$D$3),"Ano n")</f>
        <v>2025</v>
      </c>
      <c r="I5" s="9"/>
    </row>
    <row r="6" spans="1:9" ht="11.25" customHeight="1" x14ac:dyDescent="0.2">
      <c r="A6" s="71"/>
      <c r="B6" s="44"/>
      <c r="C6" s="44"/>
      <c r="D6" s="44"/>
    </row>
    <row r="7" spans="1:9" ht="11.25" customHeight="1" x14ac:dyDescent="0.2">
      <c r="A7" s="348" t="str">
        <f>B!A7</f>
        <v>ACTIVO</v>
      </c>
      <c r="B7" s="44"/>
      <c r="C7" s="44"/>
      <c r="D7" s="44"/>
    </row>
    <row r="8" spans="1:9" ht="11.25" customHeight="1" x14ac:dyDescent="0.2">
      <c r="A8" s="71"/>
      <c r="B8" s="44"/>
      <c r="C8" s="44"/>
      <c r="D8" s="44"/>
    </row>
    <row r="9" spans="1:9" ht="11.25" customHeight="1" x14ac:dyDescent="0.2">
      <c r="A9" s="27" t="str">
        <f>B!A9</f>
        <v>ACTIVO NÃO CORRENTE</v>
      </c>
      <c r="B9" s="44"/>
      <c r="C9" s="44"/>
      <c r="D9" s="44"/>
    </row>
    <row r="10" spans="1:9" ht="11.25" customHeight="1" x14ac:dyDescent="0.2">
      <c r="A10" s="86" t="str">
        <f>B!A10</f>
        <v>Activos fixos tangíveis</v>
      </c>
      <c r="B10" s="320">
        <f>IF(ISERR(B!F10/B!$F$39),0,B!F10/B!$F$39)</f>
        <v>9.7945198513783083E-2</v>
      </c>
      <c r="C10" s="320">
        <f>IF(ISERR(B!D10/B!$D$39),0,B!D10/B!$D$39)</f>
        <v>0.31846093543282106</v>
      </c>
      <c r="D10" s="320">
        <f>IF(ISERR(B!C10/B!$C$39),0,B!C10/B!$C$39)</f>
        <v>0.24547690941160658</v>
      </c>
    </row>
    <row r="11" spans="1:9" ht="11.25" customHeight="1" x14ac:dyDescent="0.2">
      <c r="A11" s="86" t="str">
        <f>B!A11</f>
        <v>Propriedades de investimento</v>
      </c>
      <c r="B11" s="320">
        <f>IF(ISERR(B!F11/B!$F$39),0,B!F11/B!$F$39)</f>
        <v>0</v>
      </c>
      <c r="C11" s="320">
        <f>IF(ISERR(B!D11/B!$D$39),0,B!D11/B!$D$39)</f>
        <v>0</v>
      </c>
      <c r="D11" s="320">
        <f>IF(ISERR(B!C11/B!$C$39),0,B!C11/B!$C$39)</f>
        <v>0</v>
      </c>
    </row>
    <row r="12" spans="1:9" ht="11.25" customHeight="1" x14ac:dyDescent="0.2">
      <c r="A12" s="349" t="str">
        <f>B!A12</f>
        <v>Goodwill</v>
      </c>
      <c r="B12" s="320">
        <f>IF(ISERR(B!F12/B!$F$39),0,B!F12/B!$F$39)</f>
        <v>0</v>
      </c>
      <c r="C12" s="320">
        <f>IF(ISERR(B!D12/B!$D$39),0,B!D12/B!$D$39)</f>
        <v>8.0669276871413852E-3</v>
      </c>
      <c r="D12" s="320">
        <f>IF(ISERR(B!C12/B!$C$39),0,B!C12/B!$C$39)</f>
        <v>5.0418503614858418E-3</v>
      </c>
    </row>
    <row r="13" spans="1:9" ht="11.25" customHeight="1" x14ac:dyDescent="0.2">
      <c r="A13" s="86" t="str">
        <f>B!A13</f>
        <v>Activos intangíveis</v>
      </c>
      <c r="B13" s="320">
        <f>IF(ISERR(B!F13/B!$F$39),0,B!F13/B!$F$39)</f>
        <v>0</v>
      </c>
      <c r="C13" s="320">
        <f>IF(ISERR(B!D13/B!$D$39),0,B!D13/B!$D$39)</f>
        <v>0</v>
      </c>
      <c r="D13" s="320">
        <f>IF(ISERR(B!C13/B!$C$39),0,B!C13/B!$C$39)</f>
        <v>0</v>
      </c>
    </row>
    <row r="14" spans="1:9" ht="11.25" customHeight="1" x14ac:dyDescent="0.2">
      <c r="A14" s="86" t="str">
        <f>B!A14</f>
        <v>Activos bilógicos</v>
      </c>
      <c r="B14" s="320">
        <f>IF(ISERR(B!F14/B!$F$39),0,B!F14/B!$F$39)</f>
        <v>0</v>
      </c>
      <c r="C14" s="320">
        <f>IF(ISERR(B!D14/B!$D$39),0,B!D14/B!$D$39)</f>
        <v>0</v>
      </c>
      <c r="D14" s="320">
        <f>IF(ISERR(B!C14/B!$C$39),0,B!C14/B!$C$39)</f>
        <v>0</v>
      </c>
    </row>
    <row r="15" spans="1:9" ht="11.25" customHeight="1" x14ac:dyDescent="0.2">
      <c r="A15" s="86" t="str">
        <f>B!A15</f>
        <v>Clientes</v>
      </c>
      <c r="B15" s="320">
        <f>IF(ISERR(B!F15/B!$F$39),0,B!F15/B!$F$39)</f>
        <v>5.3813239499270638E-2</v>
      </c>
      <c r="C15" s="320">
        <f>IF(ISERR(B!D15/B!$D$39),0,B!D15/B!$D$39)</f>
        <v>0</v>
      </c>
      <c r="D15" s="320">
        <f>IF(ISERR(B!C15/B!$C$39),0,B!C15/B!$C$39)</f>
        <v>4.856037448825954E-2</v>
      </c>
    </row>
    <row r="16" spans="1:9" ht="11.25" customHeight="1" x14ac:dyDescent="0.2">
      <c r="A16" s="86" t="str">
        <f>B!A16</f>
        <v>Participações financeiras - método da equivalência patrimonial</v>
      </c>
      <c r="B16" s="320">
        <f>IF(ISERR(B!F16/B!$F$39),0,B!F16/B!$F$39)</f>
        <v>0</v>
      </c>
      <c r="C16" s="320">
        <f>IF(ISERR(B!D16/B!$D$39),0,B!D16/B!$D$39)</f>
        <v>6.441189672691984E-2</v>
      </c>
      <c r="D16" s="320">
        <f>IF(ISERR(B!C16/B!$C$39),0,B!C16/B!$C$39)</f>
        <v>7.6458959740273525E-3</v>
      </c>
    </row>
    <row r="17" spans="1:4" ht="11.25" customHeight="1" x14ac:dyDescent="0.2">
      <c r="A17" s="86" t="str">
        <f>B!A17</f>
        <v>Outros investimentos financeiros</v>
      </c>
      <c r="B17" s="320">
        <f>IF(ISERR(B!F17/B!$F$39),0,B!F17/B!$F$39)</f>
        <v>0</v>
      </c>
      <c r="C17" s="320">
        <f>IF(ISERR(B!D17/B!$D$39),0,B!D17/B!$D$39)</f>
        <v>1.0378052527724117E-3</v>
      </c>
      <c r="D17" s="320">
        <f>IF(ISERR(B!C17/B!$C$39),0,B!C17/B!$C$39)</f>
        <v>5.1890474210477763E-4</v>
      </c>
    </row>
    <row r="18" spans="1:4" ht="11.25" customHeight="1" x14ac:dyDescent="0.2">
      <c r="A18" s="86" t="str">
        <f>B!A18</f>
        <v>Accionistas / sócios</v>
      </c>
      <c r="B18" s="320">
        <f>IF(ISERR(B!F18/B!$F$39),0,B!F18/B!$F$39)</f>
        <v>0</v>
      </c>
      <c r="C18" s="320">
        <f>IF(ISERR(B!D18/B!$D$39),0,B!D18/B!$D$39)</f>
        <v>0</v>
      </c>
      <c r="D18" s="320">
        <f>IF(ISERR(B!C18/B!$C$39),0,B!C18/B!$C$39)</f>
        <v>0</v>
      </c>
    </row>
    <row r="19" spans="1:4" ht="11.25" customHeight="1" x14ac:dyDescent="0.2">
      <c r="A19" s="86" t="str">
        <f>B!A19</f>
        <v>Outras contas a receber</v>
      </c>
      <c r="B19" s="320">
        <f>IF(ISERR(B!F19/B!$F$39),0,B!F19/B!$F$39)</f>
        <v>0</v>
      </c>
      <c r="C19" s="320">
        <f>IF(ISERR(B!D19/B!$D$39),0,B!D19/B!$D$39)</f>
        <v>0</v>
      </c>
      <c r="D19" s="320">
        <f>IF(ISERR(B!C19/B!$C$39),0,B!C19/B!$C$39)</f>
        <v>0</v>
      </c>
    </row>
    <row r="20" spans="1:4" ht="11.25" customHeight="1" x14ac:dyDescent="0.2">
      <c r="A20" s="86" t="str">
        <f>B!A20</f>
        <v>Outros activos financeiros</v>
      </c>
      <c r="B20" s="320">
        <f>IF(ISERR(B!F20/B!$F$39),0,B!F20/B!$F$39)</f>
        <v>0</v>
      </c>
      <c r="C20" s="320">
        <f>IF(ISERR(B!D20/B!$D$39),0,B!D20/B!$D$39)</f>
        <v>1.7087515377160396E-3</v>
      </c>
      <c r="D20" s="320">
        <f>IF(ISERR(B!C20/B!$C$39),0,B!C20/B!$C$39)</f>
        <v>1.0679740654990337E-3</v>
      </c>
    </row>
    <row r="21" spans="1:4" ht="11.25" customHeight="1" x14ac:dyDescent="0.2">
      <c r="A21" s="86" t="str">
        <f>B!A21</f>
        <v>Activos por impostos diferidos</v>
      </c>
      <c r="B21" s="320">
        <f>IF(ISERR(B!F21/B!$F$39),0,B!F21/B!$F$39)</f>
        <v>0</v>
      </c>
      <c r="C21" s="320">
        <f>IF(ISERR(B!D21/B!$D$39),0,B!D21/B!$D$39)</f>
        <v>4.006966080954281E-4</v>
      </c>
      <c r="D21" s="320">
        <f>IF(ISERR(B!C21/B!$C$39),0,B!C21/B!$C$39)</f>
        <v>8.3478800386106109E-5</v>
      </c>
    </row>
    <row r="22" spans="1:4" ht="11.25" customHeight="1" x14ac:dyDescent="0.2">
      <c r="A22" s="86"/>
      <c r="B22" s="321">
        <f>SUM(B10:B21)</f>
        <v>0.15175843801305372</v>
      </c>
      <c r="C22" s="321">
        <f>SUM(C10:C21)</f>
        <v>0.39408701324546619</v>
      </c>
      <c r="D22" s="321">
        <f>SUM(D10:D21)</f>
        <v>0.30839538784336923</v>
      </c>
    </row>
    <row r="23" spans="1:4" ht="11.25" customHeight="1" x14ac:dyDescent="0.2">
      <c r="A23" s="86"/>
      <c r="B23" s="44"/>
      <c r="C23" s="44"/>
      <c r="D23" s="44"/>
    </row>
    <row r="24" spans="1:4" ht="11.25" customHeight="1" x14ac:dyDescent="0.2">
      <c r="A24" s="27" t="str">
        <f>B!A24</f>
        <v>ACTIVO CORRENTE</v>
      </c>
      <c r="B24" s="44"/>
      <c r="C24" s="44"/>
      <c r="D24" s="44"/>
    </row>
    <row r="25" spans="1:4" ht="11.25" customHeight="1" x14ac:dyDescent="0.2">
      <c r="A25" s="86" t="str">
        <f>B!A25</f>
        <v>Inventários</v>
      </c>
      <c r="B25" s="320">
        <f>IF(ISERR(B!F25/B!$F$39),0,B!F25/B!$F$39)</f>
        <v>7.0570101181430159E-2</v>
      </c>
      <c r="C25" s="320">
        <f>IF(ISERR(B!D25/B!$D$39),0,B!D25/B!$D$39)</f>
        <v>0.16373595859871029</v>
      </c>
      <c r="D25" s="320">
        <f>IF(ISERR(B!C25/B!$C$39),0,B!C25/B!$C$39)</f>
        <v>0.17789086725746917</v>
      </c>
    </row>
    <row r="26" spans="1:4" ht="11.25" customHeight="1" x14ac:dyDescent="0.2">
      <c r="A26" s="86" t="str">
        <f>B!A26</f>
        <v>Activos biológicos</v>
      </c>
      <c r="B26" s="320">
        <f>IF(ISERR(B!F26/B!$F$39),0,B!F26/B!$F$39)</f>
        <v>0</v>
      </c>
      <c r="C26" s="320">
        <f>IF(ISERR(B!D26/B!$D$39),0,B!D26/B!$D$39)</f>
        <v>0</v>
      </c>
      <c r="D26" s="320">
        <f>IF(ISERR(B!C26/B!$C$39),0,B!C26/B!$C$39)</f>
        <v>0</v>
      </c>
    </row>
    <row r="27" spans="1:4" ht="11.25" customHeight="1" x14ac:dyDescent="0.2">
      <c r="A27" s="86" t="str">
        <f>B!A27</f>
        <v>Clientes</v>
      </c>
      <c r="B27" s="320">
        <f>IF(ISERR(B!F27/B!$F$39),0,B!F27/B!$F$39)</f>
        <v>0.64956063921654783</v>
      </c>
      <c r="C27" s="320">
        <f>IF(ISERR(B!D27/B!$D$39),0,B!D27/B!$D$39)</f>
        <v>0.19548102854637059</v>
      </c>
      <c r="D27" s="320">
        <f>IF(ISERR(B!C27/B!$C$39),0,B!C27/B!$C$39)</f>
        <v>6.8763676358785761E-2</v>
      </c>
    </row>
    <row r="28" spans="1:4" ht="11.25" customHeight="1" x14ac:dyDescent="0.2">
      <c r="A28" s="86" t="str">
        <f>B!A28</f>
        <v>Adiantamentos a fornecedores</v>
      </c>
      <c r="B28" s="320">
        <f>IF(ISERR(B!F28/B!$F$39),0,B!F28/B!$F$39)</f>
        <v>0</v>
      </c>
      <c r="C28" s="320">
        <f>IF(ISERR(B!D28/B!$D$39),0,B!D28/B!$D$39)</f>
        <v>2.6286392820579398E-3</v>
      </c>
      <c r="D28" s="320">
        <f>IF(ISERR(B!C28/B!$C$39),0,B!C28/B!$C$39)</f>
        <v>2.9003181668318008E-3</v>
      </c>
    </row>
    <row r="29" spans="1:4" ht="11.25" customHeight="1" x14ac:dyDescent="0.2">
      <c r="A29" s="86" t="str">
        <f>B!A29</f>
        <v>Estado e outros entes públicos</v>
      </c>
      <c r="B29" s="320">
        <f>IF(ISERR(B!F29/B!$F$39),0,B!F29/B!$F$39)</f>
        <v>0</v>
      </c>
      <c r="C29" s="320">
        <f>IF(ISERR(B!D29/B!$D$39),0,B!D29/B!$D$39)</f>
        <v>2.7327570940423366E-3</v>
      </c>
      <c r="D29" s="320">
        <f>IF(ISERR(B!C29/B!$C$39),0,B!C29/B!$C$39)</f>
        <v>1.0507821027621747E-2</v>
      </c>
    </row>
    <row r="30" spans="1:4" ht="11.25" customHeight="1" x14ac:dyDescent="0.2">
      <c r="A30" s="86" t="str">
        <f>B!A30</f>
        <v>Capital subscrito e não realizado</v>
      </c>
      <c r="B30" s="320">
        <f>IF(ISERR(B!F30/B!$F$39),0,B!F30/B!$F$39)</f>
        <v>0</v>
      </c>
      <c r="C30" s="320">
        <f>IF(ISERR(B!D30/B!$D$39),0,B!D30/B!$D$39)</f>
        <v>0</v>
      </c>
      <c r="D30" s="320">
        <f>IF(ISERR(B!C30/B!$C$39),0,B!C30/B!$C$39)</f>
        <v>0</v>
      </c>
    </row>
    <row r="31" spans="1:4" ht="11.25" customHeight="1" x14ac:dyDescent="0.2">
      <c r="A31" s="86" t="str">
        <f>B!A31</f>
        <v>Outros créditos a receber</v>
      </c>
      <c r="B31" s="320">
        <f>IF(ISERR(B!F31/B!$F$39),0,B!F31/B!$F$39)</f>
        <v>3.0717449430287926E-3</v>
      </c>
      <c r="C31" s="320">
        <f>IF(ISERR(B!D31/B!$D$39),0,B!D31/B!$D$39)</f>
        <v>2.9099732379083795E-2</v>
      </c>
      <c r="D31" s="320">
        <f>IF(ISERR(B!C31/B!$C$39),0,B!C31/B!$C$39)</f>
        <v>1.7278799499557369E-2</v>
      </c>
    </row>
    <row r="32" spans="1:4" ht="11.25" customHeight="1" x14ac:dyDescent="0.2">
      <c r="A32" s="86" t="str">
        <f>B!A32</f>
        <v>Diferimentos</v>
      </c>
      <c r="B32" s="320">
        <f>IF(ISERR(B!F32/B!$F$39),0,B!F32/B!$F$39)</f>
        <v>1.4256840679153209E-2</v>
      </c>
      <c r="C32" s="320">
        <f>IF(ISERR(B!D32/B!$D$39),0,B!D32/B!$D$39)</f>
        <v>1.3850580037658188E-3</v>
      </c>
      <c r="D32" s="320">
        <f>IF(ISERR(B!C32/B!$C$39),0,B!C32/B!$C$39)</f>
        <v>1.8245968535331417E-3</v>
      </c>
    </row>
    <row r="33" spans="1:4" ht="11.25" customHeight="1" x14ac:dyDescent="0.2">
      <c r="A33" s="86" t="str">
        <f>B!A33</f>
        <v>Activos financeiros detidos para negociação</v>
      </c>
      <c r="B33" s="320">
        <f>IF(ISERR(B!F33/B!$F$39),0,B!F33/B!$F$39)</f>
        <v>0</v>
      </c>
      <c r="C33" s="320">
        <f>IF(ISERR(B!D33/B!$D$39),0,B!D33/B!$D$39)</f>
        <v>0</v>
      </c>
      <c r="D33" s="320">
        <f>IF(ISERR(B!C33/B!$C$39),0,B!C33/B!$C$39)</f>
        <v>0</v>
      </c>
    </row>
    <row r="34" spans="1:4" ht="11.25" customHeight="1" x14ac:dyDescent="0.2">
      <c r="A34" s="86" t="str">
        <f>B!A34</f>
        <v>Outros activos financeiros</v>
      </c>
      <c r="B34" s="320">
        <f>IF(ISERR(B!F34/B!$F$39),0,B!F34/B!$F$39)</f>
        <v>0</v>
      </c>
      <c r="C34" s="320">
        <f>IF(ISERR(B!D34/B!$D$39),0,B!D34/B!$D$39)</f>
        <v>0</v>
      </c>
      <c r="D34" s="320">
        <f>IF(ISERR(B!C34/B!$C$39),0,B!C34/B!$C$39)</f>
        <v>0</v>
      </c>
    </row>
    <row r="35" spans="1:4" ht="11.25" customHeight="1" x14ac:dyDescent="0.2">
      <c r="A35" s="86" t="str">
        <f>B!A35</f>
        <v>Activos não correntes detidos para venda</v>
      </c>
      <c r="B35" s="320">
        <f>IF(ISERR(B!F35/B!$F$39),0,B!F35/B!$F$39)</f>
        <v>0</v>
      </c>
      <c r="C35" s="320">
        <f>IF(ISERR(B!D35/B!$D$39),0,B!D35/B!$D$39)</f>
        <v>0</v>
      </c>
      <c r="D35" s="320">
        <f>IF(ISERR(B!C35/B!$C$39),0,B!C35/B!$C$39)</f>
        <v>0</v>
      </c>
    </row>
    <row r="36" spans="1:4" ht="11.25" customHeight="1" x14ac:dyDescent="0.2">
      <c r="A36" s="86" t="str">
        <f>B!A36</f>
        <v>Caixa e depósitos bancários</v>
      </c>
      <c r="B36" s="320">
        <f>IF(ISERR(B!F36/B!$F$39),0,B!F36/B!$F$39)</f>
        <v>0.11078223596678639</v>
      </c>
      <c r="C36" s="320">
        <f>IF(ISERR(B!D36/B!$D$39),0,B!D36/B!$D$39)</f>
        <v>0.21084981285050311</v>
      </c>
      <c r="D36" s="320">
        <f>IF(ISERR(B!C36/B!$C$39),0,B!C36/B!$C$39)</f>
        <v>0.41243853299283184</v>
      </c>
    </row>
    <row r="37" spans="1:4" ht="11.25" customHeight="1" x14ac:dyDescent="0.2">
      <c r="A37" s="86"/>
      <c r="B37" s="321">
        <f>SUM(B25:B36)</f>
        <v>0.84824156198694634</v>
      </c>
      <c r="C37" s="321">
        <f>SUM(C25:C36)</f>
        <v>0.60591298675453387</v>
      </c>
      <c r="D37" s="321">
        <f>SUM(D25:D36)</f>
        <v>0.69160461215663083</v>
      </c>
    </row>
    <row r="38" spans="1:4" ht="11.25" customHeight="1" x14ac:dyDescent="0.2">
      <c r="A38" s="86"/>
      <c r="B38" s="111"/>
      <c r="C38" s="111"/>
      <c r="D38" s="111"/>
    </row>
    <row r="39" spans="1:4" ht="11.25" customHeight="1" x14ac:dyDescent="0.2">
      <c r="A39" s="350" t="str">
        <f>B!A39</f>
        <v>TOTAL DO ACTIVO</v>
      </c>
      <c r="B39" s="321">
        <f>+B22+B37</f>
        <v>1</v>
      </c>
      <c r="C39" s="321">
        <f>+C22+C37</f>
        <v>1</v>
      </c>
      <c r="D39" s="321">
        <f>+D22+D37</f>
        <v>1</v>
      </c>
    </row>
    <row r="40" spans="1:4" ht="11.25" customHeight="1" x14ac:dyDescent="0.2">
      <c r="A40" s="351"/>
      <c r="B40" s="44"/>
      <c r="C40" s="44"/>
      <c r="D40" s="44"/>
    </row>
    <row r="41" spans="1:4" ht="11.25" customHeight="1" x14ac:dyDescent="0.2">
      <c r="A41" s="348" t="str">
        <f>B!A41</f>
        <v>CAPITAL PRÓPRIO E PASSIVO</v>
      </c>
      <c r="B41" s="44"/>
      <c r="C41" s="44"/>
      <c r="D41" s="44"/>
    </row>
    <row r="42" spans="1:4" ht="11.25" customHeight="1" x14ac:dyDescent="0.2">
      <c r="A42" s="71"/>
      <c r="B42" s="44"/>
      <c r="C42" s="44"/>
      <c r="D42" s="44"/>
    </row>
    <row r="43" spans="1:4" ht="11.25" customHeight="1" x14ac:dyDescent="0.2">
      <c r="A43" s="27" t="str">
        <f>B!A43</f>
        <v>CAPITAL PRÓPRIO</v>
      </c>
      <c r="B43" s="44"/>
      <c r="C43" s="44"/>
      <c r="D43" s="44"/>
    </row>
    <row r="44" spans="1:4" ht="11.25" customHeight="1" x14ac:dyDescent="0.2">
      <c r="A44" s="86" t="str">
        <f>B!A44</f>
        <v>Capital subscrito</v>
      </c>
      <c r="B44" s="320">
        <f>IF(ISERR(B!F44/B!$F$93),0,B!F44/B!$F$93)</f>
        <v>0.23213849072838871</v>
      </c>
      <c r="C44" s="320">
        <f>IF(ISERR(B!D44/B!$D$93),0,B!D44/B!$D$93)</f>
        <v>6.486282829827586E-2</v>
      </c>
      <c r="D44" s="320">
        <f>IF(ISERR(B!C44/B!$C$93),0,B!C44/B!$C$93)</f>
        <v>4.0539432976935762E-2</v>
      </c>
    </row>
    <row r="45" spans="1:4" ht="11.25" customHeight="1" x14ac:dyDescent="0.2">
      <c r="A45" s="86" t="str">
        <f>B!A45</f>
        <v>Acções (quotas) próprias</v>
      </c>
      <c r="B45" s="320">
        <f>IF(ISERR(B!F45/B!$F$93),0,B!F45/B!$F$93)</f>
        <v>0</v>
      </c>
      <c r="C45" s="320">
        <f>IF(ISERR(B!D45/B!$D$93),0,B!D45/B!$D$93)</f>
        <v>0</v>
      </c>
      <c r="D45" s="320">
        <f>IF(ISERR(B!C45/B!$C$93),0,B!C45/B!$C$93)</f>
        <v>0</v>
      </c>
    </row>
    <row r="46" spans="1:4" ht="11.25" customHeight="1" x14ac:dyDescent="0.2">
      <c r="A46" s="86" t="str">
        <f>B!A46</f>
        <v>Outros instrumentos de capital próprio</v>
      </c>
      <c r="B46" s="320">
        <f>IF(ISERR(B!F46/B!$F$93),0,B!F46/B!$F$93)</f>
        <v>0</v>
      </c>
      <c r="C46" s="320">
        <f>IF(ISERR(B!D46/B!$D$93),0,B!D46/B!$D$93)</f>
        <v>4.529482345230651E-3</v>
      </c>
      <c r="D46" s="320">
        <f>IF(ISERR(B!C46/B!$C$93),0,B!C46/B!$C$93)</f>
        <v>2.8309380082886804E-3</v>
      </c>
    </row>
    <row r="47" spans="1:4" ht="11.25" customHeight="1" x14ac:dyDescent="0.2">
      <c r="A47" s="86" t="str">
        <f>B!A47</f>
        <v>Prémios de emissão</v>
      </c>
      <c r="B47" s="320">
        <f>IF(ISERR(B!F47/B!$F$93),0,B!F47/B!$F$93)</f>
        <v>0</v>
      </c>
      <c r="C47" s="320">
        <f>IF(ISERR(B!D47/B!$D$93),0,B!D47/B!$D$93)</f>
        <v>0</v>
      </c>
      <c r="D47" s="320">
        <f>IF(ISERR(B!C47/B!$C$93),0,B!C47/B!$C$93)</f>
        <v>0</v>
      </c>
    </row>
    <row r="48" spans="1:4" ht="11.25" customHeight="1" x14ac:dyDescent="0.2">
      <c r="A48" s="86" t="str">
        <f>B!A48</f>
        <v>Reservas legais</v>
      </c>
      <c r="B48" s="320">
        <f>IF(ISERR(B!F48/B!$F$93),0,B!F48/B!$F$93)</f>
        <v>0.11054213844208986</v>
      </c>
      <c r="C48" s="320">
        <f>IF(ISERR(B!D48/B!$D$93),0,B!D48/B!$D$93)</f>
        <v>4.7517075840068073E-3</v>
      </c>
      <c r="D48" s="320">
        <f>IF(ISERR(B!C48/B!$C$93),0,B!C48/B!$C$93)</f>
        <v>4.1691051243707448E-3</v>
      </c>
    </row>
    <row r="49" spans="1:4" ht="11.25" customHeight="1" x14ac:dyDescent="0.2">
      <c r="A49" s="86" t="str">
        <f>B!A49</f>
        <v>Outras reservas</v>
      </c>
      <c r="B49" s="320">
        <f>IF(ISERR(B!F49/B!$F$93),0,B!F49/B!$F$93)</f>
        <v>0</v>
      </c>
      <c r="C49" s="320">
        <f>IF(ISERR(B!D49/B!$D$93),0,B!D49/B!$D$93)</f>
        <v>1.4675192070769356E-2</v>
      </c>
      <c r="D49" s="320">
        <f>IF(ISERR(B!C49/B!$C$93),0,B!C49/B!$C$93)</f>
        <v>5.0109840263957608E-2</v>
      </c>
    </row>
    <row r="50" spans="1:4" ht="11.25" customHeight="1" x14ac:dyDescent="0.2">
      <c r="A50" s="86" t="str">
        <f>B!A50</f>
        <v>Resultados transitados</v>
      </c>
      <c r="B50" s="320">
        <f>IF(ISERR(B!F50/B!$F$93),0,B!F50/B!$F$93)</f>
        <v>0.12767395905784493</v>
      </c>
      <c r="C50" s="320">
        <f>IF(ISERR(B!D50/B!$D$93),0,B!D50/B!$D$93)</f>
        <v>2.8703949778860302E-2</v>
      </c>
      <c r="D50" s="320">
        <f>IF(ISERR(B!C50/B!$C$93),0,B!C50/B!$C$93)</f>
        <v>1.3808703818335767E-3</v>
      </c>
    </row>
    <row r="51" spans="1:4" ht="11.25" customHeight="1" x14ac:dyDescent="0.2">
      <c r="A51" s="86" t="str">
        <f>B!A51</f>
        <v>Ajustamentos em activos financeiros</v>
      </c>
      <c r="B51" s="320">
        <f>IF(ISERR(B!F51/B!$F$93),0,B!F51/B!$F$93)</f>
        <v>0</v>
      </c>
      <c r="C51" s="320">
        <f>IF(ISERR(B!D51/B!$D$93),0,B!D51/B!$D$93)</f>
        <v>0</v>
      </c>
      <c r="D51" s="320">
        <f>IF(ISERR(B!C51/B!$C$93),0,B!C51/B!$C$93)</f>
        <v>0</v>
      </c>
    </row>
    <row r="52" spans="1:4" ht="11.25" customHeight="1" x14ac:dyDescent="0.2">
      <c r="A52" s="86" t="str">
        <f>B!A52</f>
        <v>Excedentes de revalorização</v>
      </c>
      <c r="B52" s="320">
        <f>IF(ISERR(B!F52/B!$F$93),0,B!F52/B!$F$93)</f>
        <v>3.8246253395301785E-2</v>
      </c>
      <c r="C52" s="320">
        <f>IF(ISERR(B!D52/B!$D$93),0,B!D52/B!$D$93)</f>
        <v>-2.9411400863570206E-3</v>
      </c>
      <c r="D52" s="320">
        <f>IF(ISERR(B!C52/B!$C$93),0,B!C52/B!$C$93)</f>
        <v>-2.3606922611129231E-3</v>
      </c>
    </row>
    <row r="53" spans="1:4" ht="11.25" customHeight="1" x14ac:dyDescent="0.2">
      <c r="A53" s="86" t="str">
        <f>B!A53</f>
        <v>Outras variações no capital próprio</v>
      </c>
      <c r="B53" s="320">
        <f>IF(ISERR(B!F53/B!$F$93),0,B!F53/B!$F$93)</f>
        <v>0</v>
      </c>
      <c r="C53" s="320">
        <f>IF(ISERR(B!D53/B!$D$93),0,B!D53/B!$D$93)</f>
        <v>7.7835393957931029E-2</v>
      </c>
      <c r="D53" s="320">
        <f>IF(ISERR(B!C53/B!$C$93),0,B!C53/B!$C$93)</f>
        <v>4.0539432976935762E-2</v>
      </c>
    </row>
    <row r="54" spans="1:4" ht="11.25" customHeight="1" x14ac:dyDescent="0.2">
      <c r="A54" s="86"/>
      <c r="B54" s="321">
        <f>SUM(B44:B53)</f>
        <v>0.50860084162362529</v>
      </c>
      <c r="C54" s="321">
        <f>SUM(C44:C53)</f>
        <v>0.19241741394871698</v>
      </c>
      <c r="D54" s="321">
        <f>SUM(D44:D53)</f>
        <v>0.13720892747120919</v>
      </c>
    </row>
    <row r="55" spans="1:4" ht="11.25" customHeight="1" x14ac:dyDescent="0.2">
      <c r="A55" s="86"/>
      <c r="B55" s="44"/>
      <c r="C55" s="44"/>
      <c r="D55" s="44"/>
    </row>
    <row r="56" spans="1:4" ht="11.25" customHeight="1" x14ac:dyDescent="0.2">
      <c r="A56" s="86" t="str">
        <f>B!A56</f>
        <v>Resultado líquido do período</v>
      </c>
      <c r="B56" s="320">
        <f>IF(ISERR(B!F56/B!$F$93),0,B!F56/B!$F$93)</f>
        <v>0.19416770834208458</v>
      </c>
      <c r="C56" s="320">
        <f>IF(ISERR(B!D56/B!$D$93),0,B!D56/B!$D$93)</f>
        <v>0.30784399258957257</v>
      </c>
      <c r="D56" s="320">
        <f>IF(ISERR(B!C56/B!$C$93),0,B!C56/B!$C$93)</f>
        <v>0.49385878572790332</v>
      </c>
    </row>
    <row r="57" spans="1:4" ht="11.25" customHeight="1" x14ac:dyDescent="0.2">
      <c r="A57" s="86" t="str">
        <f>B!A57</f>
        <v>Dividendos antecipados</v>
      </c>
      <c r="B57" s="320">
        <f>IF(ISERR(B!F57/B!$F$93),0,B!F57/B!$F$93)</f>
        <v>-4.4216855376835944E-2</v>
      </c>
      <c r="C57" s="320">
        <f>IF(ISERR(B!D57/B!$D$93),0,B!D57/B!$D$93)</f>
        <v>-0.10378052527724138</v>
      </c>
      <c r="D57" s="320">
        <f>IF(ISERR(B!C57/B!$C$93),0,B!C57/B!$C$93)</f>
        <v>-0.19458927828929165</v>
      </c>
    </row>
    <row r="58" spans="1:4" ht="11.25" customHeight="1" x14ac:dyDescent="0.2">
      <c r="A58" s="86"/>
      <c r="B58" s="44"/>
      <c r="C58" s="44"/>
      <c r="D58" s="44"/>
    </row>
    <row r="59" spans="1:4" ht="11.25" customHeight="1" x14ac:dyDescent="0.2">
      <c r="A59" s="86"/>
      <c r="B59" s="321">
        <f>SUM(B54:B58)</f>
        <v>0.65855169458887397</v>
      </c>
      <c r="C59" s="321">
        <f>SUM(C54:C58)</f>
        <v>0.39648088126104819</v>
      </c>
      <c r="D59" s="321">
        <f>SUM(D54:D58)</f>
        <v>0.43647843490982086</v>
      </c>
    </row>
    <row r="60" spans="1:4" ht="11.25" customHeight="1" x14ac:dyDescent="0.2">
      <c r="A60" s="86"/>
      <c r="B60" s="44"/>
      <c r="C60" s="44"/>
      <c r="D60" s="44"/>
    </row>
    <row r="61" spans="1:4" ht="11.25" customHeight="1" x14ac:dyDescent="0.2">
      <c r="A61" s="86" t="str">
        <f>B!A61</f>
        <v>Interesses que não controlam</v>
      </c>
      <c r="B61" s="320">
        <f>IF(ISERR(B!F61/B!$F$93),0,B!F61/B!$F$93)</f>
        <v>0</v>
      </c>
      <c r="C61" s="320">
        <f>IF(ISERR(B!D61/B!$D$93),0,B!D61/B!$D$93)</f>
        <v>0</v>
      </c>
      <c r="D61" s="320">
        <f>IF(ISERR(B!C61/B!$C$93),0,B!C61/B!$C$93)</f>
        <v>0</v>
      </c>
    </row>
    <row r="62" spans="1:4" ht="11.25" customHeight="1" x14ac:dyDescent="0.2">
      <c r="A62" s="86"/>
      <c r="B62" s="44"/>
      <c r="C62" s="44"/>
      <c r="D62" s="44"/>
    </row>
    <row r="63" spans="1:4" ht="11.25" customHeight="1" x14ac:dyDescent="0.2">
      <c r="A63" s="350" t="str">
        <f>B!A63</f>
        <v>TOTAL DO CAPITAL PRÓPRIO</v>
      </c>
      <c r="B63" s="321">
        <f>SUM(B59:B62)</f>
        <v>0.65855169458887397</v>
      </c>
      <c r="C63" s="321">
        <f>SUM(C59:C62)</f>
        <v>0.39648088126104819</v>
      </c>
      <c r="D63" s="321">
        <f>SUM(D59:D62)</f>
        <v>0.43647843490982086</v>
      </c>
    </row>
    <row r="64" spans="1:4" ht="11.25" customHeight="1" x14ac:dyDescent="0.2">
      <c r="A64" s="86"/>
      <c r="B64" s="44"/>
      <c r="C64" s="44"/>
      <c r="D64" s="44"/>
    </row>
    <row r="65" spans="1:4" ht="11.25" customHeight="1" x14ac:dyDescent="0.2">
      <c r="A65" s="348" t="str">
        <f>B!A65</f>
        <v>PASSIVO</v>
      </c>
      <c r="B65" s="44"/>
      <c r="C65" s="44"/>
      <c r="D65" s="44"/>
    </row>
    <row r="66" spans="1:4" ht="11.25" customHeight="1" x14ac:dyDescent="0.2">
      <c r="A66" s="71"/>
      <c r="B66" s="44"/>
      <c r="C66" s="44"/>
      <c r="D66" s="44"/>
    </row>
    <row r="67" spans="1:4" ht="11.25" customHeight="1" x14ac:dyDescent="0.2">
      <c r="A67" s="27" t="str">
        <f>B!A67</f>
        <v>PASSIVO NÃO CORRENTE</v>
      </c>
      <c r="B67" s="44"/>
      <c r="C67" s="44"/>
      <c r="D67" s="44"/>
    </row>
    <row r="68" spans="1:4" ht="11.25" customHeight="1" x14ac:dyDescent="0.2">
      <c r="A68" s="86" t="str">
        <f>B!A68</f>
        <v>Fornecedores</v>
      </c>
      <c r="B68" s="320">
        <f>IF(ISERR(B!F68/B!$F$93),0,B!F68/B!$F$93)</f>
        <v>0</v>
      </c>
      <c r="C68" s="320">
        <f>IF(ISERR(B!D68/B!$D$93),0,B!D68/B!$D$93)</f>
        <v>0</v>
      </c>
      <c r="D68" s="320">
        <f>IF(ISERR(B!C68/B!$C$93),0,B!C68/B!$C$93)</f>
        <v>0</v>
      </c>
    </row>
    <row r="69" spans="1:4" ht="11.25" customHeight="1" x14ac:dyDescent="0.2">
      <c r="A69" s="86" t="str">
        <f>B!A69</f>
        <v>Provisões</v>
      </c>
      <c r="B69" s="320">
        <f>IF(ISERR(B!F69/B!$F$93),0,B!F69/B!$F$93)</f>
        <v>0</v>
      </c>
      <c r="C69" s="320">
        <f>IF(ISERR(B!D69/B!$D$93),0,B!D69/B!$D$93)</f>
        <v>0</v>
      </c>
      <c r="D69" s="320">
        <f>IF(ISERR(B!C69/B!$C$93),0,B!C69/B!$C$93)</f>
        <v>3.1439471864046311E-3</v>
      </c>
    </row>
    <row r="70" spans="1:4" ht="11.25" customHeight="1" x14ac:dyDescent="0.2">
      <c r="A70" s="86" t="str">
        <f>B!A70</f>
        <v>Accionistas / sócios</v>
      </c>
      <c r="B70" s="320">
        <f>IF(ISERR(B!F70/B!$F$93),0,B!F70/B!$F$93)</f>
        <v>0</v>
      </c>
      <c r="C70" s="320">
        <f>IF(ISERR(B!D70/B!$D$93),0,B!D70/B!$D$93)</f>
        <v>0</v>
      </c>
      <c r="D70" s="320">
        <f>IF(ISERR(B!C70/B!$C$93),0,B!C70/B!$C$93)</f>
        <v>0</v>
      </c>
    </row>
    <row r="71" spans="1:4" ht="11.25" customHeight="1" x14ac:dyDescent="0.2">
      <c r="A71" s="86" t="str">
        <f>B!A71</f>
        <v>Financiamentos obtidos</v>
      </c>
      <c r="B71" s="320">
        <f>IF(ISERR(B!F71/B!$F$93),0,B!F71/B!$F$93)</f>
        <v>0</v>
      </c>
      <c r="C71" s="320">
        <f>IF(ISERR(B!D71/B!$D$93),0,B!D71/B!$D$93)</f>
        <v>7.3610618499551139E-2</v>
      </c>
      <c r="D71" s="320">
        <f>IF(ISERR(B!C71/B!$C$93),0,B!C71/B!$C$93)</f>
        <v>5.5865608850464182E-2</v>
      </c>
    </row>
    <row r="72" spans="1:4" ht="11.25" customHeight="1" x14ac:dyDescent="0.2">
      <c r="A72" s="86" t="str">
        <f>B!A72</f>
        <v>Responsabilidades por benefícios pós-emprego</v>
      </c>
      <c r="B72" s="320">
        <f>IF(ISERR(B!F72/B!$F$93),0,B!F72/B!$F$93)</f>
        <v>0</v>
      </c>
      <c r="C72" s="320">
        <f>IF(ISERR(B!D72/B!$D$93),0,B!D72/B!$D$93)</f>
        <v>0</v>
      </c>
      <c r="D72" s="320">
        <f>IF(ISERR(B!C72/B!$C$93),0,B!C72/B!$C$93)</f>
        <v>0</v>
      </c>
    </row>
    <row r="73" spans="1:4" ht="11.25" customHeight="1" x14ac:dyDescent="0.2">
      <c r="A73" s="86" t="str">
        <f>B!A73</f>
        <v>Passivos por impostos diferidos</v>
      </c>
      <c r="B73" s="320">
        <f>IF(ISERR(B!F73/B!$F$93),0,B!F73/B!$F$93)</f>
        <v>0</v>
      </c>
      <c r="C73" s="320">
        <f>IF(ISERR(B!D73/B!$D$93),0,B!D73/B!$D$93)</f>
        <v>1.9292799649039173E-3</v>
      </c>
      <c r="D73" s="320">
        <f>IF(ISERR(B!C73/B!$C$93),0,B!C73/B!$C$93)</f>
        <v>1.05026319802007E-3</v>
      </c>
    </row>
    <row r="74" spans="1:4" ht="11.25" customHeight="1" x14ac:dyDescent="0.2">
      <c r="A74" s="86" t="str">
        <f>B!A74</f>
        <v>Outras dívidas a pagar</v>
      </c>
      <c r="B74" s="320">
        <f>IF(ISERR(B!F74/B!$F$93),0,B!F74/B!$F$93)</f>
        <v>0</v>
      </c>
      <c r="C74" s="320">
        <f>IF(ISERR(B!D74/B!$D$93),0,B!D74/B!$D$93)</f>
        <v>0</v>
      </c>
      <c r="D74" s="320">
        <f>IF(ISERR(B!C74/B!$C$93),0,B!C74/B!$C$93)</f>
        <v>0</v>
      </c>
    </row>
    <row r="75" spans="1:4" ht="11.25" customHeight="1" x14ac:dyDescent="0.2">
      <c r="A75" s="86"/>
      <c r="B75" s="321">
        <f>SUM(B68:B74)</f>
        <v>0</v>
      </c>
      <c r="C75" s="321">
        <f>SUM(C68:C74)</f>
        <v>7.5539898464455052E-2</v>
      </c>
      <c r="D75" s="321">
        <f>SUM(D68:D74)</f>
        <v>6.005981923488888E-2</v>
      </c>
    </row>
    <row r="76" spans="1:4" ht="11.25" customHeight="1" x14ac:dyDescent="0.2">
      <c r="A76" s="86"/>
      <c r="B76" s="44"/>
      <c r="C76" s="44"/>
      <c r="D76" s="44"/>
    </row>
    <row r="77" spans="1:4" ht="11.25" customHeight="1" x14ac:dyDescent="0.2">
      <c r="A77" s="27" t="str">
        <f>B!A77</f>
        <v>PASSIVO CORRENTE</v>
      </c>
      <c r="B77" s="44"/>
      <c r="C77" s="44"/>
      <c r="D77" s="44"/>
    </row>
    <row r="78" spans="1:4" ht="11.25" customHeight="1" x14ac:dyDescent="0.2">
      <c r="A78" s="86" t="str">
        <f>B!A78</f>
        <v>Fornecedores</v>
      </c>
      <c r="B78" s="320">
        <f>IF(ISERR(B!F78/B!$F$93),0,B!F78/B!$F$93)</f>
        <v>0.11460213010279093</v>
      </c>
      <c r="C78" s="320">
        <f>IF(ISERR(B!D78/B!$D$93),0,B!D78/B!$D$93)</f>
        <v>0.14643389255261791</v>
      </c>
      <c r="D78" s="320">
        <f>IF(ISERR(B!C78/B!$C$93),0,B!C78/B!$C$93)</f>
        <v>0.1874127303572363</v>
      </c>
    </row>
    <row r="79" spans="1:4" ht="11.25" customHeight="1" x14ac:dyDescent="0.2">
      <c r="A79" s="86" t="str">
        <f>B!A79</f>
        <v>Adiantamentos de clientes</v>
      </c>
      <c r="B79" s="320">
        <f>IF(ISERR(B!F79/B!$F$93),0,B!F79/B!$F$93)</f>
        <v>0</v>
      </c>
      <c r="C79" s="320">
        <f>IF(ISERR(B!D79/B!$D$93),0,B!D79/B!$D$93)</f>
        <v>1.9574206770159929E-2</v>
      </c>
      <c r="D79" s="320">
        <f>IF(ISERR(B!C79/B!$C$93),0,B!C79/B!$C$93)</f>
        <v>7.1250174480097959E-3</v>
      </c>
    </row>
    <row r="80" spans="1:4" ht="11.25" customHeight="1" x14ac:dyDescent="0.2">
      <c r="A80" s="86" t="str">
        <f>B!A80</f>
        <v>Estado e outros entes públicos</v>
      </c>
      <c r="B80" s="320">
        <f>IF(ISERR(B!F80/B!$F$93),0,B!F80/B!$F$93)</f>
        <v>0.13429720182474122</v>
      </c>
      <c r="C80" s="320">
        <f>IF(ISERR(B!D80/B!$D$93),0,B!D80/B!$D$93)</f>
        <v>2.7409335465068352E-2</v>
      </c>
      <c r="D80" s="320">
        <f>IF(ISERR(B!C80/B!$C$93),0,B!C80/B!$C$93)</f>
        <v>3.5540668573448758E-2</v>
      </c>
    </row>
    <row r="81" spans="1:6" ht="11.25" customHeight="1" x14ac:dyDescent="0.2">
      <c r="A81" s="86" t="str">
        <f>B!A81</f>
        <v>Accionistas / sócios</v>
      </c>
      <c r="B81" s="320">
        <f>IF(ISERR(B!F81/B!$F$93),0,B!F81/B!$F$93)</f>
        <v>0</v>
      </c>
      <c r="C81" s="320">
        <f>IF(ISERR(B!D81/B!$D$93),0,B!D81/B!$D$93)</f>
        <v>0</v>
      </c>
      <c r="D81" s="320">
        <f>IF(ISERR(B!C81/B!$C$93),0,B!C81/B!$C$93)</f>
        <v>0</v>
      </c>
    </row>
    <row r="82" spans="1:6" ht="11.25" customHeight="1" x14ac:dyDescent="0.2">
      <c r="A82" s="86" t="str">
        <f>B!A82</f>
        <v>Financiamentos obtidos</v>
      </c>
      <c r="B82" s="320">
        <f>IF(ISERR(B!F82/B!$F$93),0,B!F82/B!$F$93)</f>
        <v>0</v>
      </c>
      <c r="C82" s="320">
        <f>IF(ISERR(B!D82/B!$D$93),0,B!D82/B!$D$93)</f>
        <v>0.11147774522113514</v>
      </c>
      <c r="D82" s="320">
        <f>IF(ISERR(B!C82/B!$C$93),0,B!C82/B!$C$93)</f>
        <v>9.8591900999907764E-2</v>
      </c>
    </row>
    <row r="83" spans="1:6" ht="11.25" customHeight="1" x14ac:dyDescent="0.2">
      <c r="A83" s="86" t="str">
        <f>B!A83</f>
        <v>Outras dívidas a pagar</v>
      </c>
      <c r="B83" s="320">
        <f>IF(ISERR(B!F83/B!$F$93),0,B!F83/B!$F$93)</f>
        <v>9.2548973483593991E-2</v>
      </c>
      <c r="C83" s="320">
        <f>IF(ISERR(B!D83/B!$D$93),0,B!D83/B!$D$93)</f>
        <v>0.200436631652778</v>
      </c>
      <c r="D83" s="320">
        <f>IF(ISERR(B!C83/B!$C$93),0,B!C83/B!$C$93)</f>
        <v>0.16468093799914296</v>
      </c>
    </row>
    <row r="84" spans="1:6" ht="11.25" customHeight="1" x14ac:dyDescent="0.2">
      <c r="A84" s="86" t="str">
        <f>B!A84</f>
        <v>Diferimentos</v>
      </c>
      <c r="B84" s="320">
        <f>IF(ISERR(B!F84/B!$F$93),0,B!F84/B!$F$93)</f>
        <v>0</v>
      </c>
      <c r="C84" s="320">
        <f>IF(ISERR(B!D84/B!$D$93),0,B!D84/B!$D$93)</f>
        <v>2.2647408612737494E-2</v>
      </c>
      <c r="D84" s="320">
        <f>IF(ISERR(B!C84/B!$C$93),0,B!C84/B!$C$93)</f>
        <v>1.01104904775447E-2</v>
      </c>
    </row>
    <row r="85" spans="1:6" ht="11.25" customHeight="1" x14ac:dyDescent="0.2">
      <c r="A85" s="86" t="str">
        <f>B!A85</f>
        <v>Passivos financeiros detidos para negociação</v>
      </c>
      <c r="B85" s="320">
        <f>IF(ISERR(B!F85/B!$F$93),0,B!F85/B!$F$93)</f>
        <v>0</v>
      </c>
      <c r="C85" s="320">
        <f>IF(ISERR(B!D85/B!$D$93),0,B!D85/B!$D$93)</f>
        <v>0</v>
      </c>
      <c r="D85" s="320">
        <f>IF(ISERR(B!C85/B!$C$93),0,B!C85/B!$C$93)</f>
        <v>0</v>
      </c>
    </row>
    <row r="86" spans="1:6" ht="11.25" customHeight="1" x14ac:dyDescent="0.2">
      <c r="A86" s="86" t="str">
        <f>B!A86</f>
        <v>Outros passivos financeiros</v>
      </c>
      <c r="B86" s="320">
        <f>IF(ISERR(B!F86/B!$F$93),0,B!F86/B!$F$93)</f>
        <v>0</v>
      </c>
      <c r="C86" s="320">
        <f>IF(ISERR(B!D86/B!$D$93),0,B!D86/B!$D$93)</f>
        <v>0</v>
      </c>
      <c r="D86" s="320">
        <f>IF(ISERR(B!C86/B!$C$93),0,B!C86/B!$C$93)</f>
        <v>0</v>
      </c>
    </row>
    <row r="87" spans="1:6" ht="11.25" customHeight="1" x14ac:dyDescent="0.2">
      <c r="A87" s="86" t="str">
        <f>B!A87</f>
        <v>Passivos não correntes detidos para venda</v>
      </c>
      <c r="B87" s="320">
        <f>IF(ISERR(B!F87/B!$F$93),0,B!F87/B!$F$93)</f>
        <v>0</v>
      </c>
      <c r="C87" s="320">
        <f>IF(ISERR(B!D87/B!$D$93),0,B!D87/B!$D$93)</f>
        <v>0</v>
      </c>
      <c r="D87" s="320">
        <f>IF(ISERR(B!C87/B!$C$93),0,B!C87/B!$C$93)</f>
        <v>0</v>
      </c>
    </row>
    <row r="88" spans="1:6" ht="11.25" customHeight="1" x14ac:dyDescent="0.2">
      <c r="A88" s="86"/>
      <c r="B88" s="321">
        <f>SUM(B78:B87)</f>
        <v>0.34144830541112614</v>
      </c>
      <c r="C88" s="321">
        <f>SUM(C78:C87)</f>
        <v>0.52797922027449684</v>
      </c>
      <c r="D88" s="321">
        <f>SUM(D78:D87)</f>
        <v>0.50346174585529035</v>
      </c>
    </row>
    <row r="89" spans="1:6" ht="11.25" customHeight="1" x14ac:dyDescent="0.2">
      <c r="A89" s="86"/>
      <c r="B89" s="44"/>
      <c r="C89" s="44"/>
      <c r="D89" s="44"/>
    </row>
    <row r="90" spans="1:6" ht="11.25" customHeight="1" x14ac:dyDescent="0.2">
      <c r="A90" s="350" t="str">
        <f>B!A90</f>
        <v>TOTAL DO PASSIVO</v>
      </c>
      <c r="B90" s="321">
        <f>+B75+B88</f>
        <v>0.34144830541112614</v>
      </c>
      <c r="C90" s="321">
        <f>+C75+C88</f>
        <v>0.60351911873895192</v>
      </c>
      <c r="D90" s="321">
        <f>+D75+D88</f>
        <v>0.56352156509017926</v>
      </c>
    </row>
    <row r="91" spans="1:6" ht="11.25" customHeight="1" x14ac:dyDescent="0.2">
      <c r="A91" s="352"/>
      <c r="B91" s="91"/>
      <c r="C91" s="91"/>
      <c r="D91" s="91"/>
    </row>
    <row r="92" spans="1:6" ht="11.25" customHeight="1" x14ac:dyDescent="0.2">
      <c r="A92" s="71"/>
      <c r="B92" s="44"/>
      <c r="C92" s="44"/>
      <c r="D92" s="44"/>
    </row>
    <row r="93" spans="1:6" ht="11.25" customHeight="1" x14ac:dyDescent="0.2">
      <c r="A93" s="350" t="str">
        <f>B!A93</f>
        <v>TOTAL DO CAPITAL PRÓPRIO E DO PASSIVO</v>
      </c>
      <c r="B93" s="321">
        <f>+B63+B90</f>
        <v>1</v>
      </c>
      <c r="C93" s="321">
        <f>+C63+C90</f>
        <v>1</v>
      </c>
      <c r="D93" s="321">
        <f>+D63+D90</f>
        <v>1</v>
      </c>
    </row>
    <row r="94" spans="1:6" x14ac:dyDescent="0.2">
      <c r="E94" s="4"/>
      <c r="F94" s="4"/>
    </row>
    <row r="96" spans="1:6" x14ac:dyDescent="0.2">
      <c r="A96" s="51" t="str">
        <f>Menu!$B$14</f>
        <v>Impresso pelo 'Modelo de Análise Financeira - MAFIN 2026' propriedade de Empresa de Demonstração, Lda.</v>
      </c>
      <c r="B96" s="25"/>
      <c r="C96" s="25"/>
      <c r="D96" s="25"/>
    </row>
  </sheetData>
  <sheetProtection algorithmName="SHA-512" hashValue="c84KJSmGkBIyiMt9nDhZYjnmTNx40qbJGPysE98kB2mhc94s7zHaNLghHDqY0ekm1LKgCAElO1LfJCSQq+8V+g==" saltValue="7wKoLtO66G80TM4X2meN/w==" spinCount="100000" sheet="1" objects="1" scenarios="1"/>
  <mergeCells count="4">
    <mergeCell ref="A1:D1"/>
    <mergeCell ref="A2:D2"/>
    <mergeCell ref="A4:A5"/>
    <mergeCell ref="B4:D4"/>
  </mergeCells>
  <phoneticPr fontId="0" type="noConversion"/>
  <printOptions horizontalCentered="1" verticalCentered="1" gridLinesSet="0"/>
  <pageMargins left="0.39370078740157483" right="0.19685039370078741" top="0.39370078740157483" bottom="0.39370078740157483" header="0.51181102362204722" footer="0.51181102362204722"/>
  <pageSetup paperSize="9" scale="70" orientation="portrait" blackAndWhite="1" horizontalDpi="4294967293" verticalDpi="300"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Folha19">
    <tabColor indexed="34"/>
    <pageSetUpPr autoPageBreaks="0" fitToPage="1"/>
  </sheetPr>
  <dimension ref="A1:IU56"/>
  <sheetViews>
    <sheetView showGridLines="0" showRowColHeaders="0" zoomScaleNormal="100" workbookViewId="0">
      <pane ySplit="5" topLeftCell="A6" activePane="bottomLeft" state="frozen"/>
      <selection activeCell="A5" sqref="A5"/>
      <selection pane="bottomLeft" activeCell="A6" sqref="A6"/>
    </sheetView>
  </sheetViews>
  <sheetFormatPr defaultColWidth="1.42578125" defaultRowHeight="11.25" x14ac:dyDescent="0.2"/>
  <cols>
    <col min="1" max="1" width="60.7109375" style="3" customWidth="1"/>
    <col min="2" max="4" width="11.7109375" style="4" customWidth="1"/>
    <col min="5" max="255" width="9.140625" style="1" hidden="1" customWidth="1"/>
    <col min="256" max="16383" width="0" style="1" hidden="1" customWidth="1"/>
    <col min="16384" max="16384" width="1.42578125" style="1"/>
  </cols>
  <sheetData>
    <row r="1" spans="1:8" ht="21" customHeight="1" x14ac:dyDescent="0.2">
      <c r="A1" s="730" t="str">
        <f>IF(ISTEXT(Menu!$D$2),Menu!$D$2,"Empresa de Demonstração")</f>
        <v>Empresa de Demonstração, Lda.</v>
      </c>
      <c r="B1" s="730"/>
      <c r="C1" s="730"/>
      <c r="D1" s="730"/>
    </row>
    <row r="2" spans="1:8" ht="21" customHeight="1" x14ac:dyDescent="0.2">
      <c r="A2" s="768" t="s">
        <v>1545</v>
      </c>
      <c r="B2" s="768"/>
      <c r="C2" s="768"/>
      <c r="D2" s="768"/>
    </row>
    <row r="3" spans="1:8" ht="15" customHeight="1" x14ac:dyDescent="0.2">
      <c r="A3" s="354"/>
      <c r="B3" s="354"/>
      <c r="C3" s="354"/>
      <c r="D3" s="355" t="s">
        <v>1039</v>
      </c>
      <c r="E3" s="24"/>
      <c r="F3" s="5"/>
      <c r="G3" s="24"/>
      <c r="H3" s="24"/>
    </row>
    <row r="4" spans="1:8" s="5" customFormat="1" ht="15" customHeight="1" x14ac:dyDescent="0.2">
      <c r="A4" s="732" t="s">
        <v>1041</v>
      </c>
      <c r="B4" s="748" t="s">
        <v>1040</v>
      </c>
      <c r="C4" s="758"/>
      <c r="D4" s="749"/>
    </row>
    <row r="5" spans="1:8" s="5" customFormat="1" ht="15" customHeight="1" x14ac:dyDescent="0.2">
      <c r="A5" s="733"/>
      <c r="B5" s="281">
        <f>IF(ISNUMBER(Menu!$D$3),YEAR(Menu!$D$3)-2,"Ano n-2")</f>
        <v>2023</v>
      </c>
      <c r="C5" s="281">
        <f>IF(ISNUMBER(Menu!$D$3),YEAR(Menu!$D$3)-1,"Ano n-1")</f>
        <v>2024</v>
      </c>
      <c r="D5" s="281">
        <f>IF(ISNUMBER(Menu!$D$3),YEAR(Menu!$D$3),"Ano n")</f>
        <v>2025</v>
      </c>
    </row>
    <row r="6" spans="1:8" ht="15" customHeight="1" x14ac:dyDescent="0.2">
      <c r="A6" s="71"/>
      <c r="B6" s="44"/>
      <c r="C6" s="44"/>
      <c r="D6" s="44"/>
    </row>
    <row r="7" spans="1:8" ht="15" customHeight="1" x14ac:dyDescent="0.2">
      <c r="A7" s="72" t="str">
        <f>DN!A8</f>
        <v>Vendas e serviços prestados</v>
      </c>
      <c r="B7" s="320">
        <f>IF(ISERR(DN!F8/DN!$F$8),0,DN!F8/DN!$F$8)</f>
        <v>1</v>
      </c>
      <c r="C7" s="320">
        <f>IF(ISERR(DN!D8/DN!$D$8),0,DN!D8/DN!$D$8)</f>
        <v>1</v>
      </c>
      <c r="D7" s="320">
        <f>IF(ISERR(DN!C8/DN!$C$8),0,DN!C8/DN!$C$8)</f>
        <v>1</v>
      </c>
    </row>
    <row r="8" spans="1:8" ht="15" customHeight="1" x14ac:dyDescent="0.2">
      <c r="A8" s="72" t="str">
        <f>DN!A9</f>
        <v>Subsídios à exploração</v>
      </c>
      <c r="B8" s="320">
        <f>IF(ISERR(DN!F9/DN!$F$8),0,DN!F9/DN!$F$8)</f>
        <v>0</v>
      </c>
      <c r="C8" s="320">
        <f>IF(ISERR(DN!D9/DN!$D$8),0,DN!D9/DN!$D$8)</f>
        <v>0</v>
      </c>
      <c r="D8" s="320">
        <f>IF(ISERR(DN!C9/DN!$C$8),0,DN!C9/DN!$C$8)</f>
        <v>0</v>
      </c>
    </row>
    <row r="9" spans="1:8" ht="15" customHeight="1" x14ac:dyDescent="0.2">
      <c r="A9" s="72" t="str">
        <f>DN!A10</f>
        <v>Ganhos/perdas imputados de subsidiárias, associadas e empreend. conjuntos</v>
      </c>
      <c r="B9" s="320">
        <f>IF(ISERR(DN!F10/DN!$F$8),0,DN!F10/DN!$F$8)</f>
        <v>0</v>
      </c>
      <c r="C9" s="320">
        <f>IF(ISERR(DN!D10/DN!$D$8),0,DN!D10/DN!$D$8)</f>
        <v>0</v>
      </c>
      <c r="D9" s="320">
        <f>IF(ISERR(DN!C10/DN!$C$8),0,DN!C10/DN!$C$8)</f>
        <v>2.3740850001806806E-2</v>
      </c>
    </row>
    <row r="10" spans="1:8" ht="15" customHeight="1" x14ac:dyDescent="0.2">
      <c r="A10" s="72" t="str">
        <f>DN!A11</f>
        <v>Variação nos inventários da produção</v>
      </c>
      <c r="B10" s="320">
        <f>IF(ISERR(DN!F11/DN!$F$8),0,DN!F11/DN!$F$8)</f>
        <v>0</v>
      </c>
      <c r="C10" s="320">
        <f>IF(ISERR(DN!D11/DN!$D$8),0,DN!D11/DN!$D$8)</f>
        <v>1.2948475313291413E-4</v>
      </c>
      <c r="D10" s="320">
        <f>IF(ISERR(DN!C11/DN!$C$8),0,DN!C11/DN!$C$8)</f>
        <v>3.0699767954336419E-5</v>
      </c>
    </row>
    <row r="11" spans="1:8" ht="15" customHeight="1" x14ac:dyDescent="0.2">
      <c r="A11" s="72" t="str">
        <f>DN!A12</f>
        <v>Trabalhos para a própria entidade</v>
      </c>
      <c r="B11" s="320">
        <f>IF(ISERR(DN!F12/DN!$F$8),0,DN!F12/DN!$F$8)</f>
        <v>0</v>
      </c>
      <c r="C11" s="320">
        <f>IF(ISERR(DN!D12/DN!$D$8),0,DN!D12/DN!$D$8)</f>
        <v>0</v>
      </c>
      <c r="D11" s="320">
        <f>IF(ISERR(DN!C12/DN!$C$8),0,DN!C12/DN!$C$8)</f>
        <v>6.3308933338151476E-4</v>
      </c>
    </row>
    <row r="12" spans="1:8" ht="15" customHeight="1" x14ac:dyDescent="0.2">
      <c r="A12" s="72" t="str">
        <f>DN!A13</f>
        <v>Custo das mercadorias vendidas e das matérias consumidas</v>
      </c>
      <c r="B12" s="320">
        <f>IF(ISERR(DN!F13/DN!$F$8),0,DN!F13/DN!$F$8)</f>
        <v>-0.32735744211304935</v>
      </c>
      <c r="C12" s="320">
        <f>IF(ISERR(DN!D13/DN!$D$8),0,DN!D13/DN!$D$8)</f>
        <v>-0.8295487763447903</v>
      </c>
      <c r="D12" s="320">
        <f>IF(ISERR(DN!C13/DN!$C$8),0,DN!C13/DN!$C$8)</f>
        <v>-0.88199894573785809</v>
      </c>
    </row>
    <row r="13" spans="1:8" ht="15" customHeight="1" x14ac:dyDescent="0.2">
      <c r="A13" s="72" t="str">
        <f>DN!A14</f>
        <v>Fornecimentos e serviços externos</v>
      </c>
      <c r="B13" s="320">
        <f>IF(ISERR(DN!F14/DN!$F$8),0,DN!F14/DN!$F$8)</f>
        <v>-0.14339129698271075</v>
      </c>
      <c r="C13" s="320">
        <f>IF(ISERR(DN!D14/DN!$D$8),0,DN!D14/DN!$D$8)</f>
        <v>-3.7543232012545669E-2</v>
      </c>
      <c r="D13" s="320">
        <f>IF(ISERR(DN!C14/DN!$C$8),0,DN!C14/DN!$C$8)</f>
        <v>-5.8538035114177052E-2</v>
      </c>
    </row>
    <row r="14" spans="1:8" ht="15" customHeight="1" x14ac:dyDescent="0.2">
      <c r="A14" s="72" t="str">
        <f>DN!A15</f>
        <v>Gastos com o pessoal</v>
      </c>
      <c r="B14" s="320">
        <f>IF(ISERR(DN!F15/DN!$F$8),0,DN!F15/DN!$F$8)</f>
        <v>-0.40069972680591626</v>
      </c>
      <c r="C14" s="320">
        <f>IF(ISERR(DN!D15/DN!$D$8),0,DN!D15/DN!$D$8)</f>
        <v>-7.9941097643661002E-2</v>
      </c>
      <c r="D14" s="320">
        <f>IF(ISERR(DN!C15/DN!$C$8),0,DN!C15/DN!$C$8)</f>
        <v>-9.937734442199514E-2</v>
      </c>
    </row>
    <row r="15" spans="1:8" ht="15" customHeight="1" x14ac:dyDescent="0.2">
      <c r="A15" s="72" t="str">
        <f>DN!A16</f>
        <v>Imparidade de inventários (perdas / reversões)</v>
      </c>
      <c r="B15" s="320">
        <f>IF(ISERR(DN!F16/DN!$F$8),0,DN!F16/DN!$F$8)</f>
        <v>0</v>
      </c>
      <c r="C15" s="320">
        <f>IF(ISERR(DN!D16/DN!$D$8),0,DN!D16/DN!$D$8)</f>
        <v>-2.3847016629597387E-3</v>
      </c>
      <c r="D15" s="320">
        <f>IF(ISERR(DN!C16/DN!$C$8),0,DN!C16/DN!$C$8)</f>
        <v>-2.1250039155783908E-3</v>
      </c>
    </row>
    <row r="16" spans="1:8" ht="15" customHeight="1" x14ac:dyDescent="0.2">
      <c r="A16" s="72" t="str">
        <f>DN!A17</f>
        <v>Imparidade de dívidas a receber (perdas / reversões)</v>
      </c>
      <c r="B16" s="320">
        <f>IF(ISERR(DN!F17/DN!$F$8),0,DN!F17/DN!$F$8)</f>
        <v>-1.1916552426004859E-2</v>
      </c>
      <c r="C16" s="320">
        <f>IF(ISERR(DN!D17/DN!$D$8),0,DN!D17/DN!$D$8)</f>
        <v>0</v>
      </c>
      <c r="D16" s="320">
        <f>IF(ISERR(DN!C17/DN!$C$8),0,DN!C17/DN!$C$8)</f>
        <v>-8.2673300087225199E-4</v>
      </c>
    </row>
    <row r="17" spans="1:4" ht="15" customHeight="1" x14ac:dyDescent="0.2">
      <c r="A17" s="72" t="str">
        <f>DN!A18</f>
        <v>Provisões (aumentos / reduções)</v>
      </c>
      <c r="B17" s="320">
        <f>IF(ISERR(DN!F18/DN!$F$8),0,DN!F18/DN!$F$8)</f>
        <v>0</v>
      </c>
      <c r="C17" s="320">
        <f>IF(ISERR(DN!D18/DN!$D$8),0,DN!D18/DN!$D$8)</f>
        <v>0</v>
      </c>
      <c r="D17" s="320">
        <f>IF(ISERR(DN!C18/DN!$C$8),0,DN!C18/DN!$C$8)</f>
        <v>-4.9810835661124209E-4</v>
      </c>
    </row>
    <row r="18" spans="1:4" ht="15" customHeight="1" x14ac:dyDescent="0.2">
      <c r="A18" s="72" t="str">
        <f>DN!A19</f>
        <v>Imparidade de investimentos não depreciáveis / amortizáveis (perdas / reversões)</v>
      </c>
      <c r="B18" s="320">
        <f>IF(ISERR(DN!F19/DN!$F$8),0,DN!F19/DN!$F$8)</f>
        <v>0</v>
      </c>
      <c r="C18" s="320">
        <f>IF(ISERR(DN!D19/DN!$D$8),0,DN!D19/DN!$D$8)</f>
        <v>0</v>
      </c>
      <c r="D18" s="320">
        <f>IF(ISERR(DN!C19/DN!$C$8),0,DN!C19/DN!$C$8)</f>
        <v>-3.9568083336344672E-5</v>
      </c>
    </row>
    <row r="19" spans="1:4" ht="15" customHeight="1" x14ac:dyDescent="0.2">
      <c r="A19" s="72" t="str">
        <f>DN!A20</f>
        <v>Aumentos / reduções de justo valor</v>
      </c>
      <c r="B19" s="320">
        <f>IF(ISERR(DN!F20/DN!$F$8),0,DN!F20/DN!$F$8)</f>
        <v>0</v>
      </c>
      <c r="C19" s="320">
        <f>IF(ISERR(DN!D20/DN!$D$8),0,DN!D20/DN!$D$8)</f>
        <v>0</v>
      </c>
      <c r="D19" s="320">
        <f>IF(ISERR(DN!C20/DN!$C$8),0,DN!C20/DN!$C$8)</f>
        <v>0</v>
      </c>
    </row>
    <row r="20" spans="1:4" ht="15" customHeight="1" x14ac:dyDescent="0.2">
      <c r="A20" s="72" t="str">
        <f>DN!A21</f>
        <v>Outros rendimentos</v>
      </c>
      <c r="B20" s="320">
        <f>IF(ISERR(DN!F21/DN!$F$8),0,DN!F21/DN!$F$8)</f>
        <v>4.5975169004985493E-4</v>
      </c>
      <c r="C20" s="320">
        <f>IF(ISERR(DN!D21/DN!$D$8),0,DN!D21/DN!$D$8)</f>
        <v>5.4428681506182949E-2</v>
      </c>
      <c r="D20" s="320">
        <f>IF(ISERR(DN!C21/DN!$C$8),0,DN!C21/DN!$C$8)</f>
        <v>0.35663900078730537</v>
      </c>
    </row>
    <row r="21" spans="1:4" ht="15" customHeight="1" x14ac:dyDescent="0.2">
      <c r="A21" s="72" t="str">
        <f>DN!A22</f>
        <v>Outros gastos</v>
      </c>
      <c r="B21" s="320">
        <f>IF(ISERR(DN!F22/DN!$F$8),0,DN!F22/DN!$F$8)</f>
        <v>-7.1182244424960288E-3</v>
      </c>
      <c r="C21" s="320">
        <f>IF(ISERR(DN!D22/DN!$D$8),0,DN!D22/DN!$D$8)</f>
        <v>-3.5537533031130383E-3</v>
      </c>
      <c r="D21" s="320">
        <f>IF(ISERR(DN!C22/DN!$C$8),0,DN!C22/DN!$C$8)</f>
        <v>-5.9936815607995519E-2</v>
      </c>
    </row>
    <row r="22" spans="1:4" ht="15" customHeight="1" x14ac:dyDescent="0.2">
      <c r="A22" s="86"/>
      <c r="B22" s="44"/>
      <c r="C22" s="44"/>
      <c r="D22" s="44"/>
    </row>
    <row r="23" spans="1:4" ht="15" customHeight="1" x14ac:dyDescent="0.2">
      <c r="A23" s="357" t="str">
        <f>DN!A24</f>
        <v xml:space="preserve">Resultado antes de depreciações, gastos de financiamento e impostos  </v>
      </c>
      <c r="B23" s="321">
        <f>SUM(B7:B21)</f>
        <v>0.10997650891987262</v>
      </c>
      <c r="C23" s="321">
        <f>SUM(C7:C21)</f>
        <v>0.10158660529224621</v>
      </c>
      <c r="D23" s="321">
        <f>SUM(D7:D21)</f>
        <v>0.27770308565202406</v>
      </c>
    </row>
    <row r="24" spans="1:4" ht="15" customHeight="1" x14ac:dyDescent="0.2">
      <c r="A24" s="86"/>
      <c r="B24" s="44"/>
      <c r="C24" s="44"/>
      <c r="D24" s="44"/>
    </row>
    <row r="25" spans="1:4" ht="15" customHeight="1" x14ac:dyDescent="0.2">
      <c r="A25" s="72" t="str">
        <f>DN!A26</f>
        <v>Gastos / reversões de depreciação e de amortização</v>
      </c>
      <c r="B25" s="320">
        <f>IF(ISERR(DN!F26/DN!$F$8),0,DN!F26/DN!$F$8)</f>
        <v>-8.4425794066179307E-3</v>
      </c>
      <c r="C25" s="320">
        <f>IF(ISERR(DN!D26/DN!$D$8),0,DN!D26/DN!$D$8)</f>
        <v>-1.08447367030649E-2</v>
      </c>
      <c r="D25" s="320">
        <f>IF(ISERR(DN!C26/DN!$C$8),0,DN!C26/DN!$C$8)</f>
        <v>-1.0874208604225584E-2</v>
      </c>
    </row>
    <row r="26" spans="1:4" ht="15" customHeight="1" x14ac:dyDescent="0.2">
      <c r="A26" s="72" t="str">
        <f>DN!A27</f>
        <v>Imparidade de investimentos depreciáveis / amortizáveis (perdas / reversões)</v>
      </c>
      <c r="B26" s="320">
        <f>IF(ISERR(DN!F27/DN!$F$8),0,DN!F27/DN!$F$8)</f>
        <v>0</v>
      </c>
      <c r="C26" s="320">
        <f>IF(ISERR(DN!D27/DN!$D$8),0,DN!D27/DN!$D$8)</f>
        <v>-1.1734599638757762E-4</v>
      </c>
      <c r="D26" s="320">
        <f>IF(ISERR(DN!C27/DN!$C$8),0,DN!C27/DN!$C$8)</f>
        <v>-8.792028117335787E-5</v>
      </c>
    </row>
    <row r="27" spans="1:4" ht="15" customHeight="1" x14ac:dyDescent="0.2">
      <c r="A27" s="86"/>
      <c r="B27" s="44"/>
      <c r="C27" s="44"/>
      <c r="D27" s="44"/>
    </row>
    <row r="28" spans="1:4" ht="15" customHeight="1" x14ac:dyDescent="0.2">
      <c r="A28" s="356" t="str">
        <f>DN!A29</f>
        <v xml:space="preserve">Resultado operacional (antes de gastos de financiamento e impostos)  </v>
      </c>
      <c r="B28" s="321">
        <f>SUM(B23:B26)</f>
        <v>0.1015339295132547</v>
      </c>
      <c r="C28" s="321">
        <f>SUM(C23:C26)</f>
        <v>9.062452259279373E-2</v>
      </c>
      <c r="D28" s="321">
        <f>SUM(D23:D26)</f>
        <v>0.26674095676662507</v>
      </c>
    </row>
    <row r="29" spans="1:4" ht="15" customHeight="1" x14ac:dyDescent="0.2">
      <c r="A29" s="86"/>
      <c r="B29" s="44"/>
      <c r="C29" s="44"/>
      <c r="D29" s="44"/>
    </row>
    <row r="30" spans="1:4" ht="15" customHeight="1" x14ac:dyDescent="0.2">
      <c r="A30" s="72" t="str">
        <f>DN!A31</f>
        <v>Juros e rendimentos similares obtidos</v>
      </c>
      <c r="B30" s="320">
        <f>IF(ISERR(DN!F31/DN!$F$8),0,DN!F31/DN!$F$8)</f>
        <v>0</v>
      </c>
      <c r="C30" s="320">
        <f>IF(ISERR(DN!D31/DN!$D$8),0,DN!D31/DN!$D$8)</f>
        <v>0</v>
      </c>
      <c r="D30" s="320">
        <f>IF(ISERR(DN!C31/DN!$C$8),0,DN!C31/DN!$C$8)</f>
        <v>0</v>
      </c>
    </row>
    <row r="31" spans="1:4" ht="15" customHeight="1" x14ac:dyDescent="0.2">
      <c r="A31" s="72" t="str">
        <f>DN!A32</f>
        <v>Juros e gastos similares suportados</v>
      </c>
      <c r="B31" s="320">
        <f>IF(ISERR(DN!F32/DN!$F$8),0,DN!F32/DN!$F$8)</f>
        <v>-2.2786479836027769E-3</v>
      </c>
      <c r="C31" s="320">
        <f>IF(ISERR(DN!D32/DN!$D$8),0,DN!D32/DN!$D$8)</f>
        <v>-9.8747969166916184E-3</v>
      </c>
      <c r="D31" s="320">
        <f>IF(ISERR(DN!C32/DN!$C$8),0,DN!C32/DN!$C$8)</f>
        <v>-1.0273180813954511E-2</v>
      </c>
    </row>
    <row r="32" spans="1:4" ht="15" customHeight="1" x14ac:dyDescent="0.2">
      <c r="A32" s="86"/>
      <c r="B32" s="44"/>
      <c r="C32" s="44"/>
      <c r="D32" s="44"/>
    </row>
    <row r="33" spans="1:4" ht="15" customHeight="1" x14ac:dyDescent="0.2">
      <c r="A33" s="356" t="str">
        <f>DN!A34</f>
        <v xml:space="preserve">Resultado antes de impostos  </v>
      </c>
      <c r="B33" s="321">
        <f>SUM(B28:B31)</f>
        <v>9.925528152965192E-2</v>
      </c>
      <c r="C33" s="321">
        <f>SUM(C28:C31)</f>
        <v>8.0749725676102113E-2</v>
      </c>
      <c r="D33" s="321">
        <f>SUM(D28:D31)</f>
        <v>0.25646777595267056</v>
      </c>
    </row>
    <row r="34" spans="1:4" ht="15" customHeight="1" x14ac:dyDescent="0.2">
      <c r="A34" s="358"/>
      <c r="B34" s="91"/>
      <c r="C34" s="91"/>
      <c r="D34" s="91"/>
    </row>
    <row r="35" spans="1:4" ht="15" customHeight="1" x14ac:dyDescent="0.2">
      <c r="A35" s="72" t="str">
        <f>DN!A36</f>
        <v>Imposto sobre o rendimento do período</v>
      </c>
      <c r="B35" s="320">
        <f>IF(ISERR(DN!F36/DN!$F$8),0,DN!F36/DN!$F$8)</f>
        <v>-3.4795217466806361E-2</v>
      </c>
      <c r="C35" s="320">
        <f>IF(ISERR(DN!D36/DN!$D$8),0,DN!D36/DN!$D$8)</f>
        <v>-6.3943325693597327E-4</v>
      </c>
      <c r="D35" s="320">
        <f>IF(ISERR(DN!C36/DN!$C$8),0,DN!C36/DN!$C$8)</f>
        <v>-1.545496256199954E-2</v>
      </c>
    </row>
    <row r="36" spans="1:4" ht="15" customHeight="1" x14ac:dyDescent="0.2">
      <c r="A36" s="86"/>
      <c r="B36" s="44"/>
      <c r="C36" s="44"/>
      <c r="D36" s="44"/>
    </row>
    <row r="37" spans="1:4" ht="15" customHeight="1" x14ac:dyDescent="0.2">
      <c r="A37" s="360" t="str">
        <f>DN!A38</f>
        <v xml:space="preserve">RESULTADO LÍQUIDO DO PERÍODO  </v>
      </c>
      <c r="B37" s="321">
        <f>SUM(B33:B35)</f>
        <v>6.446006406284556E-2</v>
      </c>
      <c r="C37" s="321">
        <f>SUM(C33:C35)</f>
        <v>8.0110292419166146E-2</v>
      </c>
      <c r="D37" s="321">
        <f>SUM(D33:D35)</f>
        <v>0.24101281339067102</v>
      </c>
    </row>
    <row r="38" spans="1:4" ht="15" customHeight="1" x14ac:dyDescent="0.2">
      <c r="A38" s="361"/>
      <c r="B38" s="92"/>
      <c r="C38" s="92"/>
      <c r="D38" s="92"/>
    </row>
    <row r="39" spans="1:4" ht="15" customHeight="1" x14ac:dyDescent="0.2">
      <c r="A39" s="346"/>
      <c r="B39" s="346"/>
      <c r="C39" s="346"/>
      <c r="D39" s="346"/>
    </row>
    <row r="40" spans="1:4" ht="15" customHeight="1" x14ac:dyDescent="0.2">
      <c r="A40" s="10"/>
      <c r="B40" s="91"/>
      <c r="C40" s="91"/>
      <c r="D40" s="91"/>
    </row>
    <row r="41" spans="1:4" ht="15" customHeight="1" x14ac:dyDescent="0.2">
      <c r="A41" s="34" t="str">
        <f>DN!A42</f>
        <v xml:space="preserve">Resultado das actividades descontinuadas (líquido de impostos) incluído </v>
      </c>
      <c r="B41" s="44"/>
      <c r="C41" s="44"/>
      <c r="D41" s="44"/>
    </row>
    <row r="42" spans="1:4" ht="15" customHeight="1" x14ac:dyDescent="0.2">
      <c r="A42" s="34" t="str">
        <f>DN!A43</f>
        <v>no resultado líquido do período</v>
      </c>
      <c r="B42" s="320">
        <f>IF(ISERR(DN!F43/DN!$F$8),0,DN!F43/DN!$F$8)</f>
        <v>0</v>
      </c>
      <c r="C42" s="320">
        <f>IF(ISERR(DN!D43/DN!$D$8),0,DN!D43/DN!$D$8)</f>
        <v>0</v>
      </c>
      <c r="D42" s="320">
        <f>IF(ISERR(DN!C43/DN!$C$8),0,DN!C43/DN!$C$8)</f>
        <v>0</v>
      </c>
    </row>
    <row r="43" spans="1:4" ht="15" customHeight="1" x14ac:dyDescent="0.2">
      <c r="A43" s="362"/>
      <c r="B43" s="92"/>
      <c r="C43" s="92"/>
      <c r="D43" s="92"/>
    </row>
    <row r="44" spans="1:4" ht="15" customHeight="1" x14ac:dyDescent="0.2">
      <c r="A44" s="346"/>
      <c r="B44" s="346"/>
      <c r="C44" s="346"/>
      <c r="D44" s="346"/>
    </row>
    <row r="45" spans="1:4" ht="15" customHeight="1" x14ac:dyDescent="0.2">
      <c r="A45" s="10"/>
      <c r="B45" s="91"/>
      <c r="C45" s="91"/>
      <c r="D45" s="91"/>
    </row>
    <row r="46" spans="1:4" ht="15" customHeight="1" x14ac:dyDescent="0.2">
      <c r="A46" s="363" t="str">
        <f>DN!A47</f>
        <v>Resultado líquido do período atribuível a:</v>
      </c>
      <c r="B46" s="44"/>
      <c r="C46" s="44"/>
      <c r="D46" s="44"/>
    </row>
    <row r="47" spans="1:4" ht="15" customHeight="1" x14ac:dyDescent="0.2">
      <c r="A47" s="33"/>
      <c r="B47" s="44"/>
      <c r="C47" s="44"/>
      <c r="D47" s="44"/>
    </row>
    <row r="48" spans="1:4" ht="15" customHeight="1" x14ac:dyDescent="0.2">
      <c r="A48" s="34" t="str">
        <f>DN!A49</f>
        <v>Detentores do capital da empresa-mãe</v>
      </c>
      <c r="B48" s="320">
        <f>IF(ISERR(DN!F49/DN!$F$8),0,DN!F49/DN!$F$8)</f>
        <v>6.4460064062845643E-2</v>
      </c>
      <c r="C48" s="320">
        <f>IF(ISERR(DN!D49/DN!$D$8),0,DN!D49/DN!$D$8)</f>
        <v>8.0110292419166174E-2</v>
      </c>
      <c r="D48" s="320">
        <f>IF(ISERR(DN!C49/DN!$C$8),0,DN!C49/DN!$C$8)</f>
        <v>0.24101281339067102</v>
      </c>
    </row>
    <row r="49" spans="1:4" ht="15" customHeight="1" x14ac:dyDescent="0.2">
      <c r="A49" s="34" t="str">
        <f>DN!A50</f>
        <v>Interesses que não controlam</v>
      </c>
      <c r="B49" s="320">
        <f>IF(ISERR(DN!F50/DN!$F$8),0,DN!F50/DN!$F$8)</f>
        <v>0</v>
      </c>
      <c r="C49" s="320">
        <f>IF(ISERR(DN!D50/DN!$D$8),0,DN!D50/DN!$D$8)</f>
        <v>0</v>
      </c>
      <c r="D49" s="320">
        <f>IF(ISERR(DN!C50/DN!$C$8),0,DN!C50/DN!$C$8)</f>
        <v>0</v>
      </c>
    </row>
    <row r="50" spans="1:4" ht="15" customHeight="1" x14ac:dyDescent="0.2">
      <c r="A50" s="34"/>
      <c r="B50" s="321">
        <f>SUM(B48:B49)</f>
        <v>6.4460064062845643E-2</v>
      </c>
      <c r="C50" s="321">
        <f>SUM(C48:C49)</f>
        <v>8.0110292419166174E-2</v>
      </c>
      <c r="D50" s="321">
        <f>SUM(D48:D49)</f>
        <v>0.24101281339067102</v>
      </c>
    </row>
    <row r="51" spans="1:4" ht="15" customHeight="1" x14ac:dyDescent="0.2">
      <c r="A51" s="32"/>
      <c r="B51" s="44"/>
      <c r="C51" s="44"/>
      <c r="D51" s="44"/>
    </row>
    <row r="52" spans="1:4" ht="15" customHeight="1" x14ac:dyDescent="0.2">
      <c r="A52" s="32" t="str">
        <f>DN!A53</f>
        <v>Resultado por acção básico</v>
      </c>
      <c r="B52" s="320">
        <f>IF(ISERR(DN!F53/DN!$F$8),0,DN!F53/DN!$F$8)</f>
        <v>1.2278107440542027E-5</v>
      </c>
      <c r="C52" s="320">
        <f>IF(ISERR(DN!D53/DN!$D$8),0,DN!D53/DN!$D$8)</f>
        <v>1.2817646787066588E-7</v>
      </c>
      <c r="D52" s="320">
        <f>IF(ISERR(DN!C53/DN!$C$8),0,DN!C53/DN!$C$8)</f>
        <v>3.8562050142507364E-7</v>
      </c>
    </row>
    <row r="53" spans="1:4" ht="15" customHeight="1" x14ac:dyDescent="0.2">
      <c r="A53" s="347"/>
      <c r="B53" s="92"/>
      <c r="C53" s="92"/>
      <c r="D53" s="92"/>
    </row>
    <row r="54" spans="1:4" ht="15" customHeight="1" x14ac:dyDescent="0.2"/>
    <row r="56" spans="1:4" x14ac:dyDescent="0.2">
      <c r="A56" s="51" t="str">
        <f>Menu!$B$14</f>
        <v>Impresso pelo 'Modelo de Análise Financeira - MAFIN 2026' propriedade de Empresa de Demonstração, Lda.</v>
      </c>
      <c r="B56" s="25"/>
      <c r="C56" s="25"/>
      <c r="D56" s="25"/>
    </row>
  </sheetData>
  <sheetProtection algorithmName="SHA-512" hashValue="BYxU7BLpD2PCslXlZzz++LMXJ6VznhDz+k+cqRlFhFyRydebInt1T3gJMJl1dsDaUlk2vQQoVTCBu79e7EcWWQ==" saltValue="Gq58a+XBb9BkqjpsJjyyZg==" spinCount="100000" sheet="1" objects="1" scenarios="1"/>
  <mergeCells count="4">
    <mergeCell ref="B4:D4"/>
    <mergeCell ref="A2:D2"/>
    <mergeCell ref="A1:D1"/>
    <mergeCell ref="A4:A5"/>
  </mergeCells>
  <phoneticPr fontId="0" type="noConversion"/>
  <printOptions horizontalCentered="1" verticalCentered="1" gridLinesSet="0"/>
  <pageMargins left="0.39370078740157483" right="0.19685039370078741" top="0.39370078740157483" bottom="0.39370078740157483" header="0.51181102362204722" footer="0.51181102362204722"/>
  <pageSetup paperSize="9" scale="94" orientation="portrait" blackAndWhite="1" horizontalDpi="4294967293" verticalDpi="300" r:id="rId1"/>
  <headerFooter alignWithMargins="0"/>
  <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Folha5">
    <tabColor indexed="34"/>
    <pageSetUpPr autoPageBreaks="0" fitToPage="1"/>
  </sheetPr>
  <dimension ref="A1:IU31"/>
  <sheetViews>
    <sheetView showGridLines="0" showRowColHeaders="0" workbookViewId="0">
      <pane ySplit="5" topLeftCell="A6" activePane="bottomLeft" state="frozen"/>
      <selection activeCell="A5" sqref="A5"/>
      <selection pane="bottomLeft" activeCell="A6" sqref="A6"/>
    </sheetView>
  </sheetViews>
  <sheetFormatPr defaultColWidth="0.7109375" defaultRowHeight="11.25" x14ac:dyDescent="0.2"/>
  <cols>
    <col min="1" max="1" width="5.28515625" style="41" customWidth="1"/>
    <col min="2" max="2" width="49.85546875" style="40" customWidth="1"/>
    <col min="3" max="4" width="14.7109375" style="4" customWidth="1"/>
    <col min="5" max="5" width="8.7109375" style="1" customWidth="1"/>
    <col min="6" max="7" width="14.7109375" style="4" customWidth="1"/>
    <col min="8" max="8" width="8.7109375" style="1" customWidth="1"/>
    <col min="9" max="9" width="14.7109375" style="4" customWidth="1"/>
    <col min="10" max="255" width="9.140625" style="1" hidden="1" customWidth="1"/>
    <col min="256" max="16383" width="0" style="1" hidden="1" customWidth="1"/>
    <col min="16384" max="16384" width="0.7109375" style="1"/>
  </cols>
  <sheetData>
    <row r="1" spans="1:9" ht="21" customHeight="1" x14ac:dyDescent="0.2">
      <c r="A1" s="730" t="str">
        <f>IF(ISTEXT(Menu!$D$2),Menu!$D$2,"Empresa de Demonstração")</f>
        <v>Empresa de Demonstração, Lda.</v>
      </c>
      <c r="B1" s="730"/>
      <c r="C1" s="730"/>
      <c r="D1" s="730"/>
      <c r="E1" s="730"/>
      <c r="F1" s="730"/>
      <c r="G1" s="730"/>
      <c r="H1" s="730"/>
      <c r="I1" s="730"/>
    </row>
    <row r="2" spans="1:9" ht="21" customHeight="1" x14ac:dyDescent="0.2">
      <c r="A2" s="730" t="s">
        <v>1059</v>
      </c>
      <c r="B2" s="730"/>
      <c r="C2" s="730"/>
      <c r="D2" s="730"/>
      <c r="E2" s="730"/>
      <c r="F2" s="730"/>
      <c r="G2" s="730"/>
      <c r="H2" s="730"/>
      <c r="I2" s="730"/>
    </row>
    <row r="3" spans="1:9" ht="21" customHeight="1" x14ac:dyDescent="0.2">
      <c r="A3" s="731"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1"/>
      <c r="C3" s="731"/>
      <c r="D3" s="731"/>
      <c r="E3" s="731"/>
      <c r="F3" s="731"/>
      <c r="G3" s="731"/>
      <c r="H3" s="731"/>
      <c r="I3" s="731"/>
    </row>
    <row r="4" spans="1:9" s="5" customFormat="1" ht="20.25" x14ac:dyDescent="0.2">
      <c r="A4" s="771" t="s">
        <v>1690</v>
      </c>
      <c r="B4" s="736"/>
      <c r="C4" s="773">
        <f>IF(ISNUMBER(Menu!$D$3),YEAR(Menu!$D$3)-2,"Ano n-2")</f>
        <v>2023</v>
      </c>
      <c r="D4" s="769" t="s">
        <v>896</v>
      </c>
      <c r="E4" s="770"/>
      <c r="F4" s="773">
        <f>IF(ISNUMBER(Menu!$D$3),YEAR(Menu!$D$3)-1,"Ano n-1")</f>
        <v>2024</v>
      </c>
      <c r="G4" s="769" t="s">
        <v>896</v>
      </c>
      <c r="H4" s="770"/>
      <c r="I4" s="773">
        <f>IF(ISNUMBER(Menu!$D$3),YEAR(Menu!$D$3),"Ano n")</f>
        <v>2025</v>
      </c>
    </row>
    <row r="5" spans="1:9" ht="13.5" customHeight="1" x14ac:dyDescent="0.2">
      <c r="A5" s="772"/>
      <c r="B5" s="738"/>
      <c r="C5" s="774"/>
      <c r="D5" s="288" t="s">
        <v>909</v>
      </c>
      <c r="E5" s="298" t="s">
        <v>908</v>
      </c>
      <c r="F5" s="774"/>
      <c r="G5" s="288" t="s">
        <v>909</v>
      </c>
      <c r="H5" s="298" t="s">
        <v>908</v>
      </c>
      <c r="I5" s="774"/>
    </row>
    <row r="6" spans="1:9" ht="13.5" customHeight="1" x14ac:dyDescent="0.2">
      <c r="A6" s="36"/>
      <c r="B6" s="37"/>
      <c r="C6" s="44"/>
      <c r="D6" s="44"/>
      <c r="E6" s="52"/>
      <c r="F6" s="44"/>
      <c r="G6" s="44"/>
      <c r="H6" s="52"/>
      <c r="I6" s="44"/>
    </row>
    <row r="7" spans="1:9" ht="13.5" customHeight="1" x14ac:dyDescent="0.2">
      <c r="A7" s="36"/>
      <c r="B7" s="37" t="s">
        <v>910</v>
      </c>
      <c r="C7" s="44">
        <f>DN!F8</f>
        <v>68123.73</v>
      </c>
      <c r="D7" s="44">
        <f>F7-C7</f>
        <v>36959556.240000002</v>
      </c>
      <c r="E7" s="52">
        <f>IF(AND(C7=0,D7=0),0,IF(C7=0,100,D7/SQRT(C7^2)*100))</f>
        <v>54253.571024369936</v>
      </c>
      <c r="F7" s="44">
        <f>DN!D8</f>
        <v>37027679.969999999</v>
      </c>
      <c r="G7" s="44">
        <f>I7-F7</f>
        <v>-5436561.7099999972</v>
      </c>
      <c r="H7" s="52">
        <f>IF(AND(F7=0,G7=0),0,IF(F7=0,100,G7/SQRT(F7^2)*100))</f>
        <v>-14.68242599699664</v>
      </c>
      <c r="I7" s="44">
        <f>DN!C8</f>
        <v>31591118.260000002</v>
      </c>
    </row>
    <row r="8" spans="1:9" ht="13.5" customHeight="1" x14ac:dyDescent="0.2">
      <c r="A8" s="36"/>
      <c r="B8" s="37" t="s">
        <v>478</v>
      </c>
      <c r="C8" s="44">
        <f>DN!F13</f>
        <v>-22300.81</v>
      </c>
      <c r="D8" s="44">
        <f>F8-C8</f>
        <v>-30693965.800000001</v>
      </c>
      <c r="E8" s="52">
        <f>IF(AND(C8=0,D8=0),0,IF(C8=0,100,D8/C8*100))</f>
        <v>137636.10290388556</v>
      </c>
      <c r="F8" s="44">
        <f>DN!D13</f>
        <v>-30716266.609999999</v>
      </c>
      <c r="G8" s="44">
        <f>I8-F8</f>
        <v>2852933.6099999994</v>
      </c>
      <c r="H8" s="52">
        <f>IF(AND(F8=0,G8=0),0,IF(F8=0,100,G8/F8*100))</f>
        <v>-9.288022031529044</v>
      </c>
      <c r="I8" s="44">
        <f>DN!C13</f>
        <v>-27863333</v>
      </c>
    </row>
    <row r="9" spans="1:9" ht="13.5" customHeight="1" x14ac:dyDescent="0.2">
      <c r="A9" s="36"/>
      <c r="B9" s="37" t="s">
        <v>1464</v>
      </c>
      <c r="C9" s="44">
        <f>'GR n-2'!F11-'GR n-2'!E11</f>
        <v>-2000</v>
      </c>
      <c r="D9" s="44">
        <f>F9-C9</f>
        <v>-315769.3</v>
      </c>
      <c r="E9" s="52">
        <f>IF(AND(C9=0,D9=0),0,IF(C9=0,100,D9/C9*100))</f>
        <v>15788.465</v>
      </c>
      <c r="F9" s="44">
        <f>'GR n-1'!F11-'GR n-1'!E11</f>
        <v>-317769.3</v>
      </c>
      <c r="G9" s="44">
        <f>I9-F9</f>
        <v>7473.8699999999953</v>
      </c>
      <c r="H9" s="52">
        <f>IF(AND(F9=0,G9=0),0,IF(F9=0,100,G9/F9*100))</f>
        <v>-2.3519798797429443</v>
      </c>
      <c r="I9" s="44">
        <f>'GR n'!F11-'GR n'!E11</f>
        <v>-310295.43</v>
      </c>
    </row>
    <row r="10" spans="1:9" ht="13.5" customHeight="1" x14ac:dyDescent="0.2">
      <c r="A10" s="47" t="s">
        <v>993</v>
      </c>
      <c r="B10" s="48" t="s">
        <v>992</v>
      </c>
      <c r="C10" s="97">
        <f>SUM(C7:C9)</f>
        <v>43822.92</v>
      </c>
      <c r="D10" s="97">
        <f>SUM(D7:D9)</f>
        <v>5949821.1400000015</v>
      </c>
      <c r="E10" s="53">
        <f>IF(AND(C10=0,D10=0),0,IF(C10=0,100,D10/SQRT(C10^2)*100))</f>
        <v>13576.961872919472</v>
      </c>
      <c r="F10" s="97">
        <f>SUM(F7:F9)</f>
        <v>5993644.0599999996</v>
      </c>
      <c r="G10" s="97">
        <f>SUM(G7:G9)</f>
        <v>-2576154.2299999977</v>
      </c>
      <c r="H10" s="53">
        <f>IF(AND(F10=0,G10=0),0,IF(F10=0,100,G10/SQRT(F10^2)*100))</f>
        <v>-42.981435070403528</v>
      </c>
      <c r="I10" s="97">
        <f>SUM(I7:I9)</f>
        <v>3417489.8300000015</v>
      </c>
    </row>
    <row r="11" spans="1:9" ht="13.5" customHeight="1" x14ac:dyDescent="0.2">
      <c r="A11" s="36"/>
      <c r="B11" s="37" t="s">
        <v>996</v>
      </c>
      <c r="C11" s="44">
        <f>DN!F21</f>
        <v>31.32</v>
      </c>
      <c r="D11" s="44">
        <f>F11-C11</f>
        <v>2015336.4799999997</v>
      </c>
      <c r="E11" s="52">
        <f>IF(AND(C11=0,D11=0),0,IF(C11=0,100,D11/SQRT(C11^2)*100))</f>
        <v>6434663.0906768823</v>
      </c>
      <c r="F11" s="44">
        <f>DN!D21</f>
        <v>2015367.7999999998</v>
      </c>
      <c r="G11" s="44">
        <f>I11-F11</f>
        <v>9251257.049999997</v>
      </c>
      <c r="H11" s="52">
        <f>IF(AND(F11=0,G11=0),0,IF(F11=0,100,G11/SQRT(F11^2)*100))</f>
        <v>459.03566832813334</v>
      </c>
      <c r="I11" s="44">
        <f>+DN!C21</f>
        <v>11266624.849999998</v>
      </c>
    </row>
    <row r="12" spans="1:9" ht="13.5" customHeight="1" x14ac:dyDescent="0.2">
      <c r="A12" s="36"/>
      <c r="B12" s="37" t="s">
        <v>1492</v>
      </c>
      <c r="C12" s="44">
        <f>DN!F14-C9</f>
        <v>-7768.35</v>
      </c>
      <c r="D12" s="44">
        <f>F12-C12</f>
        <v>-1064601.1299999999</v>
      </c>
      <c r="E12" s="52">
        <f>IF(AND(C12=0,D12=0),0,IF(C12=0,100,D12/C12*100))</f>
        <v>13704.340432653007</v>
      </c>
      <c r="F12" s="44">
        <f>DN!D14-F9</f>
        <v>-1072369.48</v>
      </c>
      <c r="G12" s="44">
        <f>I12-F12</f>
        <v>-466617.08000000007</v>
      </c>
      <c r="H12" s="52">
        <f>IF(AND(F12=0,G12=0),0,IF(F12=0,100,G12/F12*100))</f>
        <v>43.512715412229007</v>
      </c>
      <c r="I12" s="44">
        <f>DN!C14-I9</f>
        <v>-1538986.56</v>
      </c>
    </row>
    <row r="13" spans="1:9" ht="13.5" customHeight="1" x14ac:dyDescent="0.2">
      <c r="A13" s="36"/>
      <c r="B13" s="37" t="s">
        <v>995</v>
      </c>
      <c r="C13" s="44">
        <f>DN!F15</f>
        <v>-27297.16</v>
      </c>
      <c r="D13" s="44">
        <f>F13-C13</f>
        <v>-2932736.22</v>
      </c>
      <c r="E13" s="52">
        <f>IF(AND(C13=0,D13=0),0,IF(C13=0,100,D13/C13*100))</f>
        <v>10743.741180401186</v>
      </c>
      <c r="F13" s="44">
        <f>DN!D15</f>
        <v>-2960033.3800000004</v>
      </c>
      <c r="G13" s="44">
        <f>I13-F13</f>
        <v>-179408.05999999959</v>
      </c>
      <c r="H13" s="52">
        <f>IF(AND(F13=0,G13=0),0,IF(F13=0,100,G13/F13*100))</f>
        <v>6.0610147578808578</v>
      </c>
      <c r="I13" s="44">
        <f>DN!C15</f>
        <v>-3139441.44</v>
      </c>
    </row>
    <row r="14" spans="1:9" ht="13.5" customHeight="1" x14ac:dyDescent="0.2">
      <c r="A14" s="36"/>
      <c r="B14" s="37" t="s">
        <v>997</v>
      </c>
      <c r="C14" s="44">
        <f>DN!F22</f>
        <v>-484.91999999999996</v>
      </c>
      <c r="D14" s="44">
        <f>F14-C14</f>
        <v>-131102.31999999998</v>
      </c>
      <c r="E14" s="52">
        <f>IF(AND(C14=0,D14=0),0,IF(C14=0,100,D14/C14*100))</f>
        <v>27035.865709807804</v>
      </c>
      <c r="F14" s="44">
        <f>DN!D22</f>
        <v>-131587.24</v>
      </c>
      <c r="G14" s="44">
        <f>I14-F14</f>
        <v>-1761883.7900000003</v>
      </c>
      <c r="H14" s="52">
        <f>IF(AND(F14=0,G14=0),0,IF(F14=0,100,G14/F14*100))</f>
        <v>1338.9472945857062</v>
      </c>
      <c r="I14" s="44">
        <f>DN!C22</f>
        <v>-1893471.0300000003</v>
      </c>
    </row>
    <row r="15" spans="1:9" ht="13.5" customHeight="1" x14ac:dyDescent="0.2">
      <c r="A15" s="47" t="s">
        <v>901</v>
      </c>
      <c r="B15" s="48" t="s">
        <v>911</v>
      </c>
      <c r="C15" s="97">
        <f>SUM(C10:C14)</f>
        <v>8303.81</v>
      </c>
      <c r="D15" s="97">
        <f>SUM(D10:D14)</f>
        <v>3836717.9500000011</v>
      </c>
      <c r="E15" s="53">
        <f>IF(AND(C15=0,D15=0),0,IF(C15=0,100,D15/SQRT(C15^2)*100))</f>
        <v>46204.308022461992</v>
      </c>
      <c r="F15" s="97">
        <f>SUM(F10:F14)</f>
        <v>3845021.7599999988</v>
      </c>
      <c r="G15" s="97">
        <f>SUM(G10:G14)</f>
        <v>4267193.8899999997</v>
      </c>
      <c r="H15" s="53">
        <f>IF(AND(F15=0,G15=0),0,IF(F15=0,100,G15/SQRT(F15^2)*100))</f>
        <v>110.97970717336072</v>
      </c>
      <c r="I15" s="97">
        <f>SUM(I10:I14)</f>
        <v>8112215.6499999994</v>
      </c>
    </row>
    <row r="16" spans="1:9" ht="13.5" customHeight="1" x14ac:dyDescent="0.2">
      <c r="A16" s="36"/>
      <c r="B16" s="37" t="s">
        <v>1050</v>
      </c>
      <c r="C16" s="44">
        <f>DN!F26</f>
        <v>-575.1400000000001</v>
      </c>
      <c r="D16" s="44">
        <f>F16-C16</f>
        <v>-400980.30000000005</v>
      </c>
      <c r="E16" s="52">
        <f>IF(AND(C16=0,D16=0),0,IF(C16=0,100,D16/C16*100))</f>
        <v>69718.729352853217</v>
      </c>
      <c r="F16" s="44">
        <f>DN!D26</f>
        <v>-401555.44000000006</v>
      </c>
      <c r="G16" s="44">
        <f>I16-F16</f>
        <v>58027.030000000086</v>
      </c>
      <c r="H16" s="52">
        <f>IF(AND(F16=0,G16=0),0,IF(F16=0,100,G16/F16*100))</f>
        <v>-14.450565032813421</v>
      </c>
      <c r="I16" s="44">
        <f>DN!C26</f>
        <v>-343528.41</v>
      </c>
    </row>
    <row r="17" spans="1:10" ht="13.5" customHeight="1" x14ac:dyDescent="0.2">
      <c r="A17" s="36"/>
      <c r="B17" s="37" t="s">
        <v>479</v>
      </c>
      <c r="C17" s="44">
        <f>+DN!F16+DN!F17+DN!F27</f>
        <v>-811.8</v>
      </c>
      <c r="D17" s="44">
        <f>F17-C17</f>
        <v>-91833.22</v>
      </c>
      <c r="E17" s="52">
        <f>IF(AND(C17=0,D17=0),0,IF(C17=0,100,D17/C17*100))</f>
        <v>11312.29613205223</v>
      </c>
      <c r="F17" s="44">
        <f>+DN!D16+DN!D17+DN!D27</f>
        <v>-92645.02</v>
      </c>
      <c r="G17" s="44">
        <f>I17-F17</f>
        <v>-3381.1499999999942</v>
      </c>
      <c r="H17" s="52">
        <f>IF(AND(F17=0,G17=0),0,IF(F17=0,100,G17/F17*100))</f>
        <v>3.6495755519292823</v>
      </c>
      <c r="I17" s="44">
        <f>+DN!C16+DN!C17+DN!C27</f>
        <v>-96026.17</v>
      </c>
    </row>
    <row r="18" spans="1:10" ht="13.5" customHeight="1" x14ac:dyDescent="0.2">
      <c r="A18" s="36"/>
      <c r="B18" s="37" t="s">
        <v>22</v>
      </c>
      <c r="C18" s="44">
        <f>DN!F18</f>
        <v>0</v>
      </c>
      <c r="D18" s="44">
        <f>F18-C18</f>
        <v>0</v>
      </c>
      <c r="E18" s="52">
        <f>IF(AND(C18=0,D18=0),0,IF(C18=0,100,D18/C18*100))</f>
        <v>0</v>
      </c>
      <c r="F18" s="44">
        <f>DN!D18</f>
        <v>0</v>
      </c>
      <c r="G18" s="44">
        <f>I18-F18</f>
        <v>-15735.800000000003</v>
      </c>
      <c r="H18" s="52">
        <f>IF(AND(F18=0,G18=0),0,IF(F18=0,100,G18/F18*100))</f>
        <v>100</v>
      </c>
      <c r="I18" s="44">
        <f>DN!C18</f>
        <v>-15735.800000000003</v>
      </c>
    </row>
    <row r="19" spans="1:10" ht="13.5" customHeight="1" x14ac:dyDescent="0.2">
      <c r="A19" s="47" t="s">
        <v>902</v>
      </c>
      <c r="B19" s="48" t="s">
        <v>912</v>
      </c>
      <c r="C19" s="97">
        <f>SUM(C15:C18)</f>
        <v>6916.869999999999</v>
      </c>
      <c r="D19" s="97">
        <f>SUM(D15:D18)</f>
        <v>3343904.4300000011</v>
      </c>
      <c r="E19" s="53">
        <f>IF(AND(C19=0,D19=0),0,IF(C19=0,100,D19/SQRT(C19^2)*100))</f>
        <v>48344.185014320086</v>
      </c>
      <c r="F19" s="97">
        <f>SUM(F15:F18)</f>
        <v>3350821.2999999989</v>
      </c>
      <c r="G19" s="97">
        <f>SUM(G15:G18)</f>
        <v>4306103.97</v>
      </c>
      <c r="H19" s="53">
        <f>IF(AND(F19=0,G19=0),0,IF(F19=0,100,G19/SQRT(F19^2)*100))</f>
        <v>128.50891123319533</v>
      </c>
      <c r="I19" s="97">
        <f>SUM(I15:I18)</f>
        <v>7656925.2699999996</v>
      </c>
    </row>
    <row r="20" spans="1:10" ht="13.5" customHeight="1" x14ac:dyDescent="0.2">
      <c r="A20" s="36"/>
      <c r="B20" s="37" t="s">
        <v>480</v>
      </c>
      <c r="C20" s="44">
        <f>DN!F19</f>
        <v>0</v>
      </c>
      <c r="D20" s="44">
        <f>F20-C20</f>
        <v>0</v>
      </c>
      <c r="E20" s="52">
        <f>IF(AND(C20=0,D20=0),0,IF(C20=0,100,D20/C20*100))</f>
        <v>0</v>
      </c>
      <c r="F20" s="44">
        <f>DN!D19</f>
        <v>0</v>
      </c>
      <c r="G20" s="44">
        <f>I20-F20</f>
        <v>-1250</v>
      </c>
      <c r="H20" s="52">
        <f>IF(AND(F20=0,G20=0),0,IF(F20=0,100,G20/F20*100))</f>
        <v>100</v>
      </c>
      <c r="I20" s="44">
        <f>DN!C19</f>
        <v>-1250</v>
      </c>
    </row>
    <row r="21" spans="1:10" ht="13.5" customHeight="1" x14ac:dyDescent="0.2">
      <c r="A21" s="36"/>
      <c r="B21" s="37" t="s">
        <v>198</v>
      </c>
      <c r="C21" s="44">
        <f>SUM(DN!F9:F12,DN!F20,DN!F31:F32)-C24</f>
        <v>-31.319999999999993</v>
      </c>
      <c r="D21" s="44">
        <f>F21-C21</f>
        <v>-61465.939999999951</v>
      </c>
      <c r="E21" s="52">
        <f>IF(AND(C21=0,D21=0),0,IF(C21=0,100,IF(OR(AND(G21&gt;0,C21&lt;0),AND(G21&lt;0,C21&lt;0)),D21/SQRT(C21^2)*100,D21/C21*100)))</f>
        <v>-196251.40485312889</v>
      </c>
      <c r="F21" s="44">
        <f>SUM(DN!D9:D12,DN!D20,DN!D31:D32)-F24</f>
        <v>-61497.259999999951</v>
      </c>
      <c r="G21" s="44">
        <f>I21-F21</f>
        <v>-497812.09</v>
      </c>
      <c r="H21" s="52">
        <f>IF(AND(F21=0,G21=0),0,IF(F21=0,100,IF(OR(AND(I21&gt;0,F21&lt;0),AND(I21&lt;0,F21&lt;0)),G21/SQRT(F21^2)*100,G21/F21*100)))</f>
        <v>-809.4866177777684</v>
      </c>
      <c r="I21" s="44">
        <f>SUM(DN!C9:C12,DN!C20,DN!C31:C32)-I24</f>
        <v>-559309.35</v>
      </c>
    </row>
    <row r="22" spans="1:10" ht="13.5" customHeight="1" x14ac:dyDescent="0.2">
      <c r="A22" s="47" t="s">
        <v>900</v>
      </c>
      <c r="B22" s="48" t="s">
        <v>203</v>
      </c>
      <c r="C22" s="97">
        <f>C15+SUM(C20:C21)</f>
        <v>8272.49</v>
      </c>
      <c r="D22" s="97">
        <f>D15+SUM(D20:D21)</f>
        <v>3775252.0100000012</v>
      </c>
      <c r="E22" s="53">
        <f>IF(AND(C22=0,D22=0),0,IF(C22=0,100,D22/SQRT(C22^2)*100))</f>
        <v>45636.223313657698</v>
      </c>
      <c r="F22" s="97">
        <f>F15+SUM(F20:F21)</f>
        <v>3783524.4999999991</v>
      </c>
      <c r="G22" s="97">
        <f>G15+SUM(G20:G21)</f>
        <v>3768131.8</v>
      </c>
      <c r="H22" s="53">
        <f>IF(AND(F22=0,G22=0),0,IF(F22=0,100,G22/SQRT(F22^2)*100))</f>
        <v>99.593165050206508</v>
      </c>
      <c r="I22" s="97">
        <f>I15+SUM(I20:I21)</f>
        <v>7551656.2999999998</v>
      </c>
    </row>
    <row r="23" spans="1:10" ht="13.5" customHeight="1" x14ac:dyDescent="0.2">
      <c r="A23" s="47" t="s">
        <v>903</v>
      </c>
      <c r="B23" s="48" t="s">
        <v>1493</v>
      </c>
      <c r="C23" s="97">
        <f>C19+SUM(C20:C21)</f>
        <v>6885.5499999999993</v>
      </c>
      <c r="D23" s="97">
        <f>D19+SUM(D20:D21)</f>
        <v>3282438.4900000012</v>
      </c>
      <c r="E23" s="53">
        <f>IF(AND(C23=0,D23=0),0,IF(C23=0,100,D23/SQRT(C23^2)*100))</f>
        <v>47671.405915286377</v>
      </c>
      <c r="F23" s="97">
        <f>F19+SUM(F20:F21)</f>
        <v>3289324.0399999991</v>
      </c>
      <c r="G23" s="97">
        <f>G19+SUM(G20:G21)</f>
        <v>3807041.88</v>
      </c>
      <c r="H23" s="53">
        <f>IF(AND(F23=0,G23=0),0,IF(F23=0,100,G23/SQRT(F23^2)*100))</f>
        <v>115.73933834746184</v>
      </c>
      <c r="I23" s="97">
        <f>I19+SUM(I20:I21)</f>
        <v>7096365.9199999999</v>
      </c>
    </row>
    <row r="24" spans="1:10" ht="13.5" customHeight="1" x14ac:dyDescent="0.2">
      <c r="A24" s="47" t="s">
        <v>199</v>
      </c>
      <c r="B24" s="48" t="s">
        <v>200</v>
      </c>
      <c r="C24" s="97">
        <f>'C I n-2'!J93</f>
        <v>-123.91</v>
      </c>
      <c r="D24" s="44">
        <f>F24-C24</f>
        <v>-299225.13000000006</v>
      </c>
      <c r="E24" s="53">
        <f>IF(AND(C24=0,D24=0),0,IF(C24=0,100,D24/C24*100))</f>
        <v>241485.8607053507</v>
      </c>
      <c r="F24" s="97">
        <f>'C I n-1'!J93</f>
        <v>-299349.04000000004</v>
      </c>
      <c r="G24" s="44">
        <f>I24-F24</f>
        <v>1305086.96</v>
      </c>
      <c r="H24" s="53">
        <f>IF(AND(F24=0,G24=0),0,IF(F24=0,100,G24/F24*100))</f>
        <v>-435.97499427424242</v>
      </c>
      <c r="I24" s="97">
        <f>'C I n'!J93</f>
        <v>1005737.9199999999</v>
      </c>
    </row>
    <row r="25" spans="1:10" ht="13.5" customHeight="1" x14ac:dyDescent="0.2">
      <c r="A25" s="47" t="s">
        <v>904</v>
      </c>
      <c r="B25" s="48" t="s">
        <v>1465</v>
      </c>
      <c r="C25" s="97">
        <f>C23+C24</f>
        <v>6761.6399999999994</v>
      </c>
      <c r="D25" s="97">
        <f>D23+D24</f>
        <v>2983213.3600000013</v>
      </c>
      <c r="E25" s="53">
        <f>IF(AND(C25=0,D25=0),0,IF(C25=0,100,D25/SQRT(C25^2)*100))</f>
        <v>44119.671558970927</v>
      </c>
      <c r="F25" s="97">
        <f>F23+F24</f>
        <v>2989974.9999999991</v>
      </c>
      <c r="G25" s="97">
        <f>G23+G24</f>
        <v>5112128.84</v>
      </c>
      <c r="H25" s="53">
        <f>IF(AND(F25=0,G25=0),0,IF(F25=0,100,G25/SQRT(F25^2)*100))</f>
        <v>170.97563825784502</v>
      </c>
      <c r="I25" s="97">
        <f>I23+I24</f>
        <v>8102103.8399999999</v>
      </c>
    </row>
    <row r="26" spans="1:10" ht="13.5" customHeight="1" x14ac:dyDescent="0.2">
      <c r="A26" s="47" t="s">
        <v>201</v>
      </c>
      <c r="B26" s="48" t="s">
        <v>202</v>
      </c>
      <c r="C26" s="44">
        <f>DN!F36</f>
        <v>-2370.38</v>
      </c>
      <c r="D26" s="44">
        <f>F26-C26</f>
        <v>-21306.35</v>
      </c>
      <c r="E26" s="53">
        <f>IF(AND(C26=0,D26=0),0,IF(C26=0,100,D26/C26*100))</f>
        <v>898.85798901441945</v>
      </c>
      <c r="F26" s="97">
        <f>DN!D36</f>
        <v>-23676.73</v>
      </c>
      <c r="G26" s="44">
        <f>I26-F26</f>
        <v>-464562.82000000007</v>
      </c>
      <c r="H26" s="53">
        <f>IF(AND(F26=0,G26=0),0,IF(F26=0,100,G26/F26*100))</f>
        <v>1962.1071828753384</v>
      </c>
      <c r="I26" s="97">
        <f>DN!C36</f>
        <v>-488239.55000000005</v>
      </c>
    </row>
    <row r="27" spans="1:10" ht="13.5" customHeight="1" x14ac:dyDescent="0.2">
      <c r="A27" s="47" t="s">
        <v>905</v>
      </c>
      <c r="B27" s="48" t="s">
        <v>1574</v>
      </c>
      <c r="C27" s="97">
        <f>C25+C26</f>
        <v>4391.2599999999993</v>
      </c>
      <c r="D27" s="97">
        <f>D25+D26</f>
        <v>2961907.0100000012</v>
      </c>
      <c r="E27" s="53">
        <f>IF(AND(C27=0,D27=0),0,IF(C27=0,100,D27/SQRT(C27^2)*100))</f>
        <v>67450.048733165459</v>
      </c>
      <c r="F27" s="97">
        <f>F25+F26</f>
        <v>2966298.2699999991</v>
      </c>
      <c r="G27" s="97">
        <f>G25+G26</f>
        <v>4647566.0199999996</v>
      </c>
      <c r="H27" s="53">
        <f>IF(AND(F27=0,G27=0),0,IF(F27=0,100,G27/SQRT(F27^2)*100))</f>
        <v>156.6789849491434</v>
      </c>
      <c r="I27" s="97">
        <f>I25+I26</f>
        <v>7613864.29</v>
      </c>
      <c r="J27" s="369"/>
    </row>
    <row r="28" spans="1:10" ht="13.5" customHeight="1" x14ac:dyDescent="0.2">
      <c r="A28" s="47" t="s">
        <v>906</v>
      </c>
      <c r="B28" s="48" t="s">
        <v>204</v>
      </c>
      <c r="C28" s="97">
        <f>C27-C16-C17-C18-C20</f>
        <v>5778.2</v>
      </c>
      <c r="D28" s="97">
        <f>-D16-D18-D20+D27</f>
        <v>3362887.3100000015</v>
      </c>
      <c r="E28" s="53">
        <f>IF(AND(C28=0,D28=0),0,IF(C28=0,100,D28/SQRT(C28^2)*100))</f>
        <v>58199.565781731362</v>
      </c>
      <c r="F28" s="97">
        <f>F27-F16-F17-F18-F20</f>
        <v>3460498.7299999991</v>
      </c>
      <c r="G28" s="97">
        <f>-G16-G18-G20+G27</f>
        <v>4606524.7899999991</v>
      </c>
      <c r="H28" s="53">
        <f>IF(AND(F28=0,G28=0),0,IF(F28=0,100,G28/SQRT(F28^2)*100))</f>
        <v>133.11736687156653</v>
      </c>
      <c r="I28" s="97">
        <f>I27-I16-I17-I18-I20</f>
        <v>8070404.6699999999</v>
      </c>
    </row>
    <row r="29" spans="1:10" ht="13.5" customHeight="1" x14ac:dyDescent="0.2">
      <c r="A29" s="47" t="s">
        <v>907</v>
      </c>
      <c r="B29" s="48" t="s">
        <v>1494</v>
      </c>
      <c r="C29" s="97">
        <f>C23+C26</f>
        <v>4515.1699999999992</v>
      </c>
      <c r="D29" s="97">
        <f>D23+D26</f>
        <v>3261132.1400000011</v>
      </c>
      <c r="E29" s="53">
        <f>IF(AND(C29=0,D29=0),0,IF(C29=0,100,D29/SQRT(C29^2)*100))</f>
        <v>72226.120832659712</v>
      </c>
      <c r="F29" s="97">
        <f>F23+F26</f>
        <v>3265647.3099999991</v>
      </c>
      <c r="G29" s="97">
        <f>G23+G26</f>
        <v>3342479.0599999996</v>
      </c>
      <c r="H29" s="53">
        <f>IF(AND(F29=0,G29=0),0,IF(F29=0,100,G29/SQRT(F29^2)*100))</f>
        <v>102.3527265104449</v>
      </c>
      <c r="I29" s="97">
        <f>I23+I26</f>
        <v>6608126.3700000001</v>
      </c>
    </row>
    <row r="30" spans="1:10" x14ac:dyDescent="0.2">
      <c r="C30" s="58"/>
      <c r="F30" s="58"/>
      <c r="I30" s="58"/>
    </row>
    <row r="31" spans="1:10" x14ac:dyDescent="0.2">
      <c r="A31" s="54" t="str">
        <f>Menu!$B$14</f>
        <v>Impresso pelo 'Modelo de Análise Financeira - MAFIN 2026' propriedade de Empresa de Demonstração, Lda.</v>
      </c>
    </row>
  </sheetData>
  <sheetProtection algorithmName="SHA-512" hashValue="2NC3GyVm9OJTmLiqHbvchOnKJ7p5MFqpWcWS+z2akENNloalDuwFrXj4nD0hAW+IUtwtVNoTEm6On5qS0xwa3Q==" saltValue="unmv435Rh50kwO96WLn06g==" spinCount="100000" sheet="1" objects="1" scenarios="1"/>
  <customSheetViews>
    <customSheetView guid="{6C7B2B50-7DAA-11D3-808B-008048D6B567}" showGridLines="0" fitToPage="1" printArea="1" hiddenColumns="1" showRuler="0">
      <pane ySplit="4" topLeftCell="A5" activePane="bottomLeft" state="frozen"/>
      <selection pane="bottomLeft" activeCell="A5" sqref="A5"/>
      <pageMargins left="0.39370078740157483" right="0.19685039370078741" top="0.59055118110236227" bottom="0.59055118110236227" header="0.51181102362204722" footer="0.51181102362204722"/>
      <printOptions horizontalCentered="1" verticalCentered="1"/>
      <pageSetup paperSize="9" scale="85" orientation="landscape" blackAndWhite="1" horizontalDpi="300" verticalDpi="300" r:id="rId1"/>
      <headerFooter alignWithMargins="0"/>
    </customSheetView>
  </customSheetViews>
  <mergeCells count="10">
    <mergeCell ref="A2:I2"/>
    <mergeCell ref="A1:I1"/>
    <mergeCell ref="G4:H4"/>
    <mergeCell ref="A4:A5"/>
    <mergeCell ref="B4:B5"/>
    <mergeCell ref="D4:E4"/>
    <mergeCell ref="C4:C5"/>
    <mergeCell ref="F4:F5"/>
    <mergeCell ref="I4:I5"/>
    <mergeCell ref="A3:I3"/>
  </mergeCells>
  <phoneticPr fontId="0" type="noConversion"/>
  <printOptions horizontalCentered="1" verticalCentered="1" gridLinesSet="0"/>
  <pageMargins left="0.39370078740157483" right="0.39370078740157483" top="0.39370078740157483" bottom="0.39370078740157483" header="0.51181102362204722" footer="0.51181102362204722"/>
  <pageSetup paperSize="9" scale="95" orientation="landscape" blackAndWhite="1" horizontalDpi="4294967293" verticalDpi="300" r:id="rId2"/>
  <headerFooter alignWithMargins="0"/>
  <drawing r:id="rId3"/>
  <legacyDrawing r:id="rId4"/>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Folha8">
    <tabColor indexed="34"/>
    <pageSetUpPr autoPageBreaks="0" fitToPage="1"/>
  </sheetPr>
  <dimension ref="A1:IU90"/>
  <sheetViews>
    <sheetView showGridLines="0" showRowColHeaders="0" workbookViewId="0">
      <pane ySplit="4" topLeftCell="A5" activePane="bottomLeft" state="frozen"/>
      <selection activeCell="A5" sqref="A5"/>
      <selection pane="bottomLeft" activeCell="A5" sqref="A5"/>
    </sheetView>
  </sheetViews>
  <sheetFormatPr defaultColWidth="1" defaultRowHeight="23.25" customHeight="1" x14ac:dyDescent="0.2"/>
  <cols>
    <col min="1" max="1" width="7.140625" style="41" customWidth="1"/>
    <col min="2" max="2" width="40.42578125" style="40" customWidth="1"/>
    <col min="3" max="3" width="12.7109375" style="41" customWidth="1"/>
    <col min="4" max="4" width="9.5703125" style="1" customWidth="1"/>
    <col min="5" max="5" width="12.7109375" style="41" customWidth="1"/>
    <col min="6" max="6" width="8.7109375" style="1" customWidth="1"/>
    <col min="7" max="7" width="12.7109375" style="41" customWidth="1"/>
    <col min="8" max="8" width="25" style="1" customWidth="1"/>
    <col min="9" max="9" width="73.5703125" style="73" bestFit="1" customWidth="1"/>
    <col min="10" max="10" width="5.42578125" style="1" hidden="1" customWidth="1"/>
    <col min="11" max="11" width="6.5703125" style="1" hidden="1" customWidth="1"/>
    <col min="12" max="12" width="3.7109375" style="1" hidden="1" customWidth="1"/>
    <col min="13" max="13" width="4.140625" style="1" hidden="1" customWidth="1"/>
    <col min="14" max="14" width="3.7109375" style="1" hidden="1" customWidth="1"/>
    <col min="15" max="15" width="6.5703125" style="1" hidden="1" customWidth="1"/>
    <col min="16" max="16" width="3.7109375" style="1" hidden="1" customWidth="1"/>
    <col min="17" max="17" width="4.140625" style="1" hidden="1" customWidth="1"/>
    <col min="18" max="18" width="3.7109375" style="1" hidden="1" customWidth="1"/>
    <col min="19" max="19" width="6.5703125" style="1" hidden="1" customWidth="1"/>
    <col min="20" max="20" width="3.7109375" style="1" hidden="1" customWidth="1"/>
    <col min="21" max="21" width="4.140625" style="1" hidden="1" customWidth="1"/>
    <col min="22" max="22" width="3.7109375" style="1" hidden="1" customWidth="1"/>
    <col min="23" max="255" width="9.140625" style="1" hidden="1" customWidth="1"/>
    <col min="256" max="16383" width="0" style="1" hidden="1" customWidth="1"/>
    <col min="16384" max="16384" width="1" style="1"/>
  </cols>
  <sheetData>
    <row r="1" spans="1:22" ht="23.25" customHeight="1" x14ac:dyDescent="0.2">
      <c r="A1" s="730" t="s">
        <v>1942</v>
      </c>
      <c r="B1" s="730"/>
      <c r="C1" s="730"/>
      <c r="D1" s="730"/>
      <c r="E1" s="730"/>
      <c r="F1" s="730"/>
      <c r="G1" s="730"/>
      <c r="H1" s="730"/>
      <c r="I1" s="730"/>
    </row>
    <row r="2" spans="1:22" ht="23.25" customHeight="1" x14ac:dyDescent="0.2">
      <c r="A2" s="730" t="s">
        <v>268</v>
      </c>
      <c r="B2" s="730"/>
      <c r="C2" s="730"/>
      <c r="D2" s="730"/>
      <c r="E2" s="730"/>
      <c r="F2" s="730"/>
      <c r="G2" s="730"/>
      <c r="H2" s="730"/>
      <c r="I2" s="730"/>
    </row>
    <row r="3" spans="1:22" ht="23.25" customHeight="1" x14ac:dyDescent="0.2">
      <c r="A3" s="731" t="s">
        <v>1945</v>
      </c>
      <c r="B3" s="731"/>
      <c r="C3" s="731"/>
      <c r="D3" s="731"/>
      <c r="E3" s="731"/>
      <c r="F3" s="731"/>
      <c r="G3" s="731"/>
      <c r="H3" s="731"/>
      <c r="I3" s="731"/>
    </row>
    <row r="4" spans="1:22" s="5" customFormat="1" ht="23.25" customHeight="1" x14ac:dyDescent="0.2">
      <c r="A4" s="279" t="s">
        <v>897</v>
      </c>
      <c r="B4" s="280" t="s">
        <v>1001</v>
      </c>
      <c r="C4" s="281">
        <v>2023</v>
      </c>
      <c r="D4" s="281" t="s">
        <v>896</v>
      </c>
      <c r="E4" s="281">
        <v>2024</v>
      </c>
      <c r="F4" s="281" t="s">
        <v>896</v>
      </c>
      <c r="G4" s="281">
        <v>2025</v>
      </c>
      <c r="H4" s="281" t="s">
        <v>1586</v>
      </c>
      <c r="I4" s="281" t="s">
        <v>1095</v>
      </c>
    </row>
    <row r="5" spans="1:22" ht="23.25" customHeight="1" x14ac:dyDescent="0.2">
      <c r="A5" s="47" t="s">
        <v>1375</v>
      </c>
      <c r="B5" s="48" t="s">
        <v>1376</v>
      </c>
      <c r="C5" s="775" t="s">
        <v>1954</v>
      </c>
      <c r="D5" s="776"/>
      <c r="E5" s="775" t="s">
        <v>1955</v>
      </c>
      <c r="F5" s="776"/>
      <c r="G5" s="777" t="s">
        <v>1955</v>
      </c>
      <c r="H5" s="778"/>
      <c r="I5" s="299" t="s">
        <v>1725</v>
      </c>
    </row>
    <row r="6" spans="1:22" ht="23.25" customHeight="1" x14ac:dyDescent="0.2">
      <c r="A6" s="47" t="s">
        <v>1600</v>
      </c>
      <c r="B6" s="48" t="s">
        <v>1603</v>
      </c>
      <c r="C6" s="308">
        <v>19183.670000000002</v>
      </c>
      <c r="D6" s="265">
        <v>303.34256844493359</v>
      </c>
      <c r="E6" s="308">
        <v>5838407.4000000199</v>
      </c>
      <c r="F6" s="265">
        <v>0.82627356049185052</v>
      </c>
      <c r="G6" s="308">
        <v>10662529.070000004</v>
      </c>
      <c r="H6" s="309" t="s">
        <v>1956</v>
      </c>
      <c r="I6" s="299" t="s">
        <v>1440</v>
      </c>
      <c r="K6" s="10" t="s">
        <v>91</v>
      </c>
      <c r="L6" s="561" t="s">
        <v>1377</v>
      </c>
      <c r="M6" s="10" t="s">
        <v>1378</v>
      </c>
      <c r="N6" s="330" t="s">
        <v>1379</v>
      </c>
      <c r="O6" s="10" t="s">
        <v>91</v>
      </c>
      <c r="P6" s="561" t="s">
        <v>1377</v>
      </c>
      <c r="Q6" s="10" t="s">
        <v>1378</v>
      </c>
      <c r="R6" s="330" t="s">
        <v>1380</v>
      </c>
      <c r="S6" s="10" t="s">
        <v>91</v>
      </c>
      <c r="T6" s="561" t="s">
        <v>1377</v>
      </c>
      <c r="U6" s="10" t="s">
        <v>1378</v>
      </c>
      <c r="V6" s="330" t="s">
        <v>1381</v>
      </c>
    </row>
    <row r="7" spans="1:22" ht="23.25" customHeight="1" x14ac:dyDescent="0.2">
      <c r="A7" s="47" t="s">
        <v>300</v>
      </c>
      <c r="B7" s="48" t="s">
        <v>299</v>
      </c>
      <c r="C7" s="308">
        <v>3432.1400000000003</v>
      </c>
      <c r="D7" s="265">
        <v>1105.3976993945466</v>
      </c>
      <c r="E7" s="308">
        <v>3797311.8</v>
      </c>
      <c r="F7" s="265">
        <v>0.25208543317406806</v>
      </c>
      <c r="G7" s="308">
        <v>4754558.79</v>
      </c>
      <c r="H7" s="309" t="s">
        <v>1956</v>
      </c>
      <c r="I7" s="299" t="s">
        <v>1441</v>
      </c>
      <c r="K7" s="364">
        <f>IF(B!F39&gt;20000000,1,0)</f>
        <v>0</v>
      </c>
      <c r="L7" s="1">
        <f>IF(DN!F8&gt;40000000,1,0)</f>
        <v>0</v>
      </c>
      <c r="M7" s="558">
        <f>IF('O E G'!E35&gt;250,1,0)</f>
        <v>0</v>
      </c>
      <c r="N7" s="330">
        <f>SUM(K7:M7)</f>
        <v>0</v>
      </c>
      <c r="O7" s="364">
        <f>IF(B!D39&gt;20000000,1,0)</f>
        <v>0</v>
      </c>
      <c r="P7" s="1">
        <f>IF(DN!D8&gt;40000000,1,0)</f>
        <v>0</v>
      </c>
      <c r="Q7" s="558">
        <f>IF('O E G'!D35&gt;250,1,0)</f>
        <v>0</v>
      </c>
      <c r="R7" s="330">
        <f>SUM(O7:Q7)</f>
        <v>0</v>
      </c>
      <c r="S7" s="364">
        <f>IF(B!C39&gt;20000000,1,0)</f>
        <v>0</v>
      </c>
      <c r="T7" s="1">
        <f>IF(DN!C8&gt;40000000,1,0)</f>
        <v>0</v>
      </c>
      <c r="U7" s="558">
        <f>IF('O E G'!C35&gt;250,1,0)</f>
        <v>0</v>
      </c>
      <c r="V7" s="330">
        <f>SUM(S7:U7)</f>
        <v>0</v>
      </c>
    </row>
    <row r="8" spans="1:22" ht="23.25" customHeight="1" x14ac:dyDescent="0.2">
      <c r="A8" s="47" t="s">
        <v>1601</v>
      </c>
      <c r="B8" s="48" t="s">
        <v>1604</v>
      </c>
      <c r="C8" s="308">
        <v>14893.68</v>
      </c>
      <c r="D8" s="265">
        <v>255.51003915754882</v>
      </c>
      <c r="E8" s="308">
        <v>3820378.4400000013</v>
      </c>
      <c r="F8" s="265">
        <v>0.76140308759568764</v>
      </c>
      <c r="G8" s="308">
        <v>6729226.379999999</v>
      </c>
      <c r="H8" s="309" t="s">
        <v>1956</v>
      </c>
      <c r="I8" s="299" t="s">
        <v>1442</v>
      </c>
      <c r="K8" s="71">
        <f>IF(B!F39&gt;4000000,1,0)</f>
        <v>0</v>
      </c>
      <c r="L8" s="1">
        <f>IF(DN!F8&gt;8000000,1,0)</f>
        <v>0</v>
      </c>
      <c r="M8" s="1">
        <f>IF('O E G'!E35&gt;50,1,0)</f>
        <v>0</v>
      </c>
      <c r="N8" s="643">
        <f>SUM(K8:M8)</f>
        <v>0</v>
      </c>
      <c r="O8" s="71">
        <f>IF(B!D39&gt;4000000,1,0)</f>
        <v>1</v>
      </c>
      <c r="P8" s="1">
        <f>IF(DN!D8&gt;8000000,1,0)</f>
        <v>1</v>
      </c>
      <c r="Q8" s="1">
        <f>IF('O E G'!D35&gt;50,1,0)</f>
        <v>0</v>
      </c>
      <c r="R8" s="643">
        <f>SUM(O8:Q8)</f>
        <v>2</v>
      </c>
      <c r="S8" s="71">
        <f>IF(B!C39&gt;4000000,1,0)</f>
        <v>1</v>
      </c>
      <c r="T8" s="1">
        <f>IF(DN!C8&gt;8000000,1,0)</f>
        <v>1</v>
      </c>
      <c r="U8" s="1">
        <f>IF('O E G'!C35&gt;50,1,0)</f>
        <v>0</v>
      </c>
      <c r="V8" s="643">
        <f>SUM(S8:U8)</f>
        <v>2</v>
      </c>
    </row>
    <row r="9" spans="1:22" ht="23.25" customHeight="1" x14ac:dyDescent="0.2">
      <c r="A9" s="47" t="s">
        <v>1602</v>
      </c>
      <c r="B9" s="48" t="s">
        <v>1605</v>
      </c>
      <c r="C9" s="308">
        <v>7722.1299999999992</v>
      </c>
      <c r="D9" s="265">
        <v>657.81557420038234</v>
      </c>
      <c r="E9" s="308">
        <v>5087459.5099999979</v>
      </c>
      <c r="F9" s="265">
        <v>0.52569547821325191</v>
      </c>
      <c r="G9" s="308">
        <v>7761913.9700000025</v>
      </c>
      <c r="H9" s="309" t="s">
        <v>1957</v>
      </c>
      <c r="I9" s="299" t="s">
        <v>1443</v>
      </c>
      <c r="K9" s="559">
        <f>IF(B!F39&gt;350000,1,0)</f>
        <v>0</v>
      </c>
      <c r="L9" s="8">
        <f>IF(DN!F8&gt;700000,1,0)</f>
        <v>0</v>
      </c>
      <c r="M9" s="8">
        <f>IF('O E G'!E35&gt;10,1,0)</f>
        <v>0</v>
      </c>
      <c r="N9" s="560">
        <f>SUM(K9:M9)</f>
        <v>0</v>
      </c>
      <c r="O9" s="559">
        <f>IF(B!D39&gt;350000,1,0)</f>
        <v>1</v>
      </c>
      <c r="P9" s="8">
        <f>IF(DN!D8&gt;700000,1,0)</f>
        <v>1</v>
      </c>
      <c r="Q9" s="8">
        <f>IF('O E G'!D35&gt;10,1,0)</f>
        <v>0</v>
      </c>
      <c r="R9" s="560">
        <f>SUM(O9:Q9)</f>
        <v>2</v>
      </c>
      <c r="S9" s="559">
        <f>IF(B!C39&gt;350000,1,0)</f>
        <v>1</v>
      </c>
      <c r="T9" s="8">
        <f>IF(DN!C8&gt;700000,1,0)</f>
        <v>1</v>
      </c>
      <c r="U9" s="8">
        <f>IF('O E G'!C35&gt;10,1,0)</f>
        <v>1</v>
      </c>
      <c r="V9" s="560">
        <f>SUM(S9:U9)</f>
        <v>3</v>
      </c>
    </row>
    <row r="10" spans="1:22" ht="23.25" customHeight="1" x14ac:dyDescent="0.2">
      <c r="A10" s="47" t="s">
        <v>301</v>
      </c>
      <c r="B10" s="48" t="s">
        <v>302</v>
      </c>
      <c r="C10" s="308">
        <v>0</v>
      </c>
      <c r="D10" s="265" t="s">
        <v>1958</v>
      </c>
      <c r="E10" s="308">
        <v>727881.25</v>
      </c>
      <c r="F10" s="265">
        <v>0.27211342509509628</v>
      </c>
      <c r="G10" s="308">
        <v>925947.51</v>
      </c>
      <c r="H10" s="309" t="s">
        <v>1957</v>
      </c>
      <c r="I10" s="299" t="s">
        <v>303</v>
      </c>
    </row>
    <row r="11" spans="1:22" ht="23.25" customHeight="1" x14ac:dyDescent="0.2">
      <c r="A11" s="47" t="s">
        <v>1232</v>
      </c>
      <c r="B11" s="48" t="s">
        <v>1233</v>
      </c>
      <c r="C11" s="308">
        <v>14893.68</v>
      </c>
      <c r="D11" s="265">
        <v>304.38185928528083</v>
      </c>
      <c r="E11" s="308">
        <v>4548259.6900000013</v>
      </c>
      <c r="F11" s="265">
        <v>0.68309956153800799</v>
      </c>
      <c r="G11" s="308">
        <v>7655173.8899999987</v>
      </c>
      <c r="H11" s="309" t="s">
        <v>1956</v>
      </c>
      <c r="I11" s="299" t="s">
        <v>1444</v>
      </c>
    </row>
    <row r="12" spans="1:22" ht="23.25" customHeight="1" x14ac:dyDescent="0.2">
      <c r="A12" s="47" t="s">
        <v>998</v>
      </c>
      <c r="B12" s="48" t="s">
        <v>999</v>
      </c>
      <c r="C12" s="265">
        <v>0.34144830541112603</v>
      </c>
      <c r="D12" s="265">
        <v>0.76752705804843346</v>
      </c>
      <c r="E12" s="265">
        <v>0.60351911873895059</v>
      </c>
      <c r="F12" s="265">
        <v>-6.6273879992975293E-2</v>
      </c>
      <c r="G12" s="265">
        <v>0.56352156509017914</v>
      </c>
      <c r="H12" s="309" t="s">
        <v>1959</v>
      </c>
      <c r="I12" s="299" t="s">
        <v>1445</v>
      </c>
    </row>
    <row r="13" spans="1:22" ht="23.25" customHeight="1" x14ac:dyDescent="0.2">
      <c r="A13" s="47" t="s">
        <v>287</v>
      </c>
      <c r="B13" s="48" t="s">
        <v>286</v>
      </c>
      <c r="C13" s="265">
        <v>0.65855169458887386</v>
      </c>
      <c r="D13" s="265">
        <v>-0.39795025277618379</v>
      </c>
      <c r="E13" s="265">
        <v>0.3964808812610473</v>
      </c>
      <c r="F13" s="265">
        <v>0.10088141834621944</v>
      </c>
      <c r="G13" s="265">
        <v>0.43647843490982074</v>
      </c>
      <c r="H13" s="309" t="s">
        <v>1959</v>
      </c>
      <c r="I13" s="299" t="s">
        <v>1446</v>
      </c>
    </row>
    <row r="14" spans="1:22" ht="23.25" customHeight="1" x14ac:dyDescent="0.2">
      <c r="A14" s="47" t="s">
        <v>1006</v>
      </c>
      <c r="B14" s="48" t="s">
        <v>1005</v>
      </c>
      <c r="C14" s="97">
        <v>2.4842459269657469</v>
      </c>
      <c r="D14" s="265">
        <v>-0.53804588057238889</v>
      </c>
      <c r="E14" s="97">
        <v>1.1476076396330912</v>
      </c>
      <c r="F14" s="265">
        <v>0.19701053491395726</v>
      </c>
      <c r="G14" s="97">
        <v>1.3736984345885503</v>
      </c>
      <c r="H14" s="309" t="s">
        <v>1960</v>
      </c>
      <c r="I14" s="299" t="s">
        <v>1096</v>
      </c>
    </row>
    <row r="15" spans="1:22" ht="23.25" customHeight="1" x14ac:dyDescent="0.2">
      <c r="A15" s="47" t="s">
        <v>1007</v>
      </c>
      <c r="B15" s="48" t="s">
        <v>1009</v>
      </c>
      <c r="C15" s="97">
        <v>2.2775671997233928</v>
      </c>
      <c r="D15" s="265">
        <v>-0.63228770915240862</v>
      </c>
      <c r="E15" s="97">
        <v>0.83748945256962248</v>
      </c>
      <c r="F15" s="265">
        <v>0.218359242366575</v>
      </c>
      <c r="G15" s="97">
        <v>1.020363014922723</v>
      </c>
      <c r="H15" s="309" t="s">
        <v>1960</v>
      </c>
      <c r="I15" s="299" t="s">
        <v>1447</v>
      </c>
    </row>
    <row r="16" spans="1:22" ht="23.25" customHeight="1" x14ac:dyDescent="0.2">
      <c r="A16" s="47" t="s">
        <v>1008</v>
      </c>
      <c r="B16" s="48" t="s">
        <v>1010</v>
      </c>
      <c r="C16" s="97">
        <v>0.32444804736517097</v>
      </c>
      <c r="D16" s="265">
        <v>0.23086727363092563</v>
      </c>
      <c r="E16" s="97">
        <v>0.39935248349524544</v>
      </c>
      <c r="F16" s="265">
        <v>1.0513339435837921</v>
      </c>
      <c r="G16" s="97">
        <v>0.81920530484828302</v>
      </c>
      <c r="H16" s="309" t="s">
        <v>1961</v>
      </c>
      <c r="I16" s="299" t="s">
        <v>1448</v>
      </c>
    </row>
    <row r="17" spans="1:9" ht="23.25" customHeight="1" x14ac:dyDescent="0.2">
      <c r="A17" s="47" t="s">
        <v>542</v>
      </c>
      <c r="B17" s="48" t="s">
        <v>541</v>
      </c>
      <c r="C17" s="97">
        <v>1.9287010190193641</v>
      </c>
      <c r="D17" s="265">
        <v>-0.65938300945245332</v>
      </c>
      <c r="E17" s="97">
        <v>0.65694833676436237</v>
      </c>
      <c r="F17" s="265">
        <v>0.17901962337514687</v>
      </c>
      <c r="G17" s="97">
        <v>0.77455498058884764</v>
      </c>
      <c r="H17" s="309" t="s">
        <v>1959</v>
      </c>
      <c r="I17" s="299" t="s">
        <v>1097</v>
      </c>
    </row>
    <row r="18" spans="1:9" ht="23.25" customHeight="1" x14ac:dyDescent="0.2">
      <c r="A18" s="47" t="s">
        <v>1018</v>
      </c>
      <c r="B18" s="48" t="s">
        <v>1019</v>
      </c>
      <c r="C18" s="97">
        <v>5.9777831419683656</v>
      </c>
      <c r="D18" s="265">
        <v>-0.8237638295156855</v>
      </c>
      <c r="E18" s="97">
        <v>1.0535016089261982</v>
      </c>
      <c r="F18" s="265">
        <v>-0.61040830818380631</v>
      </c>
      <c r="G18" s="97">
        <v>0.41043547415263953</v>
      </c>
      <c r="H18" s="309" t="s">
        <v>1956</v>
      </c>
      <c r="I18" s="299" t="s">
        <v>1449</v>
      </c>
    </row>
    <row r="19" spans="1:9" ht="23.25" customHeight="1" x14ac:dyDescent="0.2">
      <c r="A19" s="47" t="s">
        <v>1575</v>
      </c>
      <c r="B19" s="48" t="s">
        <v>1585</v>
      </c>
      <c r="C19" s="265">
        <v>0.16728609523809521</v>
      </c>
      <c r="D19" s="265">
        <v>4.6742040935859004</v>
      </c>
      <c r="E19" s="265">
        <v>0.94921544640000055</v>
      </c>
      <c r="F19" s="265">
        <v>1.5667898494914319</v>
      </c>
      <c r="G19" s="265">
        <v>2.4364365727999999</v>
      </c>
      <c r="H19" s="309" t="s">
        <v>1956</v>
      </c>
      <c r="I19" s="301" t="s">
        <v>1098</v>
      </c>
    </row>
    <row r="20" spans="1:9" ht="23.25" customHeight="1" x14ac:dyDescent="0.2">
      <c r="A20" s="47" t="s">
        <v>291</v>
      </c>
      <c r="B20" s="48" t="s">
        <v>1599</v>
      </c>
      <c r="C20" s="97">
        <v>0.81347679363140457</v>
      </c>
      <c r="D20" s="265">
        <v>9.4519002861554124E-2</v>
      </c>
      <c r="E20" s="97">
        <v>0.89036580901645923</v>
      </c>
      <c r="F20" s="265">
        <v>2.7168152725683292E-2</v>
      </c>
      <c r="G20" s="97">
        <v>0.91455540329754492</v>
      </c>
      <c r="H20" s="309" t="s">
        <v>1956</v>
      </c>
      <c r="I20" s="299" t="s">
        <v>86</v>
      </c>
    </row>
    <row r="21" spans="1:9" ht="23.25" customHeight="1" x14ac:dyDescent="0.2">
      <c r="A21" s="47" t="s">
        <v>292</v>
      </c>
      <c r="B21" s="48" t="s">
        <v>1607</v>
      </c>
      <c r="C21" s="265">
        <v>878.25199999999984</v>
      </c>
      <c r="D21" s="265">
        <v>674.5004873316542</v>
      </c>
      <c r="E21" s="265">
        <v>593259.65399999986</v>
      </c>
      <c r="F21" s="265">
        <v>1.5667898494914341</v>
      </c>
      <c r="G21" s="265">
        <v>1522772.858</v>
      </c>
      <c r="H21" s="309" t="s">
        <v>1956</v>
      </c>
      <c r="I21" s="301" t="s">
        <v>87</v>
      </c>
    </row>
    <row r="22" spans="1:9" ht="23.25" customHeight="1" x14ac:dyDescent="0.2">
      <c r="A22" s="47" t="s">
        <v>1587</v>
      </c>
      <c r="B22" s="48" t="s">
        <v>1609</v>
      </c>
      <c r="C22" s="265">
        <v>1</v>
      </c>
      <c r="D22" s="265">
        <v>0</v>
      </c>
      <c r="E22" s="265">
        <v>1</v>
      </c>
      <c r="F22" s="265">
        <v>0</v>
      </c>
      <c r="G22" s="265">
        <v>1</v>
      </c>
      <c r="H22" s="309" t="s">
        <v>1962</v>
      </c>
      <c r="I22" s="301" t="s">
        <v>88</v>
      </c>
    </row>
    <row r="23" spans="1:9" ht="23.25" customHeight="1" x14ac:dyDescent="0.2">
      <c r="A23" s="47" t="s">
        <v>1611</v>
      </c>
      <c r="B23" s="48" t="s">
        <v>1610</v>
      </c>
      <c r="C23" s="265">
        <v>0</v>
      </c>
      <c r="D23" s="265" t="s">
        <v>1958</v>
      </c>
      <c r="E23" s="265">
        <v>0</v>
      </c>
      <c r="F23" s="265" t="s">
        <v>1958</v>
      </c>
      <c r="G23" s="265">
        <v>0</v>
      </c>
      <c r="H23" s="309" t="s">
        <v>1958</v>
      </c>
      <c r="I23" s="301" t="s">
        <v>1100</v>
      </c>
    </row>
    <row r="24" spans="1:9" ht="23.25" customHeight="1" x14ac:dyDescent="0.2">
      <c r="A24" s="47" t="s">
        <v>540</v>
      </c>
      <c r="B24" s="48" t="s">
        <v>1608</v>
      </c>
      <c r="C24" s="265">
        <v>0.19416770834208455</v>
      </c>
      <c r="D24" s="265">
        <v>0.58545411705231776</v>
      </c>
      <c r="E24" s="265">
        <v>0.30784399258957162</v>
      </c>
      <c r="F24" s="265">
        <v>0.6042501969052001</v>
      </c>
      <c r="G24" s="265">
        <v>0.49385878572790326</v>
      </c>
      <c r="H24" s="309" t="s">
        <v>1956</v>
      </c>
      <c r="I24" s="299" t="s">
        <v>1450</v>
      </c>
    </row>
    <row r="25" spans="1:9" ht="23.25" customHeight="1" x14ac:dyDescent="0.2">
      <c r="A25" s="47" t="s">
        <v>1451</v>
      </c>
      <c r="B25" s="48" t="s">
        <v>1452</v>
      </c>
      <c r="C25" s="265">
        <v>0.29484049610304502</v>
      </c>
      <c r="D25" s="265">
        <v>1.6334270952910401</v>
      </c>
      <c r="E25" s="265">
        <v>0.77644095122681112</v>
      </c>
      <c r="F25" s="265">
        <v>0.45724159766013339</v>
      </c>
      <c r="G25" s="265">
        <v>1.131462052254512</v>
      </c>
      <c r="H25" s="309" t="s">
        <v>1956</v>
      </c>
      <c r="I25" s="299" t="s">
        <v>1058</v>
      </c>
    </row>
    <row r="26" spans="1:9" ht="23.25" customHeight="1" x14ac:dyDescent="0.2">
      <c r="A26" s="47" t="s">
        <v>288</v>
      </c>
      <c r="B26" s="48" t="s">
        <v>773</v>
      </c>
      <c r="C26" s="265">
        <v>0.10153392951325477</v>
      </c>
      <c r="D26" s="265">
        <v>-0.10872121000845258</v>
      </c>
      <c r="E26" s="265">
        <v>9.0495037839660772E-2</v>
      </c>
      <c r="F26" s="265">
        <v>1.6783334372019452</v>
      </c>
      <c r="G26" s="265">
        <v>0.24237588574681873</v>
      </c>
      <c r="H26" s="309" t="s">
        <v>1959</v>
      </c>
      <c r="I26" s="301" t="s">
        <v>351</v>
      </c>
    </row>
    <row r="27" spans="1:9" ht="23.25" customHeight="1" x14ac:dyDescent="0.2">
      <c r="A27" s="47" t="s">
        <v>290</v>
      </c>
      <c r="B27" s="48" t="s">
        <v>289</v>
      </c>
      <c r="C27" s="97">
        <v>3.0122171171406196</v>
      </c>
      <c r="D27" s="265">
        <v>0.27572214340643408</v>
      </c>
      <c r="E27" s="97">
        <v>3.8427520770841812</v>
      </c>
      <c r="F27" s="265">
        <v>-0.46676298832601859</v>
      </c>
      <c r="G27" s="97">
        <v>2.049097634188354</v>
      </c>
      <c r="H27" s="309" t="s">
        <v>1963</v>
      </c>
      <c r="I27" s="301" t="s">
        <v>1453</v>
      </c>
    </row>
    <row r="28" spans="1:9" ht="23.25" customHeight="1" x14ac:dyDescent="0.2">
      <c r="A28" s="47" t="s">
        <v>543</v>
      </c>
      <c r="B28" s="48" t="s">
        <v>1361</v>
      </c>
      <c r="C28" s="265">
        <v>0.30584224045037517</v>
      </c>
      <c r="D28" s="265">
        <v>0.13702408834070989</v>
      </c>
      <c r="E28" s="265">
        <v>0.347749994624168</v>
      </c>
      <c r="F28" s="265">
        <v>0.4281865183200686</v>
      </c>
      <c r="G28" s="265">
        <v>0.49665185406811307</v>
      </c>
      <c r="H28" s="309" t="s">
        <v>1956</v>
      </c>
      <c r="I28" s="301" t="s">
        <v>1454</v>
      </c>
    </row>
    <row r="29" spans="1:9" ht="23.25" customHeight="1" x14ac:dyDescent="0.2">
      <c r="A29" s="47" t="s">
        <v>1778</v>
      </c>
      <c r="B29" s="48" t="s">
        <v>1779</v>
      </c>
      <c r="C29" s="308">
        <v>5011434.71</v>
      </c>
      <c r="D29" s="265">
        <v>-0.24941328628024739</v>
      </c>
      <c r="E29" s="308">
        <v>3761516.3100000015</v>
      </c>
      <c r="F29" s="265">
        <v>1.3322911020423027</v>
      </c>
      <c r="G29" s="308">
        <v>8772951.0199999996</v>
      </c>
      <c r="H29" s="309" t="s">
        <v>1959</v>
      </c>
      <c r="I29" s="301" t="s">
        <v>1779</v>
      </c>
    </row>
    <row r="30" spans="1:9" ht="23.25" customHeight="1" x14ac:dyDescent="0.2">
      <c r="A30" s="47" t="s">
        <v>898</v>
      </c>
      <c r="B30" s="48" t="s">
        <v>1619</v>
      </c>
      <c r="C30" s="308">
        <v>36054.57</v>
      </c>
      <c r="D30" s="265">
        <v>135.6281472778625</v>
      </c>
      <c r="E30" s="308">
        <v>4926069.1000000024</v>
      </c>
      <c r="F30" s="265">
        <v>-0.60775868531767041</v>
      </c>
      <c r="G30" s="308">
        <v>1932207.8200000008</v>
      </c>
      <c r="H30" s="309" t="s">
        <v>1963</v>
      </c>
      <c r="I30" s="302" t="s">
        <v>1287</v>
      </c>
    </row>
    <row r="31" spans="1:9" ht="23.25" customHeight="1" x14ac:dyDescent="0.2">
      <c r="A31" s="47" t="s">
        <v>899</v>
      </c>
      <c r="B31" s="48" t="s">
        <v>1620</v>
      </c>
      <c r="C31" s="308">
        <v>34667.629999999997</v>
      </c>
      <c r="D31" s="265">
        <v>126.83881217146951</v>
      </c>
      <c r="E31" s="308">
        <v>4431868.6400000015</v>
      </c>
      <c r="F31" s="265">
        <v>-0.67441888575470044</v>
      </c>
      <c r="G31" s="308">
        <v>1442932.7300000009</v>
      </c>
      <c r="H31" s="309" t="s">
        <v>1963</v>
      </c>
      <c r="I31" s="302" t="s">
        <v>298</v>
      </c>
    </row>
    <row r="32" spans="1:9" ht="23.25" customHeight="1" x14ac:dyDescent="0.2">
      <c r="A32" s="47" t="s">
        <v>1612</v>
      </c>
      <c r="B32" s="48" t="s">
        <v>1613</v>
      </c>
      <c r="C32" s="265">
        <v>0.52925126090424002</v>
      </c>
      <c r="D32" s="265">
        <v>-0.74863078045671738</v>
      </c>
      <c r="E32" s="265">
        <v>0.13303747639579705</v>
      </c>
      <c r="F32" s="265">
        <v>-0.54025730423544172</v>
      </c>
      <c r="G32" s="265">
        <v>6.1163008035917517E-2</v>
      </c>
      <c r="H32" s="309" t="s">
        <v>1957</v>
      </c>
      <c r="I32" s="301" t="s">
        <v>191</v>
      </c>
    </row>
    <row r="33" spans="1:10" ht="23.25" customHeight="1" x14ac:dyDescent="0.2">
      <c r="A33" s="47" t="s">
        <v>1017</v>
      </c>
      <c r="B33" s="48" t="s">
        <v>772</v>
      </c>
      <c r="C33" s="97">
        <v>15.65052299885784</v>
      </c>
      <c r="D33" s="265">
        <v>-0.92535107316295129</v>
      </c>
      <c r="E33" s="97">
        <v>1.1682947463032871</v>
      </c>
      <c r="F33" s="265">
        <v>-0.69158663377035068</v>
      </c>
      <c r="G33" s="97">
        <v>0.36031771545581098</v>
      </c>
      <c r="H33" s="309" t="s">
        <v>1957</v>
      </c>
      <c r="I33" s="301" t="s">
        <v>305</v>
      </c>
    </row>
    <row r="34" spans="1:10" ht="23.25" customHeight="1" x14ac:dyDescent="0.2">
      <c r="A34" s="47" t="s">
        <v>51</v>
      </c>
      <c r="B34" s="48" t="s">
        <v>52</v>
      </c>
      <c r="C34" s="97">
        <v>9.9255281529651995</v>
      </c>
      <c r="D34" s="265">
        <v>-0.18644404175128371</v>
      </c>
      <c r="E34" s="97">
        <v>8.0749725676102138</v>
      </c>
      <c r="F34" s="265">
        <v>2.1760823186124103</v>
      </c>
      <c r="G34" s="97">
        <v>25.646777595267057</v>
      </c>
      <c r="H34" s="309" t="s">
        <v>1959</v>
      </c>
      <c r="I34" s="301" t="s">
        <v>192</v>
      </c>
    </row>
    <row r="35" spans="1:10" ht="23.25" customHeight="1" x14ac:dyDescent="0.2">
      <c r="A35" s="47" t="s">
        <v>1615</v>
      </c>
      <c r="B35" s="48" t="s">
        <v>1614</v>
      </c>
      <c r="C35" s="308">
        <v>5</v>
      </c>
      <c r="D35" s="265">
        <v>1</v>
      </c>
      <c r="E35" s="308">
        <v>10</v>
      </c>
      <c r="F35" s="265">
        <v>0.19999999999999996</v>
      </c>
      <c r="G35" s="308">
        <v>12</v>
      </c>
      <c r="H35" s="309" t="s">
        <v>1964</v>
      </c>
      <c r="I35" s="301" t="s">
        <v>1066</v>
      </c>
    </row>
    <row r="36" spans="1:10" ht="23.25" customHeight="1" x14ac:dyDescent="0.2">
      <c r="A36" s="47" t="s">
        <v>1617</v>
      </c>
      <c r="B36" s="48" t="s">
        <v>545</v>
      </c>
      <c r="C36" s="308">
        <v>7210.9139999999998</v>
      </c>
      <c r="D36" s="265">
        <v>67.314073638931248</v>
      </c>
      <c r="E36" s="308">
        <v>492606.91000000027</v>
      </c>
      <c r="F36" s="265">
        <v>-0.67313223776472542</v>
      </c>
      <c r="G36" s="308">
        <v>161017.31833333339</v>
      </c>
      <c r="H36" s="309" t="s">
        <v>1963</v>
      </c>
      <c r="I36" s="301" t="s">
        <v>1067</v>
      </c>
    </row>
    <row r="37" spans="1:10" ht="23.25" customHeight="1" x14ac:dyDescent="0.2">
      <c r="A37" s="47" t="s">
        <v>1618</v>
      </c>
      <c r="B37" s="48" t="s">
        <v>1495</v>
      </c>
      <c r="C37" s="308">
        <v>13624.745999999999</v>
      </c>
      <c r="D37" s="265">
        <v>270.76785512184961</v>
      </c>
      <c r="E37" s="308">
        <v>3702767.997</v>
      </c>
      <c r="F37" s="265">
        <v>-0.28902021664163868</v>
      </c>
      <c r="G37" s="308">
        <v>2632593.1883333335</v>
      </c>
      <c r="H37" s="309" t="s">
        <v>1963</v>
      </c>
      <c r="I37" s="301" t="s">
        <v>1068</v>
      </c>
    </row>
    <row r="38" spans="1:10" ht="23.25" customHeight="1" x14ac:dyDescent="0.2">
      <c r="A38" s="47" t="s">
        <v>546</v>
      </c>
      <c r="B38" s="48" t="s">
        <v>304</v>
      </c>
      <c r="C38" s="308">
        <v>16.276649918062756</v>
      </c>
      <c r="D38" s="265">
        <v>-0.92021871607859895</v>
      </c>
      <c r="E38" s="308">
        <v>1.2985720284022142</v>
      </c>
      <c r="F38" s="265">
        <v>-0.62844139619112771</v>
      </c>
      <c r="G38" s="308">
        <v>0.48249560981838197</v>
      </c>
      <c r="H38" s="309" t="s">
        <v>1957</v>
      </c>
      <c r="I38" s="301" t="s">
        <v>306</v>
      </c>
    </row>
    <row r="39" spans="1:10" ht="23.25" customHeight="1" x14ac:dyDescent="0.2">
      <c r="A39" s="47" t="s">
        <v>547</v>
      </c>
      <c r="B39" s="48" t="s">
        <v>307</v>
      </c>
      <c r="C39" s="308">
        <v>30.754107019515949</v>
      </c>
      <c r="D39" s="265">
        <v>-0.68261315340693995</v>
      </c>
      <c r="E39" s="308">
        <v>9.7609490467096602</v>
      </c>
      <c r="F39" s="265">
        <v>-0.19181183903103582</v>
      </c>
      <c r="G39" s="308">
        <v>7.8886834593720447</v>
      </c>
      <c r="H39" s="309" t="s">
        <v>1957</v>
      </c>
      <c r="I39" s="301" t="s">
        <v>308</v>
      </c>
    </row>
    <row r="40" spans="1:10" ht="23.25" customHeight="1" x14ac:dyDescent="0.2">
      <c r="A40" s="47" t="s">
        <v>199</v>
      </c>
      <c r="B40" s="48" t="s">
        <v>200</v>
      </c>
      <c r="C40" s="97">
        <v>-123.91</v>
      </c>
      <c r="D40" s="265">
        <v>-2414.8586070535071</v>
      </c>
      <c r="E40" s="97">
        <v>-299349.04000000004</v>
      </c>
      <c r="F40" s="265">
        <v>4.3597499427424253</v>
      </c>
      <c r="G40" s="97">
        <v>1005737.9199999999</v>
      </c>
      <c r="H40" s="309" t="s">
        <v>1959</v>
      </c>
      <c r="I40" s="301" t="s">
        <v>1069</v>
      </c>
    </row>
    <row r="41" spans="1:10" ht="23.25" customHeight="1" x14ac:dyDescent="0.2">
      <c r="A41" s="47" t="s">
        <v>1591</v>
      </c>
      <c r="B41" s="48" t="s">
        <v>1592</v>
      </c>
      <c r="C41" s="97">
        <v>55.821725445888141</v>
      </c>
      <c r="D41" s="265">
        <v>-0.79947425369647429</v>
      </c>
      <c r="E41" s="97">
        <v>11.19369315498723</v>
      </c>
      <c r="F41" s="265">
        <v>-0.31986333766651398</v>
      </c>
      <c r="G41" s="97">
        <v>7.6132411016182031</v>
      </c>
      <c r="H41" s="309" t="s">
        <v>1957</v>
      </c>
      <c r="I41" s="301" t="s">
        <v>1070</v>
      </c>
    </row>
    <row r="42" spans="1:10" ht="23.25" customHeight="1" x14ac:dyDescent="0.2">
      <c r="A42" s="47" t="s">
        <v>550</v>
      </c>
      <c r="B42" s="48" t="s">
        <v>986</v>
      </c>
      <c r="C42" s="265">
        <v>0.64328421241761136</v>
      </c>
      <c r="D42" s="265">
        <v>-0.74837050049964016</v>
      </c>
      <c r="E42" s="265">
        <v>0.16186928440712672</v>
      </c>
      <c r="F42" s="265">
        <v>-0.33169026902254284</v>
      </c>
      <c r="G42" s="265">
        <v>0.10817881791564037</v>
      </c>
      <c r="H42" s="309" t="s">
        <v>1957</v>
      </c>
      <c r="I42" s="300" t="s">
        <v>345</v>
      </c>
    </row>
    <row r="43" spans="1:10" ht="23.25" customHeight="1" x14ac:dyDescent="0.2">
      <c r="A43" s="47" t="s">
        <v>1015</v>
      </c>
      <c r="B43" s="48" t="s">
        <v>1016</v>
      </c>
      <c r="C43" s="265">
        <v>6.4460064062845643E-2</v>
      </c>
      <c r="D43" s="265">
        <v>0.24278952532628861</v>
      </c>
      <c r="E43" s="265">
        <v>8.011029241916609E-2</v>
      </c>
      <c r="F43" s="265">
        <v>2.0085124659089324</v>
      </c>
      <c r="G43" s="265">
        <v>0.24101281339067102</v>
      </c>
      <c r="H43" s="309" t="s">
        <v>1956</v>
      </c>
      <c r="I43" s="301" t="s">
        <v>1071</v>
      </c>
      <c r="J43" s="564">
        <f>IF(ISERR((G43/C43-1)/2),0,(G43/C43-1)/2)</f>
        <v>1.369473889722592</v>
      </c>
    </row>
    <row r="44" spans="1:10" ht="23.25" customHeight="1" x14ac:dyDescent="0.2">
      <c r="A44" s="47" t="s">
        <v>1616</v>
      </c>
      <c r="B44" s="48" t="s">
        <v>1014</v>
      </c>
      <c r="C44" s="265">
        <v>6.6278960356398561E-2</v>
      </c>
      <c r="D44" s="265">
        <v>0.33065996344990078</v>
      </c>
      <c r="E44" s="265">
        <v>8.8194758965342734E-2</v>
      </c>
      <c r="F44" s="265">
        <v>1.3717590294271811</v>
      </c>
      <c r="G44" s="265">
        <v>0.20917671592420545</v>
      </c>
      <c r="H44" s="309" t="s">
        <v>1956</v>
      </c>
      <c r="I44" s="300" t="s">
        <v>346</v>
      </c>
    </row>
    <row r="45" spans="1:10" ht="23.25" customHeight="1" x14ac:dyDescent="0.2">
      <c r="A45" s="47" t="s">
        <v>901</v>
      </c>
      <c r="B45" s="48" t="s">
        <v>911</v>
      </c>
      <c r="C45" s="97">
        <v>8303.81</v>
      </c>
      <c r="D45" s="265">
        <v>462.0430802246197</v>
      </c>
      <c r="E45" s="97">
        <v>3845021.7599999988</v>
      </c>
      <c r="F45" s="265">
        <v>1.1097970717336074</v>
      </c>
      <c r="G45" s="97">
        <v>8112215.6499999994</v>
      </c>
      <c r="H45" s="309" t="s">
        <v>1956</v>
      </c>
      <c r="I45" s="301" t="s">
        <v>347</v>
      </c>
    </row>
    <row r="46" spans="1:10" ht="23.25" customHeight="1" x14ac:dyDescent="0.2">
      <c r="A46" s="47" t="s">
        <v>1589</v>
      </c>
      <c r="B46" s="48" t="s">
        <v>1590</v>
      </c>
      <c r="C46" s="265">
        <v>0.12189306134587757</v>
      </c>
      <c r="D46" s="265">
        <v>-0.14809078502494333</v>
      </c>
      <c r="E46" s="265">
        <v>0.10384182220207298</v>
      </c>
      <c r="F46" s="265">
        <v>1.4728751331576051</v>
      </c>
      <c r="G46" s="265">
        <v>0.25678785990527958</v>
      </c>
      <c r="H46" s="309" t="s">
        <v>1959</v>
      </c>
      <c r="I46" s="301" t="s">
        <v>348</v>
      </c>
    </row>
    <row r="47" spans="1:10" ht="23.25" customHeight="1" x14ac:dyDescent="0.2">
      <c r="A47" s="47" t="s">
        <v>902</v>
      </c>
      <c r="B47" s="48" t="s">
        <v>912</v>
      </c>
      <c r="C47" s="97">
        <v>6916.869999999999</v>
      </c>
      <c r="D47" s="265">
        <v>483.4418501432005</v>
      </c>
      <c r="E47" s="97">
        <v>3350821.2999999989</v>
      </c>
      <c r="F47" s="265">
        <v>1.2850891123319532</v>
      </c>
      <c r="G47" s="97">
        <v>7656925.2699999996</v>
      </c>
      <c r="H47" s="309" t="s">
        <v>1956</v>
      </c>
      <c r="I47" s="301" t="s">
        <v>347</v>
      </c>
    </row>
    <row r="48" spans="1:10" ht="23.25" customHeight="1" x14ac:dyDescent="0.2">
      <c r="A48" s="47" t="s">
        <v>906</v>
      </c>
      <c r="B48" s="48" t="s">
        <v>267</v>
      </c>
      <c r="C48" s="97">
        <v>5778.2</v>
      </c>
      <c r="D48" s="265">
        <v>597.88870755598612</v>
      </c>
      <c r="E48" s="97">
        <v>3460498.7299999991</v>
      </c>
      <c r="F48" s="265">
        <v>1.3321507388618525</v>
      </c>
      <c r="G48" s="97">
        <v>8070404.6699999999</v>
      </c>
      <c r="H48" s="309" t="s">
        <v>1956</v>
      </c>
      <c r="I48" s="301" t="s">
        <v>309</v>
      </c>
    </row>
    <row r="49" spans="1:9" ht="23.25" customHeight="1" x14ac:dyDescent="0.2">
      <c r="A49" s="47" t="s">
        <v>1593</v>
      </c>
      <c r="B49" s="48" t="s">
        <v>1594</v>
      </c>
      <c r="C49" s="265">
        <v>8.4819195895468436E-2</v>
      </c>
      <c r="D49" s="265">
        <v>0.1018387500012996</v>
      </c>
      <c r="E49" s="265">
        <v>9.3457076781578302E-2</v>
      </c>
      <c r="F49" s="265">
        <v>1.7334939678192862</v>
      </c>
      <c r="G49" s="265">
        <v>0.25546435563246817</v>
      </c>
      <c r="H49" s="309" t="s">
        <v>1956</v>
      </c>
      <c r="I49" s="301" t="s">
        <v>947</v>
      </c>
    </row>
    <row r="50" spans="1:9" ht="23.25" customHeight="1" x14ac:dyDescent="0.2">
      <c r="A50" s="47" t="s">
        <v>1595</v>
      </c>
      <c r="B50" s="48" t="s">
        <v>1598</v>
      </c>
      <c r="C50" s="97">
        <v>1386.9400000000005</v>
      </c>
      <c r="D50" s="265">
        <v>355.32432549353234</v>
      </c>
      <c r="E50" s="97">
        <v>494200.45999999996</v>
      </c>
      <c r="F50" s="265">
        <v>-7.620405695292165E-2</v>
      </c>
      <c r="G50" s="97">
        <v>456540.37999999989</v>
      </c>
      <c r="H50" s="309" t="s">
        <v>1963</v>
      </c>
      <c r="I50" s="301" t="s">
        <v>310</v>
      </c>
    </row>
    <row r="51" spans="1:9" ht="23.25" customHeight="1" x14ac:dyDescent="0.2">
      <c r="A51" s="47" t="s">
        <v>1596</v>
      </c>
      <c r="B51" s="48" t="s">
        <v>1597</v>
      </c>
      <c r="C51" s="265">
        <v>2.0359131832622796E-2</v>
      </c>
      <c r="D51" s="265">
        <v>-0.34443253906211402</v>
      </c>
      <c r="E51" s="265">
        <v>1.3346784362412215E-2</v>
      </c>
      <c r="F51" s="265">
        <v>8.2773336961689425E-2</v>
      </c>
      <c r="G51" s="265">
        <v>1.4451542241797169E-2</v>
      </c>
      <c r="H51" s="309" t="s">
        <v>1959</v>
      </c>
      <c r="I51" s="301" t="s">
        <v>948</v>
      </c>
    </row>
    <row r="52" spans="1:9" ht="11.25" hidden="1" x14ac:dyDescent="0.2">
      <c r="A52" s="47"/>
      <c r="B52" s="48" t="s">
        <v>199</v>
      </c>
      <c r="C52" s="310">
        <v>123.91</v>
      </c>
      <c r="D52" s="311"/>
      <c r="E52" s="310">
        <v>299349.04000000004</v>
      </c>
      <c r="F52" s="311"/>
      <c r="G52" s="310">
        <v>-1005737.9199999999</v>
      </c>
      <c r="H52" s="310"/>
      <c r="I52" s="303"/>
    </row>
    <row r="53" spans="1:9" ht="11.25" hidden="1" x14ac:dyDescent="0.2">
      <c r="A53" s="47"/>
      <c r="B53" s="48" t="s">
        <v>1558</v>
      </c>
      <c r="C53" s="310">
        <v>1386.94</v>
      </c>
      <c r="D53" s="311"/>
      <c r="E53" s="310">
        <v>494200.46000000008</v>
      </c>
      <c r="F53" s="311"/>
      <c r="G53" s="310">
        <v>489275.08999999997</v>
      </c>
      <c r="H53" s="310"/>
      <c r="I53" s="303"/>
    </row>
    <row r="54" spans="1:9" ht="11.25" hidden="1" x14ac:dyDescent="0.2">
      <c r="A54" s="47"/>
      <c r="B54" s="48" t="s">
        <v>1552</v>
      </c>
      <c r="C54" s="310">
        <v>31456.559999999998</v>
      </c>
      <c r="D54" s="311"/>
      <c r="E54" s="310">
        <v>3614953.91</v>
      </c>
      <c r="F54" s="311"/>
      <c r="G54" s="310">
        <v>3914539.1399999992</v>
      </c>
      <c r="H54" s="310"/>
      <c r="I54" s="303"/>
    </row>
    <row r="55" spans="1:9" ht="11.25" hidden="1" x14ac:dyDescent="0.2">
      <c r="A55" s="47"/>
      <c r="B55" s="48" t="s">
        <v>1553</v>
      </c>
      <c r="C55" s="310">
        <v>29936.850000000013</v>
      </c>
      <c r="D55" s="265"/>
      <c r="E55" s="310">
        <v>32442913.380000014</v>
      </c>
      <c r="F55" s="265"/>
      <c r="G55" s="310">
        <v>32144804.68</v>
      </c>
      <c r="H55" s="309"/>
      <c r="I55" s="301"/>
    </row>
    <row r="56" spans="1:9" ht="11.25" hidden="1" x14ac:dyDescent="0.2">
      <c r="A56" s="47"/>
      <c r="B56" s="48" t="s">
        <v>1554</v>
      </c>
      <c r="C56" s="310">
        <v>68123.73</v>
      </c>
      <c r="D56" s="265"/>
      <c r="E56" s="310">
        <v>37027679.969999999</v>
      </c>
      <c r="F56" s="265"/>
      <c r="G56" s="310">
        <v>31591118.260000002</v>
      </c>
      <c r="H56" s="309"/>
      <c r="I56" s="301"/>
    </row>
    <row r="57" spans="1:9" ht="11.25" hidden="1" x14ac:dyDescent="0.2">
      <c r="A57" s="47"/>
      <c r="B57" s="48" t="s">
        <v>1555</v>
      </c>
      <c r="C57" s="310">
        <v>1</v>
      </c>
      <c r="D57" s="265"/>
      <c r="E57" s="310">
        <v>1</v>
      </c>
      <c r="F57" s="265"/>
      <c r="G57" s="310">
        <v>1</v>
      </c>
      <c r="H57" s="309"/>
      <c r="I57" s="301"/>
    </row>
    <row r="58" spans="1:9" ht="11.25" hidden="1" x14ac:dyDescent="0.2">
      <c r="A58" s="47"/>
      <c r="B58" s="48" t="s">
        <v>1556</v>
      </c>
      <c r="C58" s="312">
        <v>0.43944819228189669</v>
      </c>
      <c r="D58" s="265"/>
      <c r="E58" s="312">
        <v>0.87618002008998175</v>
      </c>
      <c r="F58" s="265"/>
      <c r="G58" s="312">
        <v>1.0175266483270098</v>
      </c>
      <c r="H58" s="313"/>
      <c r="I58" s="304"/>
    </row>
    <row r="59" spans="1:9" ht="11.25" hidden="1" x14ac:dyDescent="0.2">
      <c r="A59" s="47"/>
      <c r="B59" s="48" t="s">
        <v>1557</v>
      </c>
      <c r="C59" s="310">
        <v>61393.410000000011</v>
      </c>
      <c r="D59" s="265"/>
      <c r="E59" s="310">
        <v>36057867.290000014</v>
      </c>
      <c r="F59" s="265"/>
      <c r="G59" s="310">
        <v>36059343.82</v>
      </c>
      <c r="H59" s="313"/>
      <c r="I59" s="304"/>
    </row>
    <row r="60" spans="1:9" ht="23.25" customHeight="1" x14ac:dyDescent="0.2">
      <c r="A60" s="314" t="s">
        <v>551</v>
      </c>
      <c r="B60" s="48" t="s">
        <v>1559</v>
      </c>
      <c r="C60" s="308">
        <v>56000</v>
      </c>
      <c r="D60" s="265">
        <v>520.33928571428567</v>
      </c>
      <c r="E60" s="308">
        <v>29195000</v>
      </c>
      <c r="F60" s="265" t="s">
        <v>1958</v>
      </c>
      <c r="G60" s="308" t="s">
        <v>1965</v>
      </c>
      <c r="H60" s="309" t="s">
        <v>1957</v>
      </c>
      <c r="I60" s="301" t="s">
        <v>949</v>
      </c>
    </row>
    <row r="61" spans="1:9" ht="23.25" customHeight="1" x14ac:dyDescent="0.2">
      <c r="A61" s="314" t="s">
        <v>1563</v>
      </c>
      <c r="B61" s="48" t="s">
        <v>1564</v>
      </c>
      <c r="C61" s="308">
        <v>56000</v>
      </c>
      <c r="D61" s="265">
        <v>563.51785714285711</v>
      </c>
      <c r="E61" s="308">
        <v>31613000</v>
      </c>
      <c r="F61" s="265" t="s">
        <v>1958</v>
      </c>
      <c r="G61" s="308" t="s">
        <v>1965</v>
      </c>
      <c r="H61" s="309" t="s">
        <v>1957</v>
      </c>
      <c r="I61" s="301" t="s">
        <v>950</v>
      </c>
    </row>
    <row r="62" spans="1:9" ht="23.25" customHeight="1" x14ac:dyDescent="0.2">
      <c r="A62" s="314" t="s">
        <v>552</v>
      </c>
      <c r="B62" s="48" t="s">
        <v>1560</v>
      </c>
      <c r="C62" s="308">
        <v>54000</v>
      </c>
      <c r="D62" s="265">
        <v>465.74074074074076</v>
      </c>
      <c r="E62" s="308">
        <v>25204000</v>
      </c>
      <c r="F62" s="265" t="s">
        <v>1958</v>
      </c>
      <c r="G62" s="308" t="s">
        <v>1965</v>
      </c>
      <c r="H62" s="309" t="s">
        <v>1957</v>
      </c>
      <c r="I62" s="300" t="s">
        <v>311</v>
      </c>
    </row>
    <row r="63" spans="1:9" ht="23.25" customHeight="1" x14ac:dyDescent="0.2">
      <c r="A63" s="314" t="s">
        <v>1561</v>
      </c>
      <c r="B63" s="48" t="s">
        <v>1562</v>
      </c>
      <c r="C63" s="308">
        <v>54000</v>
      </c>
      <c r="D63" s="265">
        <v>510.51851851851853</v>
      </c>
      <c r="E63" s="308">
        <v>27622000</v>
      </c>
      <c r="F63" s="265" t="s">
        <v>1958</v>
      </c>
      <c r="G63" s="308" t="s">
        <v>1965</v>
      </c>
      <c r="H63" s="309" t="s">
        <v>1957</v>
      </c>
      <c r="I63" s="302" t="s">
        <v>312</v>
      </c>
    </row>
    <row r="64" spans="1:9" ht="23.25" customHeight="1" x14ac:dyDescent="0.2">
      <c r="A64" s="47" t="s">
        <v>353</v>
      </c>
      <c r="B64" s="48" t="s">
        <v>354</v>
      </c>
      <c r="C64" s="97">
        <v>6.7236751222286912</v>
      </c>
      <c r="D64" s="265">
        <v>-0.82167834882123203</v>
      </c>
      <c r="E64" s="97">
        <v>1.1989768497854252</v>
      </c>
      <c r="F64" s="265">
        <v>0.59435046678564585</v>
      </c>
      <c r="G64" s="97">
        <v>1.9115893001205757</v>
      </c>
      <c r="H64" s="309" t="s">
        <v>1959</v>
      </c>
      <c r="I64" s="301" t="s">
        <v>313</v>
      </c>
    </row>
    <row r="65" spans="1:9" ht="23.25" customHeight="1" x14ac:dyDescent="0.2">
      <c r="A65" s="47" t="s">
        <v>1571</v>
      </c>
      <c r="B65" s="48" t="s">
        <v>987</v>
      </c>
      <c r="C65" s="97"/>
      <c r="D65" s="306" t="s">
        <v>1966</v>
      </c>
      <c r="E65" s="97">
        <v>0.89107839542220291</v>
      </c>
      <c r="F65" s="306" t="s">
        <v>1967</v>
      </c>
      <c r="G65" s="97">
        <v>-8.7525665894370892</v>
      </c>
      <c r="H65" s="315" t="s">
        <v>1968</v>
      </c>
      <c r="I65" s="305" t="s">
        <v>951</v>
      </c>
    </row>
    <row r="66" spans="1:9" ht="23.25" customHeight="1" x14ac:dyDescent="0.2">
      <c r="A66" s="47" t="s">
        <v>1572</v>
      </c>
      <c r="B66" s="48" t="s">
        <v>988</v>
      </c>
      <c r="C66" s="97"/>
      <c r="D66" s="306" t="s">
        <v>1969</v>
      </c>
      <c r="E66" s="97">
        <v>1.3952050016602</v>
      </c>
      <c r="F66" s="306" t="s">
        <v>1969</v>
      </c>
      <c r="G66" s="97">
        <v>1.2192071619440461</v>
      </c>
      <c r="H66" s="315" t="s">
        <v>1970</v>
      </c>
      <c r="I66" s="305" t="s">
        <v>952</v>
      </c>
    </row>
    <row r="67" spans="1:9" ht="23.25" customHeight="1" x14ac:dyDescent="0.2">
      <c r="A67" s="47" t="s">
        <v>1551</v>
      </c>
      <c r="B67" s="48" t="s">
        <v>1573</v>
      </c>
      <c r="C67" s="97"/>
      <c r="D67" s="306" t="s">
        <v>1971</v>
      </c>
      <c r="E67" s="97">
        <v>1.243237034164403</v>
      </c>
      <c r="F67" s="306" t="s">
        <v>1972</v>
      </c>
      <c r="G67" s="97">
        <v>-10.671191871233873</v>
      </c>
      <c r="H67" s="315" t="s">
        <v>1968</v>
      </c>
      <c r="I67" s="305" t="s">
        <v>953</v>
      </c>
    </row>
    <row r="68" spans="1:9" ht="23.25" customHeight="1" x14ac:dyDescent="0.2">
      <c r="A68" s="47" t="s">
        <v>1565</v>
      </c>
      <c r="B68" s="48" t="s">
        <v>1566</v>
      </c>
      <c r="C68" s="97"/>
      <c r="D68" s="306" t="s">
        <v>1973</v>
      </c>
      <c r="E68" s="97">
        <v>-5501581.7400000151</v>
      </c>
      <c r="F68" s="306" t="s">
        <v>1974</v>
      </c>
      <c r="G68" s="97">
        <v>3992331.9100000071</v>
      </c>
      <c r="H68" s="315" t="s">
        <v>1975</v>
      </c>
      <c r="I68" s="305" t="s">
        <v>954</v>
      </c>
    </row>
    <row r="69" spans="1:9" ht="23.25" customHeight="1" x14ac:dyDescent="0.2">
      <c r="A69" s="47" t="s">
        <v>1567</v>
      </c>
      <c r="B69" s="48" t="s">
        <v>1568</v>
      </c>
      <c r="C69" s="97"/>
      <c r="D69" s="306" t="s">
        <v>1976</v>
      </c>
      <c r="E69" s="97">
        <v>7530765.900000019</v>
      </c>
      <c r="F69" s="306" t="s">
        <v>1976</v>
      </c>
      <c r="G69" s="97">
        <v>334579.59999998799</v>
      </c>
      <c r="H69" s="315" t="s">
        <v>1975</v>
      </c>
      <c r="I69" s="306" t="s">
        <v>955</v>
      </c>
    </row>
    <row r="70" spans="1:9" ht="23.25" customHeight="1" x14ac:dyDescent="0.2">
      <c r="A70" s="47" t="s">
        <v>1570</v>
      </c>
      <c r="B70" s="48" t="s">
        <v>1569</v>
      </c>
      <c r="C70" s="97"/>
      <c r="D70" s="306" t="s">
        <v>1977</v>
      </c>
      <c r="E70" s="97">
        <v>2029184.1600000039</v>
      </c>
      <c r="F70" s="306" t="s">
        <v>1977</v>
      </c>
      <c r="G70" s="97">
        <v>4326911.5099999951</v>
      </c>
      <c r="H70" s="315" t="s">
        <v>1975</v>
      </c>
      <c r="I70" s="306" t="s">
        <v>956</v>
      </c>
    </row>
    <row r="71" spans="1:9" ht="23.25" customHeight="1" x14ac:dyDescent="0.2">
      <c r="A71" s="47" t="s">
        <v>1002</v>
      </c>
      <c r="B71" s="48" t="s">
        <v>893</v>
      </c>
      <c r="C71" s="97">
        <v>23536.799999999999</v>
      </c>
      <c r="D71" s="265">
        <v>1424.2905203766018</v>
      </c>
      <c r="E71" s="97">
        <v>33546777.919999998</v>
      </c>
      <c r="F71" s="265">
        <v>-0.10309983504967257</v>
      </c>
      <c r="G71" s="97">
        <v>30088110.649999999</v>
      </c>
      <c r="H71" s="309" t="s">
        <v>1978</v>
      </c>
      <c r="I71" s="301" t="s">
        <v>314</v>
      </c>
    </row>
    <row r="72" spans="1:9" ht="23.25" customHeight="1" x14ac:dyDescent="0.2">
      <c r="A72" s="47" t="s">
        <v>294</v>
      </c>
      <c r="B72" s="48" t="s">
        <v>295</v>
      </c>
      <c r="C72" s="97">
        <v>28676.720000000001</v>
      </c>
      <c r="D72" s="265">
        <v>1168.826183747653</v>
      </c>
      <c r="E72" s="97">
        <v>33546777.919999998</v>
      </c>
      <c r="F72" s="265">
        <v>-0.10309983504967257</v>
      </c>
      <c r="G72" s="97">
        <v>30088110.649999999</v>
      </c>
      <c r="H72" s="309" t="s">
        <v>1978</v>
      </c>
      <c r="I72" s="300" t="s">
        <v>316</v>
      </c>
    </row>
    <row r="73" spans="1:9" ht="23.25" customHeight="1" x14ac:dyDescent="0.2">
      <c r="A73" s="47" t="s">
        <v>1004</v>
      </c>
      <c r="B73" s="48" t="s">
        <v>296</v>
      </c>
      <c r="C73" s="97">
        <v>68123.73</v>
      </c>
      <c r="D73" s="265">
        <v>542.53571024369921</v>
      </c>
      <c r="E73" s="97">
        <v>37027679.969999999</v>
      </c>
      <c r="F73" s="265">
        <v>-0.1468242599699664</v>
      </c>
      <c r="G73" s="97">
        <v>31591118.260000002</v>
      </c>
      <c r="H73" s="309" t="s">
        <v>1978</v>
      </c>
      <c r="I73" s="301" t="s">
        <v>957</v>
      </c>
    </row>
    <row r="74" spans="1:9" ht="23.25" customHeight="1" x14ac:dyDescent="0.2">
      <c r="A74" s="47" t="s">
        <v>297</v>
      </c>
      <c r="B74" s="48" t="s">
        <v>989</v>
      </c>
      <c r="C74" s="97">
        <v>80153.240000000005</v>
      </c>
      <c r="D74" s="265">
        <v>460.96111311283232</v>
      </c>
      <c r="E74" s="97">
        <v>37027679.969999999</v>
      </c>
      <c r="F74" s="265">
        <v>-0.1468242599699664</v>
      </c>
      <c r="G74" s="97">
        <v>31591118.260000002</v>
      </c>
      <c r="H74" s="309" t="s">
        <v>1978</v>
      </c>
      <c r="I74" s="301" t="s">
        <v>315</v>
      </c>
    </row>
    <row r="75" spans="1:9" ht="23.25" customHeight="1" x14ac:dyDescent="0.2">
      <c r="A75" s="47" t="s">
        <v>1003</v>
      </c>
      <c r="B75" s="48" t="s">
        <v>894</v>
      </c>
      <c r="C75" s="97">
        <v>66382.37999999999</v>
      </c>
      <c r="D75" s="265">
        <v>556.16251948182651</v>
      </c>
      <c r="E75" s="97">
        <v>36985774.090000004</v>
      </c>
      <c r="F75" s="265">
        <v>-3.1614597741139394E-2</v>
      </c>
      <c r="G75" s="97">
        <v>35816483.719999999</v>
      </c>
      <c r="H75" s="309" t="s">
        <v>1978</v>
      </c>
      <c r="I75" s="302" t="s">
        <v>95</v>
      </c>
    </row>
    <row r="76" spans="1:9" ht="23.25" customHeight="1" x14ac:dyDescent="0.2">
      <c r="A76" s="47" t="s">
        <v>544</v>
      </c>
      <c r="B76" s="48" t="s">
        <v>293</v>
      </c>
      <c r="C76" s="97">
        <v>80184.560000000012</v>
      </c>
      <c r="D76" s="265">
        <v>462.60718085875851</v>
      </c>
      <c r="E76" s="97">
        <v>37174137.80999998</v>
      </c>
      <c r="F76" s="265">
        <v>0.17504292885710471</v>
      </c>
      <c r="G76" s="97">
        <v>43681207.770000011</v>
      </c>
      <c r="H76" s="309" t="s">
        <v>1979</v>
      </c>
      <c r="I76" s="302" t="s">
        <v>96</v>
      </c>
    </row>
    <row r="77" spans="1:9" ht="23.25" customHeight="1" x14ac:dyDescent="0.2">
      <c r="A77" s="316" t="s">
        <v>277</v>
      </c>
      <c r="B77" s="48" t="s">
        <v>280</v>
      </c>
      <c r="C77" s="97">
        <v>0</v>
      </c>
      <c r="D77" s="265" t="s">
        <v>1958</v>
      </c>
      <c r="E77" s="97">
        <v>0</v>
      </c>
      <c r="F77" s="265" t="s">
        <v>1958</v>
      </c>
      <c r="G77" s="97">
        <v>0</v>
      </c>
      <c r="H77" s="309" t="s">
        <v>1958</v>
      </c>
      <c r="I77" s="301" t="s">
        <v>97</v>
      </c>
    </row>
    <row r="78" spans="1:9" ht="23.25" customHeight="1" x14ac:dyDescent="0.2">
      <c r="A78" s="316" t="s">
        <v>278</v>
      </c>
      <c r="B78" s="48" t="s">
        <v>284</v>
      </c>
      <c r="C78" s="97">
        <v>0</v>
      </c>
      <c r="D78" s="265" t="s">
        <v>1958</v>
      </c>
      <c r="E78" s="97">
        <v>0</v>
      </c>
      <c r="F78" s="265" t="s">
        <v>1958</v>
      </c>
      <c r="G78" s="97">
        <v>0</v>
      </c>
      <c r="H78" s="309" t="s">
        <v>1958</v>
      </c>
      <c r="I78" s="301" t="s">
        <v>98</v>
      </c>
    </row>
    <row r="79" spans="1:9" ht="23.25" customHeight="1" x14ac:dyDescent="0.2">
      <c r="A79" s="316" t="s">
        <v>279</v>
      </c>
      <c r="B79" s="48" t="s">
        <v>1020</v>
      </c>
      <c r="C79" s="97">
        <v>6.1027837259100641</v>
      </c>
      <c r="D79" s="265">
        <v>0.37780866672716229</v>
      </c>
      <c r="E79" s="97">
        <v>8.4084683087203693</v>
      </c>
      <c r="F79" s="265">
        <v>-0.17192961673908214</v>
      </c>
      <c r="G79" s="97">
        <v>6.9628035750393584</v>
      </c>
      <c r="H79" s="309" t="s">
        <v>1959</v>
      </c>
      <c r="I79" s="301" t="s">
        <v>99</v>
      </c>
    </row>
    <row r="80" spans="1:9" ht="23.25" customHeight="1" x14ac:dyDescent="0.2">
      <c r="A80" s="316" t="s">
        <v>990</v>
      </c>
      <c r="B80" s="48" t="s">
        <v>548</v>
      </c>
      <c r="C80" s="97">
        <v>71.446309593972714</v>
      </c>
      <c r="D80" s="265">
        <v>-0.74367855124766946</v>
      </c>
      <c r="E80" s="97">
        <v>18.31322158313462</v>
      </c>
      <c r="F80" s="265">
        <v>0.12554314703607794</v>
      </c>
      <c r="G80" s="97">
        <v>20.612321053050366</v>
      </c>
      <c r="H80" s="309" t="s">
        <v>1963</v>
      </c>
      <c r="I80" s="301" t="s">
        <v>553</v>
      </c>
    </row>
    <row r="81" spans="1:9" ht="23.25" customHeight="1" x14ac:dyDescent="0.2">
      <c r="A81" s="316" t="s">
        <v>991</v>
      </c>
      <c r="B81" s="48" t="s">
        <v>549</v>
      </c>
      <c r="C81" s="97">
        <v>32.537026549758821</v>
      </c>
      <c r="D81" s="265">
        <v>-0.5346287303634043</v>
      </c>
      <c r="E81" s="97">
        <v>15.141797355660888</v>
      </c>
      <c r="F81" s="265">
        <v>1.2831349842743403</v>
      </c>
      <c r="G81" s="97">
        <v>34.57076726750207</v>
      </c>
      <c r="H81" s="309" t="s">
        <v>1959</v>
      </c>
      <c r="I81" s="301" t="s">
        <v>554</v>
      </c>
    </row>
    <row r="82" spans="1:9" ht="23.25" customHeight="1" x14ac:dyDescent="0.2">
      <c r="A82" s="316" t="s">
        <v>274</v>
      </c>
      <c r="B82" s="48" t="s">
        <v>285</v>
      </c>
      <c r="C82" s="97">
        <v>45.012066770123951</v>
      </c>
      <c r="D82" s="265">
        <v>-0.74273803966095442</v>
      </c>
      <c r="E82" s="97">
        <v>11.579892536194102</v>
      </c>
      <c r="F82" s="265">
        <v>-1.6041198238711432</v>
      </c>
      <c r="G82" s="97">
        <v>-6.9956426394123454</v>
      </c>
      <c r="H82" s="309" t="s">
        <v>1956</v>
      </c>
      <c r="I82" s="301" t="s">
        <v>555</v>
      </c>
    </row>
    <row r="83" spans="1:9" ht="23.25" customHeight="1" x14ac:dyDescent="0.2">
      <c r="A83" s="316" t="s">
        <v>273</v>
      </c>
      <c r="B83" s="48" t="s">
        <v>272</v>
      </c>
      <c r="C83" s="97">
        <v>7.9978553715054987</v>
      </c>
      <c r="D83" s="265">
        <v>2.8870884707638065</v>
      </c>
      <c r="E83" s="97">
        <v>31.088371405415405</v>
      </c>
      <c r="F83" s="265">
        <v>0.6553007540657978</v>
      </c>
      <c r="G83" s="97">
        <v>51.460604630061702</v>
      </c>
      <c r="H83" s="309" t="s">
        <v>1956</v>
      </c>
      <c r="I83" s="301" t="s">
        <v>556</v>
      </c>
    </row>
    <row r="84" spans="1:9" ht="23.25" customHeight="1" x14ac:dyDescent="0.2">
      <c r="A84" s="47" t="s">
        <v>985</v>
      </c>
      <c r="B84" s="48" t="s">
        <v>1000</v>
      </c>
      <c r="C84" s="97">
        <v>11461.540000000003</v>
      </c>
      <c r="D84" s="265">
        <v>64.518934628332829</v>
      </c>
      <c r="E84" s="97">
        <v>750947.89000002202</v>
      </c>
      <c r="F84" s="265">
        <v>2.8626050337526303</v>
      </c>
      <c r="G84" s="97">
        <v>2900615.1000000015</v>
      </c>
      <c r="H84" s="309" t="s">
        <v>1980</v>
      </c>
      <c r="I84" s="301" t="s">
        <v>100</v>
      </c>
    </row>
    <row r="85" spans="1:9" ht="23.25" customHeight="1" x14ac:dyDescent="0.2">
      <c r="A85" s="47" t="s">
        <v>1013</v>
      </c>
      <c r="B85" s="48" t="s">
        <v>1012</v>
      </c>
      <c r="C85" s="97">
        <v>5.9436803431301533</v>
      </c>
      <c r="D85" s="265">
        <v>7.295856966035803</v>
      </c>
      <c r="E85" s="97">
        <v>49.307921978446352</v>
      </c>
      <c r="F85" s="265">
        <v>-0.7791190834748255</v>
      </c>
      <c r="G85" s="97">
        <v>10.891178998551027</v>
      </c>
      <c r="H85" s="309" t="s">
        <v>1963</v>
      </c>
      <c r="I85" s="301" t="s">
        <v>557</v>
      </c>
    </row>
    <row r="86" spans="1:9" ht="23.25" customHeight="1" x14ac:dyDescent="0.2">
      <c r="A86" s="47" t="s">
        <v>1011</v>
      </c>
      <c r="B86" s="48" t="s">
        <v>271</v>
      </c>
      <c r="C86" s="97">
        <v>13.58726216203762</v>
      </c>
      <c r="D86" s="265">
        <v>0.45543625295503709</v>
      </c>
      <c r="E86" s="97">
        <v>19.77539392903379</v>
      </c>
      <c r="F86" s="265">
        <v>2.2318856880026998</v>
      </c>
      <c r="G86" s="97">
        <v>63.91181261385978</v>
      </c>
      <c r="H86" s="309" t="s">
        <v>1956</v>
      </c>
      <c r="I86" s="302" t="s">
        <v>101</v>
      </c>
    </row>
    <row r="87" spans="1:9" ht="23.25" customHeight="1" x14ac:dyDescent="0.2">
      <c r="A87" s="47" t="s">
        <v>276</v>
      </c>
      <c r="B87" s="48" t="s">
        <v>275</v>
      </c>
      <c r="C87" s="97">
        <v>8300.0225581103896</v>
      </c>
      <c r="D87" s="265">
        <v>142.33672198933638</v>
      </c>
      <c r="E87" s="97">
        <v>1189698.0259170895</v>
      </c>
      <c r="F87" s="265">
        <v>-0.41497918134799106</v>
      </c>
      <c r="G87" s="97">
        <v>695998.11307069473</v>
      </c>
      <c r="H87" s="309" t="s">
        <v>1959</v>
      </c>
      <c r="I87" s="301" t="s">
        <v>558</v>
      </c>
    </row>
    <row r="88" spans="1:9" ht="20.100000000000001" customHeight="1" x14ac:dyDescent="0.2">
      <c r="A88" s="46" t="s">
        <v>269</v>
      </c>
      <c r="B88" s="40" t="s">
        <v>270</v>
      </c>
    </row>
    <row r="89" spans="1:9" ht="20.100000000000001" customHeight="1" x14ac:dyDescent="0.2"/>
    <row r="90" spans="1:9" ht="20.100000000000001" customHeight="1" x14ac:dyDescent="0.2">
      <c r="A90" s="51" t="s">
        <v>1943</v>
      </c>
      <c r="B90" s="25"/>
      <c r="C90" s="25"/>
      <c r="D90" s="25"/>
      <c r="E90" s="25"/>
      <c r="F90" s="25"/>
      <c r="G90" s="25"/>
      <c r="H90" s="25"/>
      <c r="I90" s="307"/>
    </row>
  </sheetData>
  <sheetProtection algorithmName="SHA-512" hashValue="Re387WM3n3iOlEXsYYYSFPzCK3o8aEORfmnps1Bh4A8JMphYG0ZcT3c5IwZK56OwOjY2kmoOKdT+XNcoK4NRrA==" saltValue="4zuaVzXYsO3XH3a2fJUJWQ==" spinCount="100000" sheet="1" objects="1" scenarios="1"/>
  <customSheetViews>
    <customSheetView guid="{6C7B2B50-7DAA-11D3-808B-008048D6B567}" showGridLines="0" hiddenColumns="1" showRuler="0">
      <pane ySplit="4" topLeftCell="A5" activePane="bottomLeft" state="frozen"/>
      <selection pane="bottomLeft" activeCell="A10" sqref="A10"/>
      <pageMargins left="0.75" right="0.75" top="0.78740157480314965" bottom="0.78740157480314965" header="0.51181102362204722" footer="0.51181102362204722"/>
      <printOptions horizontalCentered="1"/>
      <pageSetup paperSize="9" scale="70" orientation="portrait" horizontalDpi="300" r:id="rId1"/>
      <headerFooter alignWithMargins="0"/>
    </customSheetView>
  </customSheetViews>
  <mergeCells count="6">
    <mergeCell ref="A1:I1"/>
    <mergeCell ref="A2:I2"/>
    <mergeCell ref="A3:I3"/>
    <mergeCell ref="C5:D5"/>
    <mergeCell ref="E5:F5"/>
    <mergeCell ref="G5:H5"/>
  </mergeCells>
  <phoneticPr fontId="0" type="noConversion"/>
  <printOptions horizontalCentered="1" gridLinesSet="0"/>
  <pageMargins left="0.59055118110236227" right="0.74803149606299213" top="0.78740157480314965" bottom="0.78740157480314965" header="0.51181102362204722" footer="0.39370078740157483"/>
  <pageSetup paperSize="9" scale="62" fitToHeight="3" orientation="landscape" blackAndWhite="1" horizontalDpi="4294967293" verticalDpi="300" r:id="rId2"/>
  <headerFooter alignWithMargins="0">
    <oddFooter>&amp;R&amp;"Arial,Normal"&amp;8&amp;P / &amp;N</oddFooter>
  </headerFooter>
  <drawing r:id="rId3"/>
  <legacyDrawing r:id="rId4"/>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Folha81">
    <tabColor indexed="34"/>
    <pageSetUpPr autoPageBreaks="0" fitToPage="1"/>
  </sheetPr>
  <dimension ref="A1:H25"/>
  <sheetViews>
    <sheetView showGridLines="0" showRowColHeaders="0" workbookViewId="0">
      <pane ySplit="4" topLeftCell="A5" activePane="bottomLeft" state="frozen"/>
      <selection activeCell="A5" sqref="A5"/>
      <selection pane="bottomLeft" activeCell="A5" sqref="A5"/>
    </sheetView>
  </sheetViews>
  <sheetFormatPr defaultColWidth="1.28515625" defaultRowHeight="13.5" customHeight="1" x14ac:dyDescent="0.2"/>
  <cols>
    <col min="1" max="1" width="8.7109375" style="1" customWidth="1"/>
    <col min="2" max="2" width="33.5703125" style="40" customWidth="1"/>
    <col min="3" max="3" width="18.7109375" style="41" customWidth="1"/>
    <col min="4" max="4" width="10.140625" style="1" customWidth="1"/>
    <col min="5" max="5" width="18.7109375" style="41" customWidth="1"/>
    <col min="6" max="6" width="10.140625" style="1" customWidth="1"/>
    <col min="7" max="7" width="18.7109375" style="41" customWidth="1"/>
    <col min="8" max="8" width="18" style="1" bestFit="1" customWidth="1"/>
    <col min="9" max="16383" width="0" style="1" hidden="1" customWidth="1"/>
    <col min="16384" max="16384" width="1.28515625" style="1"/>
  </cols>
  <sheetData>
    <row r="1" spans="1:8" ht="21" customHeight="1" x14ac:dyDescent="0.2">
      <c r="A1" s="730" t="str">
        <f>IF(ISTEXT(Menu!$D$2),Menu!$D$2,"Empresa de Demonstração")</f>
        <v>Empresa de Demonstração, Lda.</v>
      </c>
      <c r="B1" s="730"/>
      <c r="C1" s="730"/>
      <c r="D1" s="730"/>
      <c r="E1" s="730"/>
      <c r="F1" s="730"/>
      <c r="G1" s="730"/>
      <c r="H1" s="730"/>
    </row>
    <row r="2" spans="1:8" ht="21" customHeight="1" x14ac:dyDescent="0.2">
      <c r="A2" s="730" t="s">
        <v>55</v>
      </c>
      <c r="B2" s="730"/>
      <c r="C2" s="730"/>
      <c r="D2" s="730"/>
      <c r="E2" s="730"/>
      <c r="F2" s="730"/>
      <c r="G2" s="730"/>
      <c r="H2" s="730"/>
    </row>
    <row r="3" spans="1:8" ht="21" customHeight="1" x14ac:dyDescent="0.2">
      <c r="A3" s="731"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1"/>
      <c r="C3" s="731"/>
      <c r="D3" s="731"/>
      <c r="E3" s="731"/>
      <c r="F3" s="731"/>
      <c r="G3" s="731"/>
      <c r="H3" s="731"/>
    </row>
    <row r="4" spans="1:8" s="5" customFormat="1" ht="13.5" customHeight="1" x14ac:dyDescent="0.2">
      <c r="A4" s="279" t="s">
        <v>897</v>
      </c>
      <c r="B4" s="280" t="s">
        <v>56</v>
      </c>
      <c r="C4" s="281">
        <f>IF(ISNUMBER(Menu!$D$3),YEAR(Menu!$D$3)-2,"Ano n-2")</f>
        <v>2023</v>
      </c>
      <c r="D4" s="281" t="s">
        <v>896</v>
      </c>
      <c r="E4" s="281">
        <f>IF(ISNUMBER(Menu!$D$3),YEAR(Menu!$D$3)-1,"Ano n-1")</f>
        <v>2024</v>
      </c>
      <c r="F4" s="281" t="s">
        <v>896</v>
      </c>
      <c r="G4" s="281">
        <f>IF(ISNUMBER(Menu!$D$3),YEAR(Menu!$D$3),"Ano n")</f>
        <v>2025</v>
      </c>
      <c r="H4" s="281" t="s">
        <v>1586</v>
      </c>
    </row>
    <row r="5" spans="1:8" ht="13.5" customHeight="1" x14ac:dyDescent="0.2">
      <c r="A5" s="36"/>
      <c r="B5" s="37"/>
      <c r="C5" s="98"/>
      <c r="D5" s="45"/>
      <c r="E5" s="98"/>
      <c r="F5" s="45"/>
      <c r="G5" s="88"/>
      <c r="H5" s="39"/>
    </row>
    <row r="6" spans="1:8" ht="13.5" customHeight="1" x14ac:dyDescent="0.2">
      <c r="A6" s="36">
        <v>1</v>
      </c>
      <c r="B6" s="106" t="s">
        <v>385</v>
      </c>
      <c r="C6" s="110">
        <f>B!F63-SUM(B!F13,B!F15,B!F18:F19)</f>
        <v>13676.65</v>
      </c>
      <c r="D6" s="111">
        <f>IF(ISERR(E6/C6-1)," ",IF(C6&gt;0,E6/C6-1,(E6/C6-1)*-1))</f>
        <v>278.33583443313978</v>
      </c>
      <c r="E6" s="110">
        <f>B!D63-SUM(B!D13,B!D15,B!D18:D19)</f>
        <v>3820378.4400000013</v>
      </c>
      <c r="F6" s="111">
        <f>IF(ISERR(G6/E6-1)," ",IF(E6&gt;0,G6/E6-1,(G6/E6-1)*-1))</f>
        <v>0.56543832343478417</v>
      </c>
      <c r="G6" s="110">
        <f>B!C63-SUM(B!C13,B!C15,B!C18:C19)</f>
        <v>5980566.8199999984</v>
      </c>
      <c r="H6" s="262" t="str">
        <f>IF(AND(D6=" ",F6=" ")," ",IF(AND(D6&gt;0,F6&gt;0),"Melhor",IF(AND(D6&lt;0,F6&lt;0),"Pior",IF(F6=0,"Igual","Irregular "&amp;IF(F6&gt;0,"mas Melhor"," mas Pior")))))</f>
        <v>Melhor</v>
      </c>
    </row>
    <row r="7" spans="1:8" ht="13.5" customHeight="1" x14ac:dyDescent="0.2">
      <c r="A7" s="36"/>
      <c r="B7" s="37"/>
      <c r="C7" s="98"/>
      <c r="D7" s="45"/>
      <c r="E7" s="98"/>
      <c r="F7" s="45"/>
      <c r="G7" s="88"/>
      <c r="H7" s="39"/>
    </row>
    <row r="8" spans="1:8" ht="13.5" customHeight="1" x14ac:dyDescent="0.2">
      <c r="A8" s="36">
        <v>2</v>
      </c>
      <c r="B8" s="106" t="s">
        <v>386</v>
      </c>
      <c r="C8" s="110">
        <f>C9+C10+C12-C13</f>
        <v>227558.10647797061</v>
      </c>
      <c r="D8" s="111">
        <f t="shared" ref="D8:D13" si="0">IF(ISERR(E8/C8-1)," ",IF(C8&gt;0,E8/C8-1,(E8/C8-1)*-1))</f>
        <v>357.79195883232273</v>
      </c>
      <c r="E8" s="110">
        <f>E9+E10+E12-E13</f>
        <v>81646018.771405339</v>
      </c>
      <c r="F8" s="111">
        <f t="shared" ref="F8:F13" si="1">IF(ISERR(G8/E8-1)," ",IF(E8&gt;0,G8/E8-1,(G8/E8-1)*-1))</f>
        <v>1.5043370445882878</v>
      </c>
      <c r="G8" s="110">
        <f>G9+G10+G12-G13</f>
        <v>204469149.35238111</v>
      </c>
      <c r="H8" s="262" t="str">
        <f>IF(AND(D8=" ",F8=" ")," ",IF(AND(D8&gt;0,F8&gt;0),"Melhor",IF(AND(D8&lt;0,F8&lt;0),"Pior",IF(F8=0,"Igual","Irregular "&amp;IF(F8&gt;0,"mas Melhor"," mas Pior")))))</f>
        <v>Melhor</v>
      </c>
    </row>
    <row r="9" spans="1:8" ht="13.5" customHeight="1" x14ac:dyDescent="0.2">
      <c r="A9" s="36"/>
      <c r="B9" s="75" t="s">
        <v>379</v>
      </c>
      <c r="C9" s="88">
        <f>B!F39-B!F11-B!F16-B!F17-B!F20+'BG n-2'!F81-'BG n-2'!E81+'BG n-2'!F365-'BG n-2'!E365+'BG n-2'!F373-'BG n-2'!E373+'BG n-2'!F387-'BG n-2'!E387+'BG n-2'!F393-'BG n-2'!E393+'BG n-2'!F423-'BG n-2'!E423</f>
        <v>27801.42</v>
      </c>
      <c r="D9" s="45">
        <f t="shared" si="0"/>
        <v>364.83518323884243</v>
      </c>
      <c r="E9" s="88">
        <f>B!D39-B!D11-B!D16-B!D17-B!D20+'BG n-1'!F81-'BG n-1'!E81+'BG n-1'!F365-'BG n-1'!E365+'BG n-1'!F373-'BG n-1'!E373+'BG n-1'!F387-'BG n-1'!E387+'BG n-1'!F393-'BG n-1'!E393+'BG n-1'!F423-'BG n-1'!E423</f>
        <v>10170737.580000019</v>
      </c>
      <c r="F9" s="45">
        <f t="shared" si="1"/>
        <v>0.64255563361019985</v>
      </c>
      <c r="G9" s="88">
        <f>B!C39-B!C11-B!C16-B!C17-B!C20+'BG n'!F81-'BG n'!E81+'BG n'!F365-'BG n'!E365+'BG n'!F373-'BG n'!E373+'BG n'!F387-'BG n'!E387+'BG n'!F393-'BG n'!E393+'BG n'!F423-'BG n'!E423</f>
        <v>16706002.310000002</v>
      </c>
      <c r="H9" s="103" t="str">
        <f>IF(AND(D9=" ",F9=" ")," ",IF(AND(D9&gt;0,F9&gt;0),"Melhor",IF(AND(D9&lt;0,F9&lt;0),"Pior",IF(F9=0,"Igual","Irregular "&amp;IF(F9&gt;0,"mas Melhor"," mas Pior")))))</f>
        <v>Melhor</v>
      </c>
    </row>
    <row r="10" spans="1:8" ht="13.5" customHeight="1" x14ac:dyDescent="0.2">
      <c r="A10" s="36"/>
      <c r="B10" s="75" t="s">
        <v>380</v>
      </c>
      <c r="C10" s="88">
        <f>B!F11+B!F16+B!F17+B!F20</f>
        <v>0</v>
      </c>
      <c r="D10" s="45" t="str">
        <f t="shared" si="0"/>
        <v xml:space="preserve"> </v>
      </c>
      <c r="E10" s="88">
        <f>B!D11+B!D16+B!D17+B!D20</f>
        <v>647120</v>
      </c>
      <c r="F10" s="45">
        <f t="shared" si="1"/>
        <v>-0.7800369328718012</v>
      </c>
      <c r="G10" s="88">
        <f>B!C11+B!C16+B!C17+B!C20</f>
        <v>142342.5</v>
      </c>
      <c r="H10" s="103" t="str">
        <f>IF(F10=" "," ",IF(F10&gt;0,"Melhor",IF(F10=0,"Igual","Pior")))</f>
        <v>Pior</v>
      </c>
    </row>
    <row r="11" spans="1:8" ht="13.5" customHeight="1" x14ac:dyDescent="0.2">
      <c r="A11" s="36"/>
      <c r="B11" s="75" t="s">
        <v>1143</v>
      </c>
      <c r="C11" s="88">
        <f>IF(ISERROR(((DN!F29*(1+'I E'!J43)*(1+'O E G'!E42)*(1-'O E G'!E43))/(1+'O E G'!E41+'O E G'!E42))+(((DN!F29*(1+'I E'!J43)*(1+'O E G'!E42)*(1-'O E G'!E43))/('O E G'!E41-'O E G'!E42))/(1+'O E G'!E41))),0,((DN!F29*(1+'I E'!J43)*(1+'O E G'!E42)*(1-'O E G'!E43))/(1+'O E G'!E41+'O E G'!E42))+(((DN!F29*(1+'I E'!J43)*(1+'O E G'!E42)*(1-'O E G'!E43))/('O E G'!E41-'O E G'!E42))/(1+'O E G'!E41)))</f>
        <v>221155.46647797062</v>
      </c>
      <c r="D11" s="45">
        <f t="shared" si="0"/>
        <v>362.83401085598013</v>
      </c>
      <c r="E11" s="88">
        <f>IF(ISERROR(((DN!D29*(1+'I E'!J43)*(1+'O E G'!D42)*(1-'O E G'!D43))/(1+'O E G'!D41+'O E G'!D42))+(((DN!D29*(1+'I E'!J43)*(1+'O E G'!D42)*(1-'O E G'!D43))/('O E G'!D41-'O E G'!D42))/(1+'O E G'!D41))),0,((DN!D29*(1+'I E'!J43)*(1+'O E G'!D42)*(1-'O E G'!D43))/(1+'O E G'!D41+'O E G'!D42))+(((DN!D29*(1+'I E'!J43)*(1+'O E G'!D42)*(1-'O E G'!D43))/('O E G'!D41-'O E G'!D42))/(1+'O E G'!D41)))</f>
        <v>80463880.391405314</v>
      </c>
      <c r="F11" s="45">
        <f t="shared" si="1"/>
        <v>1.5140377503343534</v>
      </c>
      <c r="G11" s="88">
        <f>IF(ISERROR(((DN!C29*(1+'I E'!J43)*(1+'O E G'!C42)*(1-'O E G'!C43))/(1+'O E G'!C41+'O E G'!C42))+(((DN!C29*(1+'I E'!J43)*(1+'O E G'!C42)*(1-'O E G'!C43))/('O E G'!C41-'O E G'!C42))/(1+'O E G'!C41))),0,((DN!C29*(1+'I E'!J43)*(1+'O E G'!C42)*(1-'O E G'!C43))/(1+'O E G'!C41+'O E G'!C42))+(((DN!C29*(1+'I E'!J43)*(1+'O E G'!C42)*(1-'O E G'!C43))/('O E G'!C41-'O E G'!C42))/(1+'O E G'!C41)))</f>
        <v>202289232.84238109</v>
      </c>
      <c r="H11" s="103" t="str">
        <f>IF(AND(D11=" ",F11=" ")," ",IF(AND(D11&gt;0,F11&gt;0),"Melhor",IF(AND(D11&lt;0,F11&lt;0),"Pior",IF(F11=0,"Igual","Irregular "&amp;IF(F11&gt;0,"mas Melhor"," mas Pior")))))</f>
        <v>Melhor</v>
      </c>
    </row>
    <row r="12" spans="1:8" ht="13.5" customHeight="1" x14ac:dyDescent="0.2">
      <c r="A12" s="36"/>
      <c r="B12" s="75" t="s">
        <v>381</v>
      </c>
      <c r="C12" s="88">
        <f>IF(ISERR(C11-C6),0,IF(AND(C11&gt;=C6,C6&gt;=0),C11-C6,0))</f>
        <v>207478.81647797063</v>
      </c>
      <c r="D12" s="45">
        <f t="shared" si="0"/>
        <v>368.40398664527305</v>
      </c>
      <c r="E12" s="88">
        <f>IF(ISERR(E11-E6),0,IF(AND(E11&gt;=E6,E6&gt;=0),E11-E6,0))</f>
        <v>76643501.951405317</v>
      </c>
      <c r="F12" s="45">
        <f t="shared" si="1"/>
        <v>1.561321717095439</v>
      </c>
      <c r="G12" s="88">
        <f>IF(ISERR(G11-G6),0,IF(AND(G11&gt;=G6,G6&gt;=0),G11-G6,0))</f>
        <v>196308666.0223811</v>
      </c>
      <c r="H12" s="103" t="str">
        <f>IF(AND(D12=" ",F12=" ")," ",IF(AND(D12&gt;0,F12&gt;0),"Melhor",IF(AND(D12&lt;0,F12&lt;0),"Pior",IF(F12=0,"Igual","Irregular "&amp;IF(F12&gt;0,"mas Melhor"," mas Pior")))))</f>
        <v>Melhor</v>
      </c>
    </row>
    <row r="13" spans="1:8" ht="13.5" customHeight="1" x14ac:dyDescent="0.2">
      <c r="A13" s="36"/>
      <c r="B13" s="75" t="s">
        <v>382</v>
      </c>
      <c r="C13" s="88">
        <f>B!F90</f>
        <v>7722.1299999999992</v>
      </c>
      <c r="D13" s="45">
        <f t="shared" si="0"/>
        <v>752.07470348207016</v>
      </c>
      <c r="E13" s="88">
        <f>B!D90</f>
        <v>5815340.7599999979</v>
      </c>
      <c r="F13" s="45">
        <f t="shared" si="1"/>
        <v>0.49395570071460537</v>
      </c>
      <c r="G13" s="88">
        <f>B!C90</f>
        <v>8687861.4800000023</v>
      </c>
      <c r="H13" s="103" t="str">
        <f>IF(AND(D13=" ",F13=" ")," ",IF(AND(D13&lt;0,F13&lt;0),"Melhor",IF(AND(D13&gt;0,F13&gt;0),"Pior",IF(F13=0,"Igual","Irregular "&amp;IF(F13&lt;0,"mas Melhor"," mas Pior")))))</f>
        <v>Pior</v>
      </c>
    </row>
    <row r="14" spans="1:8" ht="13.5" customHeight="1" x14ac:dyDescent="0.2">
      <c r="A14" s="36"/>
      <c r="B14" s="37"/>
      <c r="C14" s="98"/>
      <c r="D14" s="45"/>
      <c r="E14" s="98"/>
      <c r="F14" s="45"/>
      <c r="G14" s="88"/>
      <c r="H14" s="39"/>
    </row>
    <row r="15" spans="1:8" ht="13.5" customHeight="1" x14ac:dyDescent="0.2">
      <c r="A15" s="36">
        <v>3</v>
      </c>
      <c r="B15" s="106" t="s">
        <v>387</v>
      </c>
      <c r="C15" s="110">
        <f>IF(ISERROR(((C16*(1+'I E'!J43)*(1+'O E G'!E42))/(1+'O E G'!E41+'O E G'!E42))+(((C16*(1+'I E'!J43)*(1+'O E G'!E42))/('O E G'!E41-'O E G'!E42))/(1+'O E G'!E41))),0,((C16*(1+'I E'!J43)*(1+'O E G'!E42))/(1+'O E G'!E41+'O E G'!E42))+(((C16*(1+'I E'!J43)*(1+'O E G'!E42))/('O E G'!E41-'O E G'!E42))/(1+'O E G'!E41)))</f>
        <v>131367.20443006814</v>
      </c>
      <c r="D15" s="111">
        <f>IF(ISERR(E15/C15-1)," ",IF(C15&gt;0,E15/C15-1,(E15/C15-1)*-1))</f>
        <v>672.57790682550296</v>
      </c>
      <c r="E15" s="110">
        <f>IF(ISERROR(((E16*(1+'I E'!J43)*(1+'O E G'!D42))/(1+'O E G'!D41+'O E G'!D42))+(((E16*(1+'I E'!J43)*(1+'O E G'!D42))/('O E G'!D41-'O E G'!D42))/(1+'O E G'!D41))),0,((E16*(1+'I E'!J43)*(1+'O E G'!D42))/(1+'O E G'!D41+'O E G'!D42))+(((E16*(1+'I E'!J43)*(1+'O E G'!D42))/('O E G'!D41-'O E G'!D42))/(1+'O E G'!D41)))</f>
        <v>88486046.585523248</v>
      </c>
      <c r="F15" s="111">
        <f>IF(ISERR(G15/E15-1)," ",IF(E15&gt;0,G15/E15-1,(G15/E15-1)*-1))</f>
        <v>1.6023071020657431</v>
      </c>
      <c r="G15" s="110">
        <f>IF(ISERROR(((G16*(1+'I E'!J43)*(1+'O E G'!C42))/(1+'O E G'!C41+'O E G'!C42))+(((G16*(1+'I E'!J43)*(1+'O E G'!C42))/('O E G'!C41-'O E G'!C42))/(1+'O E G'!C41))),0,((G16*(1+'I E'!J43)*(1+'O E G'!C42))/(1+'O E G'!C41+'O E G'!C42))+(((G16*(1+'I E'!J43)*(1+'O E G'!C42))/('O E G'!C41-'O E G'!C42))/(1+'O E G'!C41)))</f>
        <v>230267867.46322733</v>
      </c>
      <c r="H15" s="262" t="str">
        <f>IF(AND(D15=" ",F15=" ")," ",IF(AND(D15&gt;0,F15&gt;0),"Melhor",IF(AND(D15&lt;0,F15&lt;0),"Pior",IF(F15=0,"Igual","Irregular "&amp;IF(F15&gt;0,"mas Melhor"," mas Pior")))))</f>
        <v>Melhor</v>
      </c>
    </row>
    <row r="16" spans="1:8" ht="13.5" customHeight="1" x14ac:dyDescent="0.2">
      <c r="A16" s="36"/>
      <c r="B16" s="75" t="s">
        <v>383</v>
      </c>
      <c r="C16" s="88">
        <f>'I R'!C27+'I R'!C16+'I R'!C17+'I R'!C18+'I R'!C20-SUM(DN!F31:F32)</f>
        <v>3159.5499999999988</v>
      </c>
      <c r="D16" s="45">
        <f>IF(ISERR(E16/C16-1)," ",IF(C16&gt;0,E16/C16-1,(E16/C16-1)*-1))</f>
        <v>897.14645440015192</v>
      </c>
      <c r="E16" s="88">
        <f>'I R'!F27+'I R'!F16+'I R'!F17+'I R'!F18+'I R'!F20-SUM(DN!D31:D32)</f>
        <v>2837738.629999999</v>
      </c>
      <c r="F16" s="45">
        <f>IF(ISERR(G16/E16-1)," ",IF(E16&gt;0,G16/E16-1,(G16/E16-1)*-1))</f>
        <v>1.6365589490530361</v>
      </c>
      <c r="G16" s="88">
        <f>'I R'!I27+'I R'!I16+'I R'!I17+'I R'!I18+'I R'!I20-SUM(DN!C31:C32)</f>
        <v>7481865.1799999997</v>
      </c>
      <c r="H16" s="103" t="str">
        <f>IF(AND(D16=" ",F16=" ")," ",IF(AND(D16&gt;0,F16&gt;0),"Melhor",IF(AND(D16&lt;0,F16&lt;0),"Pior",IF(F16=0,"Igual","Irregular "&amp;IF(F16&gt;0,"mas Melhor"," mas Pior")))))</f>
        <v>Melhor</v>
      </c>
    </row>
    <row r="17" spans="1:8" ht="13.5" customHeight="1" x14ac:dyDescent="0.2">
      <c r="A17" s="36"/>
      <c r="B17" s="37"/>
      <c r="C17" s="98"/>
      <c r="D17" s="45"/>
      <c r="E17" s="98"/>
      <c r="F17" s="45"/>
      <c r="G17" s="88"/>
      <c r="H17" s="39"/>
    </row>
    <row r="18" spans="1:8" ht="13.5" customHeight="1" x14ac:dyDescent="0.2">
      <c r="A18" s="36">
        <v>4</v>
      </c>
      <c r="B18" s="106" t="s">
        <v>388</v>
      </c>
      <c r="C18" s="110">
        <f>C19*'I R'!C27</f>
        <v>43912.599999999991</v>
      </c>
      <c r="D18" s="111">
        <f>IF(ISERR(E18/C18-1)," ",IF(C18&gt;0,E18/C18-1,(E18/C18-1)*-1))</f>
        <v>674.5004873316542</v>
      </c>
      <c r="E18" s="110">
        <f>E19*'I R'!F27</f>
        <v>29662982.699999992</v>
      </c>
      <c r="F18" s="111">
        <f>IF(ISERR(G18/E18-1)," ",IF(E18&gt;0,G18/E18-1,(G18/E18-1)*-1))</f>
        <v>1.5667898494914345</v>
      </c>
      <c r="G18" s="110">
        <f>G19*'I R'!I27</f>
        <v>76138642.900000006</v>
      </c>
      <c r="H18" s="103" t="str">
        <f>IF(AND(D18=" ",F18=" ")," ",IF(AND(D18&gt;0,F18&gt;0),"Melhor",IF(AND(D18&lt;0,F18&lt;0),"Pior",IF(F18=0,"Igual","Irregular "&amp;IF(F18&gt;0,"mas Melhor"," mas Pior")))))</f>
        <v>Melhor</v>
      </c>
    </row>
    <row r="19" spans="1:8" ht="13.5" customHeight="1" x14ac:dyDescent="0.2">
      <c r="A19" s="36"/>
      <c r="B19" s="75" t="s">
        <v>384</v>
      </c>
      <c r="C19" s="88">
        <f>'O E G'!E44</f>
        <v>10</v>
      </c>
      <c r="D19" s="45"/>
      <c r="E19" s="88">
        <f>'O E G'!D44</f>
        <v>10</v>
      </c>
      <c r="F19" s="45"/>
      <c r="G19" s="88">
        <f>'O E G'!C44</f>
        <v>10</v>
      </c>
      <c r="H19" s="103"/>
    </row>
    <row r="20" spans="1:8" ht="13.5" customHeight="1" x14ac:dyDescent="0.2">
      <c r="A20" s="36"/>
      <c r="B20" s="75"/>
      <c r="C20" s="98"/>
      <c r="D20" s="45"/>
      <c r="E20" s="98"/>
      <c r="F20" s="45"/>
      <c r="G20" s="88"/>
      <c r="H20" s="103"/>
    </row>
    <row r="21" spans="1:8" ht="13.5" customHeight="1" x14ac:dyDescent="0.2">
      <c r="A21" s="113"/>
      <c r="B21" s="114" t="s">
        <v>1321</v>
      </c>
      <c r="C21" s="115">
        <f>'O E G'!E46*C6+'O E G'!E47*C8+'O E G'!E48*C15+'O E G'!E49*C18</f>
        <v>86038.242181607755</v>
      </c>
      <c r="D21" s="116">
        <f>IF(ISERR(E21/C21-1)," ",IF(C21&gt;0,E21/C21-1,(E21/C21-1)*-1))</f>
        <v>481.19442814528293</v>
      </c>
      <c r="E21" s="115">
        <f>'O E G'!D46*E6+'O E G'!D47*E8+'O E G'!D48*E15+'O E G'!D49*E18</f>
        <v>41487160.987385713</v>
      </c>
      <c r="F21" s="116">
        <f>IF(ISERR(G21/E21-1)," ",IF(E21&gt;0,G21/E21-1,(G21/E21-1)*-1))</f>
        <v>1.5204751586380114</v>
      </c>
      <c r="G21" s="115">
        <f>'O E G'!C46*G6+'O E G'!C47*G8+'O E G'!C48*G15+'O E G'!C49*G18</f>
        <v>104567358.67112172</v>
      </c>
      <c r="H21" s="262" t="str">
        <f>IF(AND(D21=" ",F21=" ")," ",IF(AND(D21&gt;0,F21&gt;0),"Melhor",IF(AND(D21&lt;0,F21&lt;0),"Pior",IF(F21=0,"Igual","Irregular "&amp;IF(F21&gt;0,"mas Melhor"," mas Pior")))))</f>
        <v>Melhor</v>
      </c>
    </row>
    <row r="22" spans="1:8" ht="13.5" customHeight="1" x14ac:dyDescent="0.2">
      <c r="A22" s="42"/>
      <c r="B22" s="42"/>
      <c r="C22" s="92"/>
      <c r="D22" s="99"/>
      <c r="E22" s="92"/>
      <c r="F22" s="99"/>
      <c r="G22" s="92"/>
      <c r="H22" s="261"/>
    </row>
    <row r="23" spans="1:8" ht="13.5" customHeight="1" x14ac:dyDescent="0.2">
      <c r="A23" s="26" t="s">
        <v>390</v>
      </c>
      <c r="B23" s="40" t="s">
        <v>389</v>
      </c>
    </row>
    <row r="24" spans="1:8" ht="13.5" customHeight="1" x14ac:dyDescent="0.2">
      <c r="A24" s="41"/>
      <c r="B24" s="1"/>
    </row>
    <row r="25" spans="1:8" ht="13.5" customHeight="1" x14ac:dyDescent="0.2">
      <c r="A25" s="51" t="str">
        <f>Menu!$B$14</f>
        <v>Impresso pelo 'Modelo de Análise Financeira - MAFIN 2026' propriedade de Empresa de Demonstração, Lda.</v>
      </c>
      <c r="B25" s="25"/>
      <c r="C25" s="25"/>
      <c r="D25" s="25"/>
      <c r="E25" s="25"/>
      <c r="F25" s="25"/>
      <c r="G25" s="25"/>
      <c r="H25" s="25"/>
    </row>
  </sheetData>
  <sheetProtection algorithmName="SHA-512" hashValue="pprflb9Wa+s+2KLk5Sn5aif5DhFGsPpbwgewxa+u7k1OvkPjAFrYmzAp+5xb/N6hVSOOsl8FhcpnO295EWK34Q==" saltValue="DnZjR9meSCurRalcecZ4rQ==" spinCount="100000" sheet="1" objects="1" scenarios="1"/>
  <mergeCells count="3">
    <mergeCell ref="A3:H3"/>
    <mergeCell ref="A2:H2"/>
    <mergeCell ref="A1:H1"/>
  </mergeCells>
  <phoneticPr fontId="0" type="noConversion"/>
  <printOptions horizontalCentered="1" verticalCentered="1" gridLinesSet="0"/>
  <pageMargins left="0.39370078740157483" right="0.39370078740157483" top="0.39370078740157483" bottom="0.39370078740157483" header="0.51181102362204722" footer="0.39370078740157483"/>
  <pageSetup paperSize="9" orientation="landscape" blackAndWhite="1" horizontalDpi="4294967293" verticalDpi="300" r:id="rId1"/>
  <headerFooter alignWithMargins="0"/>
  <drawing r:id="rId2"/>
  <legacyDrawing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Folha32">
    <tabColor indexed="10"/>
    <pageSetUpPr autoPageBreaks="0"/>
  </sheetPr>
  <dimension ref="A1:IT58"/>
  <sheetViews>
    <sheetView showGridLines="0" showRowColHeaders="0" workbookViewId="0">
      <pane ySplit="4" topLeftCell="A8" activePane="bottomLeft" state="frozen"/>
      <selection activeCell="A5" sqref="A5:N5"/>
      <selection pane="bottomLeft" activeCell="F24" sqref="F24"/>
    </sheetView>
  </sheetViews>
  <sheetFormatPr defaultColWidth="1" defaultRowHeight="13.5" customHeight="1" x14ac:dyDescent="0.2"/>
  <cols>
    <col min="1" max="1" width="4.7109375" style="584" customWidth="1"/>
    <col min="2" max="2" width="15.7109375" style="165" customWidth="1"/>
    <col min="3" max="3" width="4.42578125" style="165" bestFit="1" customWidth="1"/>
    <col min="4" max="4" width="15.7109375" style="165" customWidth="1"/>
    <col min="5" max="5" width="4.42578125" style="165" customWidth="1"/>
    <col min="6" max="6" width="15.7109375" style="165" customWidth="1"/>
    <col min="7" max="7" width="4.42578125" style="165" customWidth="1"/>
    <col min="8" max="8" width="15.7109375" style="165" customWidth="1"/>
    <col min="9" max="9" width="4.42578125" style="144" bestFit="1" customWidth="1"/>
    <col min="10" max="10" width="15.7109375" style="165" customWidth="1"/>
    <col min="11" max="11" width="13.85546875" style="585" hidden="1" customWidth="1"/>
    <col min="12" max="254" width="9.140625" style="586" hidden="1" customWidth="1"/>
    <col min="255" max="16383" width="0" style="586" hidden="1" customWidth="1"/>
    <col min="16384" max="16384" width="1" style="586"/>
  </cols>
  <sheetData>
    <row r="1" spans="1:11" s="1" customFormat="1" ht="21" customHeight="1" x14ac:dyDescent="0.2">
      <c r="A1" s="730" t="str">
        <f>IF(ISTEXT(Menu!$D$2),Menu!$D$2,"Empresa de Demonstração")</f>
        <v>Empresa de Demonstração, Lda.</v>
      </c>
      <c r="B1" s="730"/>
      <c r="C1" s="730"/>
      <c r="D1" s="730"/>
      <c r="E1" s="730"/>
      <c r="F1" s="730"/>
      <c r="G1" s="730"/>
      <c r="H1" s="730"/>
      <c r="I1" s="730"/>
      <c r="J1" s="730"/>
      <c r="K1" s="24"/>
    </row>
    <row r="2" spans="1:11" s="1" customFormat="1" ht="21" customHeight="1" x14ac:dyDescent="0.2">
      <c r="A2" s="730" t="s">
        <v>969</v>
      </c>
      <c r="B2" s="730"/>
      <c r="C2" s="730"/>
      <c r="D2" s="730"/>
      <c r="E2" s="730"/>
      <c r="F2" s="730"/>
      <c r="G2" s="730"/>
      <c r="H2" s="730"/>
      <c r="I2" s="730"/>
      <c r="J2" s="730"/>
      <c r="K2" s="24"/>
    </row>
    <row r="3" spans="1:11" s="1" customFormat="1" ht="21" customHeight="1" x14ac:dyDescent="0.2">
      <c r="A3" s="730"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0"/>
      <c r="C3" s="730"/>
      <c r="D3" s="730"/>
      <c r="E3" s="730"/>
      <c r="F3" s="730"/>
      <c r="G3" s="730"/>
      <c r="H3" s="730"/>
      <c r="I3" s="730"/>
      <c r="J3" s="730"/>
      <c r="K3" s="24"/>
    </row>
    <row r="4" spans="1:11" s="568" customFormat="1" ht="21" customHeight="1" x14ac:dyDescent="0.2">
      <c r="A4" s="234"/>
      <c r="B4" s="235"/>
      <c r="C4" s="235"/>
      <c r="D4" s="235"/>
      <c r="E4" s="235"/>
      <c r="F4" s="235"/>
      <c r="G4" s="235"/>
      <c r="H4" s="235"/>
      <c r="I4" s="235"/>
      <c r="J4" s="235"/>
    </row>
    <row r="5" spans="1:11" s="568" customFormat="1" ht="21" customHeight="1" x14ac:dyDescent="0.2">
      <c r="A5" s="782" t="s">
        <v>335</v>
      </c>
      <c r="B5" s="783"/>
      <c r="C5" s="783"/>
      <c r="D5" s="783"/>
      <c r="E5" s="783"/>
      <c r="F5" s="783"/>
      <c r="G5" s="783"/>
      <c r="H5" s="783"/>
      <c r="I5" s="783"/>
      <c r="J5" s="784"/>
    </row>
    <row r="6" spans="1:11" s="568" customFormat="1" ht="15" customHeight="1" x14ac:dyDescent="0.2">
      <c r="A6" s="232"/>
      <c r="B6" s="231"/>
      <c r="C6" s="231"/>
      <c r="D6" s="231"/>
      <c r="E6" s="231"/>
      <c r="F6" s="231"/>
      <c r="G6" s="231"/>
      <c r="H6" s="231"/>
      <c r="I6" s="231"/>
      <c r="J6" s="231"/>
    </row>
    <row r="7" spans="1:11" s="568" customFormat="1" ht="15" customHeight="1" x14ac:dyDescent="0.2">
      <c r="A7" s="533" t="s">
        <v>529</v>
      </c>
      <c r="B7" s="787" t="s">
        <v>1706</v>
      </c>
      <c r="C7" s="787"/>
      <c r="D7" s="787"/>
      <c r="E7" s="787"/>
      <c r="F7" s="787"/>
      <c r="G7" s="787"/>
      <c r="H7" s="787"/>
      <c r="I7" s="787"/>
      <c r="J7" s="788"/>
    </row>
    <row r="8" spans="1:11" s="568" customFormat="1" ht="9" customHeight="1" x14ac:dyDescent="0.2">
      <c r="A8" s="190"/>
      <c r="B8" s="636"/>
      <c r="C8" s="192"/>
      <c r="D8" s="192"/>
      <c r="E8" s="192"/>
      <c r="F8" s="192"/>
      <c r="G8" s="192"/>
      <c r="H8" s="192"/>
      <c r="I8" s="637"/>
      <c r="J8" s="638"/>
    </row>
    <row r="9" spans="1:11" s="568" customFormat="1" ht="15" customHeight="1" x14ac:dyDescent="0.2">
      <c r="A9" s="194"/>
      <c r="B9" s="634" t="s">
        <v>1714</v>
      </c>
      <c r="C9" s="141"/>
      <c r="D9" s="141"/>
      <c r="E9" s="141"/>
      <c r="F9" s="141"/>
      <c r="G9" s="141"/>
      <c r="H9" s="635"/>
      <c r="I9" s="175"/>
      <c r="J9" s="639"/>
    </row>
    <row r="10" spans="1:11" s="568" customFormat="1" ht="9" customHeight="1" x14ac:dyDescent="0.2">
      <c r="A10" s="194"/>
      <c r="B10" s="634"/>
      <c r="C10" s="141"/>
      <c r="D10" s="141"/>
      <c r="E10" s="141"/>
      <c r="F10" s="141"/>
      <c r="G10" s="141"/>
      <c r="H10" s="141"/>
      <c r="I10" s="175"/>
      <c r="J10" s="639"/>
    </row>
    <row r="11" spans="1:11" s="568" customFormat="1" ht="22.5" customHeight="1" x14ac:dyDescent="0.2">
      <c r="A11" s="194"/>
      <c r="B11" s="789" t="s">
        <v>1707</v>
      </c>
      <c r="C11" s="789"/>
      <c r="D11" s="789"/>
      <c r="E11" s="628">
        <v>1</v>
      </c>
      <c r="F11" s="201">
        <f>IF(F15=0,0,IF(IRC!K122="X",0,IRC!E128+IRC!G128))</f>
        <v>8194393.2599999998</v>
      </c>
      <c r="G11" s="141"/>
      <c r="H11" s="141"/>
      <c r="I11" s="175"/>
      <c r="J11" s="639"/>
    </row>
    <row r="12" spans="1:11" s="568" customFormat="1" ht="15" customHeight="1" x14ac:dyDescent="0.2">
      <c r="A12" s="194"/>
      <c r="B12" s="626"/>
      <c r="C12" s="141"/>
      <c r="D12" s="141"/>
      <c r="E12" s="141"/>
      <c r="F12" s="141"/>
      <c r="G12" s="141"/>
      <c r="H12" s="141"/>
      <c r="I12" s="175"/>
      <c r="J12" s="639"/>
    </row>
    <row r="13" spans="1:11" s="568" customFormat="1" ht="22.5" customHeight="1" x14ac:dyDescent="0.2">
      <c r="A13" s="194"/>
      <c r="B13" s="789" t="s">
        <v>1711</v>
      </c>
      <c r="C13" s="789"/>
      <c r="D13" s="789"/>
      <c r="E13" s="628">
        <v>2</v>
      </c>
      <c r="F13" s="201">
        <f>IF(F15=0,0,IF(IRC!K122="X",IRC!G128,0))</f>
        <v>0</v>
      </c>
      <c r="G13" s="141"/>
      <c r="H13" s="141"/>
      <c r="I13" s="175"/>
      <c r="J13" s="639"/>
    </row>
    <row r="14" spans="1:11" s="568" customFormat="1" ht="15" customHeight="1" x14ac:dyDescent="0.2">
      <c r="A14" s="194"/>
      <c r="B14" s="626"/>
      <c r="C14" s="141"/>
      <c r="D14" s="141"/>
      <c r="E14" s="141"/>
      <c r="F14" s="141"/>
      <c r="G14" s="141"/>
      <c r="H14" s="141"/>
      <c r="I14" s="175"/>
      <c r="J14" s="639"/>
    </row>
    <row r="15" spans="1:11" s="568" customFormat="1" ht="22.5" customHeight="1" x14ac:dyDescent="0.2">
      <c r="A15" s="194"/>
      <c r="B15" s="241" t="s">
        <v>1708</v>
      </c>
      <c r="C15" s="132"/>
      <c r="D15" s="132"/>
      <c r="E15" s="629">
        <v>3</v>
      </c>
      <c r="F15" s="201">
        <f>IF(IRC!K122="X",F55,F41)</f>
        <v>3139441.44</v>
      </c>
      <c r="G15" s="141"/>
      <c r="H15" s="141"/>
      <c r="I15" s="175"/>
      <c r="J15" s="639"/>
    </row>
    <row r="16" spans="1:11" s="568" customFormat="1" ht="15" customHeight="1" x14ac:dyDescent="0.2">
      <c r="A16" s="195"/>
      <c r="B16" s="640"/>
      <c r="C16" s="197"/>
      <c r="D16" s="197"/>
      <c r="E16" s="197"/>
      <c r="F16" s="197"/>
      <c r="G16" s="197"/>
      <c r="H16" s="197"/>
      <c r="I16" s="641"/>
      <c r="J16" s="627"/>
    </row>
    <row r="17" spans="1:10" s="568" customFormat="1" ht="15" customHeight="1" x14ac:dyDescent="0.2">
      <c r="A17" s="234"/>
      <c r="B17" s="235"/>
      <c r="C17" s="235"/>
      <c r="D17" s="235"/>
      <c r="E17" s="235"/>
      <c r="F17" s="235"/>
      <c r="G17" s="235"/>
      <c r="H17" s="235"/>
      <c r="I17" s="235"/>
      <c r="J17" s="235"/>
    </row>
    <row r="18" spans="1:10" s="568" customFormat="1" ht="15" customHeight="1" x14ac:dyDescent="0.2">
      <c r="A18" s="532" t="s">
        <v>1084</v>
      </c>
      <c r="B18" s="785" t="s">
        <v>1701</v>
      </c>
      <c r="C18" s="785"/>
      <c r="D18" s="785"/>
      <c r="E18" s="785"/>
      <c r="F18" s="785"/>
      <c r="G18" s="785"/>
      <c r="H18" s="785"/>
      <c r="I18" s="785"/>
      <c r="J18" s="786"/>
    </row>
    <row r="19" spans="1:10" s="568" customFormat="1" ht="15" customHeight="1" x14ac:dyDescent="0.2">
      <c r="A19" s="534" t="s">
        <v>1709</v>
      </c>
      <c r="B19" s="779" t="s">
        <v>1702</v>
      </c>
      <c r="C19" s="780"/>
      <c r="D19" s="780"/>
      <c r="E19" s="780"/>
      <c r="F19" s="780"/>
      <c r="G19" s="780"/>
      <c r="H19" s="780"/>
      <c r="I19" s="780"/>
      <c r="J19" s="781"/>
    </row>
    <row r="20" spans="1:10" s="568" customFormat="1" ht="41.25" customHeight="1" x14ac:dyDescent="0.2">
      <c r="A20" s="194"/>
      <c r="B20" s="626" t="s">
        <v>1703</v>
      </c>
      <c r="C20" s="141"/>
      <c r="D20" s="141" t="s">
        <v>1687</v>
      </c>
      <c r="E20" s="141"/>
      <c r="F20" s="141" t="s">
        <v>1686</v>
      </c>
      <c r="G20" s="141"/>
      <c r="H20" s="141" t="s">
        <v>1704</v>
      </c>
      <c r="I20" s="175"/>
      <c r="J20" s="627" t="s">
        <v>1705</v>
      </c>
    </row>
    <row r="21" spans="1:10" s="568" customFormat="1" ht="15" customHeight="1" x14ac:dyDescent="0.2">
      <c r="A21" s="194"/>
      <c r="B21" s="642">
        <v>103</v>
      </c>
      <c r="C21" s="132"/>
      <c r="D21" s="237">
        <v>5.0000000000000001E-3</v>
      </c>
      <c r="E21" s="132"/>
      <c r="F21" s="205">
        <v>568559.68999999994</v>
      </c>
      <c r="G21" s="132"/>
      <c r="H21" s="630">
        <f>+F21/$F$15</f>
        <v>0.1811021803929555</v>
      </c>
      <c r="I21" s="121"/>
      <c r="J21" s="201">
        <f>ROUND($F$11*H21*D21,2)</f>
        <v>7420.11</v>
      </c>
    </row>
    <row r="22" spans="1:10" s="568" customFormat="1" ht="15" customHeight="1" x14ac:dyDescent="0.2">
      <c r="A22" s="194"/>
      <c r="B22" s="642">
        <v>211</v>
      </c>
      <c r="C22" s="132"/>
      <c r="D22" s="237">
        <v>0.01</v>
      </c>
      <c r="E22" s="132"/>
      <c r="F22" s="205">
        <v>358583.56</v>
      </c>
      <c r="G22" s="132"/>
      <c r="H22" s="630">
        <f t="shared" ref="H22:H40" si="0">+F22/$F$15</f>
        <v>0.11421890385698674</v>
      </c>
      <c r="I22" s="121"/>
      <c r="J22" s="201">
        <f t="shared" ref="J22:J40" si="1">ROUND($F$11*H22*D22,2)</f>
        <v>9359.5499999999993</v>
      </c>
    </row>
    <row r="23" spans="1:10" s="568" customFormat="1" ht="15" customHeight="1" x14ac:dyDescent="0.2">
      <c r="A23" s="194"/>
      <c r="B23" s="642">
        <v>302</v>
      </c>
      <c r="C23" s="132"/>
      <c r="D23" s="237">
        <v>1.2E-2</v>
      </c>
      <c r="E23" s="132"/>
      <c r="F23" s="205">
        <v>159587.65</v>
      </c>
      <c r="G23" s="132"/>
      <c r="H23" s="630">
        <f t="shared" si="0"/>
        <v>5.0833134826684327E-2</v>
      </c>
      <c r="I23" s="121"/>
      <c r="J23" s="201">
        <f t="shared" si="1"/>
        <v>4998.5600000000004</v>
      </c>
    </row>
    <row r="24" spans="1:10" s="568" customFormat="1" ht="15" customHeight="1" x14ac:dyDescent="0.2">
      <c r="A24" s="194"/>
      <c r="B24" s="642">
        <v>404</v>
      </c>
      <c r="C24" s="132"/>
      <c r="D24" s="237">
        <v>1.4999999999999999E-2</v>
      </c>
      <c r="E24" s="132"/>
      <c r="F24" s="205">
        <v>95622.2</v>
      </c>
      <c r="G24" s="132"/>
      <c r="H24" s="630">
        <f t="shared" si="0"/>
        <v>3.0458348030215208E-2</v>
      </c>
      <c r="I24" s="121"/>
      <c r="J24" s="201">
        <f t="shared" si="1"/>
        <v>3743.82</v>
      </c>
    </row>
    <row r="25" spans="1:10" s="568" customFormat="1" ht="15" customHeight="1" x14ac:dyDescent="0.2">
      <c r="A25" s="194"/>
      <c r="B25" s="642">
        <v>507</v>
      </c>
      <c r="C25" s="132"/>
      <c r="D25" s="237">
        <v>0</v>
      </c>
      <c r="E25" s="132"/>
      <c r="F25" s="205">
        <v>258254.22</v>
      </c>
      <c r="G25" s="132"/>
      <c r="H25" s="630">
        <f t="shared" si="0"/>
        <v>8.2261199941350074E-2</v>
      </c>
      <c r="I25" s="121"/>
      <c r="J25" s="201">
        <f t="shared" si="1"/>
        <v>0</v>
      </c>
    </row>
    <row r="26" spans="1:10" s="568" customFormat="1" ht="15" customHeight="1" x14ac:dyDescent="0.2">
      <c r="A26" s="194"/>
      <c r="B26" s="642">
        <v>615</v>
      </c>
      <c r="C26" s="132"/>
      <c r="D26" s="237">
        <v>1.4E-2</v>
      </c>
      <c r="E26" s="132"/>
      <c r="F26" s="205">
        <v>265897</v>
      </c>
      <c r="G26" s="132"/>
      <c r="H26" s="630">
        <f t="shared" si="0"/>
        <v>8.4695639361885983E-2</v>
      </c>
      <c r="I26" s="121"/>
      <c r="J26" s="201">
        <f t="shared" si="1"/>
        <v>9716.41</v>
      </c>
    </row>
    <row r="27" spans="1:10" s="568" customFormat="1" ht="15" customHeight="1" x14ac:dyDescent="0.2">
      <c r="A27" s="194"/>
      <c r="B27" s="642">
        <v>710</v>
      </c>
      <c r="C27" s="132"/>
      <c r="D27" s="237">
        <v>0</v>
      </c>
      <c r="E27" s="132"/>
      <c r="F27" s="205">
        <v>126987.22</v>
      </c>
      <c r="G27" s="132"/>
      <c r="H27" s="630">
        <f t="shared" si="0"/>
        <v>4.0448985090800103E-2</v>
      </c>
      <c r="I27" s="121"/>
      <c r="J27" s="201">
        <f t="shared" si="1"/>
        <v>0</v>
      </c>
    </row>
    <row r="28" spans="1:10" s="568" customFormat="1" ht="15" customHeight="1" x14ac:dyDescent="0.2">
      <c r="A28" s="194"/>
      <c r="B28" s="642">
        <v>607</v>
      </c>
      <c r="C28" s="132"/>
      <c r="D28" s="237">
        <v>1.4999999999999999E-2</v>
      </c>
      <c r="E28" s="132"/>
      <c r="F28" s="205">
        <v>658999.54</v>
      </c>
      <c r="G28" s="132"/>
      <c r="H28" s="630">
        <f t="shared" si="0"/>
        <v>0.20990980484732344</v>
      </c>
      <c r="I28" s="121"/>
      <c r="J28" s="201">
        <f t="shared" si="1"/>
        <v>25801.25</v>
      </c>
    </row>
    <row r="29" spans="1:10" s="568" customFormat="1" ht="15" customHeight="1" x14ac:dyDescent="0.2">
      <c r="A29" s="194"/>
      <c r="B29" s="642">
        <v>912</v>
      </c>
      <c r="C29" s="132"/>
      <c r="D29" s="237">
        <v>0</v>
      </c>
      <c r="E29" s="132"/>
      <c r="F29" s="205">
        <v>325487.35999999999</v>
      </c>
      <c r="G29" s="132"/>
      <c r="H29" s="630">
        <f t="shared" si="0"/>
        <v>0.10367683749501631</v>
      </c>
      <c r="I29" s="121"/>
      <c r="J29" s="201">
        <f t="shared" si="1"/>
        <v>0</v>
      </c>
    </row>
    <row r="30" spans="1:10" s="568" customFormat="1" ht="15" customHeight="1" x14ac:dyDescent="0.2">
      <c r="A30" s="194"/>
      <c r="B30" s="642">
        <v>1006</v>
      </c>
      <c r="C30" s="132"/>
      <c r="D30" s="237">
        <v>7.4999999999999997E-3</v>
      </c>
      <c r="E30" s="132"/>
      <c r="F30" s="205">
        <v>26559.78</v>
      </c>
      <c r="G30" s="132"/>
      <c r="H30" s="630">
        <f t="shared" si="0"/>
        <v>8.4600335784571924E-3</v>
      </c>
      <c r="I30" s="121"/>
      <c r="J30" s="201">
        <f t="shared" si="1"/>
        <v>519.94000000000005</v>
      </c>
    </row>
    <row r="31" spans="1:10" s="568" customFormat="1" ht="15" customHeight="1" x14ac:dyDescent="0.2">
      <c r="A31" s="194"/>
      <c r="B31" s="642">
        <v>1108</v>
      </c>
      <c r="C31" s="132"/>
      <c r="D31" s="237">
        <v>0.01</v>
      </c>
      <c r="E31" s="132"/>
      <c r="F31" s="205">
        <v>168985.48</v>
      </c>
      <c r="G31" s="132"/>
      <c r="H31" s="630">
        <f t="shared" si="0"/>
        <v>5.3826606811942956E-2</v>
      </c>
      <c r="I31" s="121"/>
      <c r="J31" s="201">
        <f t="shared" si="1"/>
        <v>4410.76</v>
      </c>
    </row>
    <row r="32" spans="1:10" s="568" customFormat="1" ht="15" customHeight="1" x14ac:dyDescent="0.2">
      <c r="A32" s="194"/>
      <c r="B32" s="642">
        <v>1209</v>
      </c>
      <c r="C32" s="132"/>
      <c r="D32" s="237">
        <v>0</v>
      </c>
      <c r="E32" s="132"/>
      <c r="F32" s="205">
        <v>125917.74</v>
      </c>
      <c r="G32" s="132"/>
      <c r="H32" s="630">
        <f t="shared" si="0"/>
        <v>4.0108325766382187E-2</v>
      </c>
      <c r="I32" s="121"/>
      <c r="J32" s="201">
        <f t="shared" si="1"/>
        <v>0</v>
      </c>
    </row>
    <row r="33" spans="1:22" s="568" customFormat="1" ht="15" customHeight="1" x14ac:dyDescent="0.2">
      <c r="A33" s="194"/>
      <c r="B33" s="642"/>
      <c r="C33" s="132"/>
      <c r="D33" s="237">
        <v>1.4999999999999999E-2</v>
      </c>
      <c r="E33" s="132"/>
      <c r="F33" s="205">
        <v>0</v>
      </c>
      <c r="G33" s="132"/>
      <c r="H33" s="630">
        <f t="shared" si="0"/>
        <v>0</v>
      </c>
      <c r="I33" s="121"/>
      <c r="J33" s="201">
        <f t="shared" si="1"/>
        <v>0</v>
      </c>
    </row>
    <row r="34" spans="1:22" s="568" customFormat="1" ht="15" customHeight="1" x14ac:dyDescent="0.2">
      <c r="A34" s="194"/>
      <c r="B34" s="642"/>
      <c r="C34" s="132"/>
      <c r="D34" s="237">
        <v>1.4999999999999999E-2</v>
      </c>
      <c r="E34" s="132"/>
      <c r="F34" s="205">
        <v>0</v>
      </c>
      <c r="G34" s="132"/>
      <c r="H34" s="630">
        <f t="shared" si="0"/>
        <v>0</v>
      </c>
      <c r="I34" s="121"/>
      <c r="J34" s="201">
        <f t="shared" si="1"/>
        <v>0</v>
      </c>
    </row>
    <row r="35" spans="1:22" s="568" customFormat="1" ht="15" customHeight="1" x14ac:dyDescent="0.2">
      <c r="A35" s="194"/>
      <c r="B35" s="642"/>
      <c r="C35" s="132"/>
      <c r="D35" s="237">
        <v>1.4999999999999999E-2</v>
      </c>
      <c r="E35" s="132"/>
      <c r="F35" s="205">
        <v>0</v>
      </c>
      <c r="G35" s="132"/>
      <c r="H35" s="630">
        <f t="shared" si="0"/>
        <v>0</v>
      </c>
      <c r="I35" s="121"/>
      <c r="J35" s="201">
        <f t="shared" si="1"/>
        <v>0</v>
      </c>
    </row>
    <row r="36" spans="1:22" s="568" customFormat="1" ht="15" customHeight="1" x14ac:dyDescent="0.2">
      <c r="A36" s="194"/>
      <c r="B36" s="642"/>
      <c r="C36" s="132"/>
      <c r="D36" s="237">
        <v>1.4999999999999999E-2</v>
      </c>
      <c r="E36" s="132"/>
      <c r="F36" s="205">
        <v>0</v>
      </c>
      <c r="G36" s="132"/>
      <c r="H36" s="630">
        <f t="shared" si="0"/>
        <v>0</v>
      </c>
      <c r="I36" s="121"/>
      <c r="J36" s="201">
        <f t="shared" si="1"/>
        <v>0</v>
      </c>
    </row>
    <row r="37" spans="1:22" s="568" customFormat="1" ht="15" customHeight="1" x14ac:dyDescent="0.2">
      <c r="A37" s="194"/>
      <c r="B37" s="642"/>
      <c r="C37" s="132"/>
      <c r="D37" s="237">
        <v>1.4999999999999999E-2</v>
      </c>
      <c r="E37" s="132"/>
      <c r="F37" s="205">
        <v>0</v>
      </c>
      <c r="G37" s="132"/>
      <c r="H37" s="630">
        <f t="shared" si="0"/>
        <v>0</v>
      </c>
      <c r="I37" s="121"/>
      <c r="J37" s="201">
        <f t="shared" si="1"/>
        <v>0</v>
      </c>
    </row>
    <row r="38" spans="1:22" s="568" customFormat="1" ht="15" customHeight="1" x14ac:dyDescent="0.2">
      <c r="A38" s="194"/>
      <c r="B38" s="642"/>
      <c r="C38" s="132"/>
      <c r="D38" s="237">
        <v>1.4999999999999999E-2</v>
      </c>
      <c r="E38" s="132"/>
      <c r="F38" s="205">
        <v>0</v>
      </c>
      <c r="G38" s="132"/>
      <c r="H38" s="630">
        <f t="shared" si="0"/>
        <v>0</v>
      </c>
      <c r="I38" s="121"/>
      <c r="J38" s="201">
        <f t="shared" si="1"/>
        <v>0</v>
      </c>
    </row>
    <row r="39" spans="1:22" s="568" customFormat="1" ht="15" customHeight="1" x14ac:dyDescent="0.2">
      <c r="A39" s="194"/>
      <c r="B39" s="642"/>
      <c r="C39" s="132"/>
      <c r="D39" s="237">
        <v>1.4999999999999999E-2</v>
      </c>
      <c r="E39" s="132"/>
      <c r="F39" s="205">
        <v>0</v>
      </c>
      <c r="G39" s="132"/>
      <c r="H39" s="630">
        <f t="shared" si="0"/>
        <v>0</v>
      </c>
      <c r="I39" s="121"/>
      <c r="J39" s="201">
        <f t="shared" si="1"/>
        <v>0</v>
      </c>
    </row>
    <row r="40" spans="1:22" s="568" customFormat="1" ht="15" customHeight="1" x14ac:dyDescent="0.2">
      <c r="A40" s="194"/>
      <c r="B40" s="642"/>
      <c r="C40" s="132"/>
      <c r="D40" s="237">
        <v>1.4999999999999999E-2</v>
      </c>
      <c r="E40" s="132"/>
      <c r="F40" s="631">
        <v>0</v>
      </c>
      <c r="G40" s="132"/>
      <c r="H40" s="632">
        <f t="shared" si="0"/>
        <v>0</v>
      </c>
      <c r="I40" s="121"/>
      <c r="J40" s="201">
        <f t="shared" si="1"/>
        <v>0</v>
      </c>
    </row>
    <row r="41" spans="1:22" s="568" customFormat="1" ht="15" customHeight="1" x14ac:dyDescent="0.2">
      <c r="A41" s="194"/>
      <c r="B41" s="132"/>
      <c r="C41" s="132"/>
      <c r="D41" s="132"/>
      <c r="E41" s="132"/>
      <c r="F41" s="291">
        <f>SUM(F21:F40)</f>
        <v>3139441.44</v>
      </c>
      <c r="G41" s="132"/>
      <c r="H41" s="291">
        <f>SUM(H21:H40)</f>
        <v>1</v>
      </c>
      <c r="I41" s="141"/>
      <c r="J41" s="291">
        <f>SUM(J21:J40)</f>
        <v>65970.399999999994</v>
      </c>
      <c r="L41" s="586"/>
      <c r="M41" s="586"/>
      <c r="N41" s="586"/>
      <c r="O41" s="586"/>
      <c r="P41" s="586"/>
      <c r="Q41" s="586"/>
      <c r="R41" s="586"/>
      <c r="S41" s="586"/>
      <c r="T41" s="586"/>
      <c r="U41" s="586"/>
      <c r="V41" s="586"/>
    </row>
    <row r="42" spans="1:22" s="568" customFormat="1" ht="15" customHeight="1" x14ac:dyDescent="0.2">
      <c r="A42" s="195"/>
      <c r="B42" s="196"/>
      <c r="C42" s="196"/>
      <c r="D42" s="196"/>
      <c r="E42" s="196"/>
      <c r="F42" s="633"/>
      <c r="G42" s="196"/>
      <c r="H42" s="633"/>
      <c r="I42" s="197"/>
      <c r="J42" s="198"/>
      <c r="L42" s="586"/>
      <c r="M42" s="586"/>
      <c r="N42" s="586"/>
      <c r="O42" s="586"/>
      <c r="P42" s="586"/>
      <c r="Q42" s="586"/>
      <c r="R42" s="586"/>
      <c r="S42" s="586"/>
      <c r="T42" s="586"/>
      <c r="U42" s="586"/>
      <c r="V42" s="586"/>
    </row>
    <row r="43" spans="1:22" s="568" customFormat="1" ht="15" customHeight="1" x14ac:dyDescent="0.2">
      <c r="A43" s="534" t="s">
        <v>1712</v>
      </c>
      <c r="B43" s="779" t="s">
        <v>1713</v>
      </c>
      <c r="C43" s="780"/>
      <c r="D43" s="780"/>
      <c r="E43" s="780"/>
      <c r="F43" s="780"/>
      <c r="G43" s="780"/>
      <c r="H43" s="780"/>
      <c r="I43" s="780"/>
      <c r="J43" s="781"/>
    </row>
    <row r="44" spans="1:22" s="568" customFormat="1" ht="41.25" customHeight="1" x14ac:dyDescent="0.2">
      <c r="A44" s="194"/>
      <c r="B44" s="626" t="s">
        <v>1703</v>
      </c>
      <c r="C44" s="141"/>
      <c r="D44" s="141" t="s">
        <v>1687</v>
      </c>
      <c r="E44" s="141"/>
      <c r="F44" s="141" t="s">
        <v>1686</v>
      </c>
      <c r="G44" s="141"/>
      <c r="H44" s="141" t="s">
        <v>1704</v>
      </c>
      <c r="I44" s="175"/>
      <c r="J44" s="627" t="s">
        <v>1705</v>
      </c>
    </row>
    <row r="45" spans="1:22" s="568" customFormat="1" ht="15" customHeight="1" x14ac:dyDescent="0.2">
      <c r="A45" s="194"/>
      <c r="B45" s="642"/>
      <c r="C45" s="132"/>
      <c r="D45" s="237">
        <v>1.4999999999999999E-2</v>
      </c>
      <c r="E45" s="132"/>
      <c r="F45" s="205">
        <v>100</v>
      </c>
      <c r="G45" s="132"/>
      <c r="H45" s="630">
        <f t="shared" ref="H45:H54" si="2">+F45/$F$15</f>
        <v>3.1852799904431408E-5</v>
      </c>
      <c r="I45" s="121"/>
      <c r="J45" s="201">
        <f>$F$13*H45*D45*0.2</f>
        <v>0</v>
      </c>
    </row>
    <row r="46" spans="1:22" s="568" customFormat="1" ht="15" customHeight="1" x14ac:dyDescent="0.2">
      <c r="A46" s="194"/>
      <c r="B46" s="642"/>
      <c r="C46" s="132"/>
      <c r="D46" s="237">
        <v>1.4999999999999999E-2</v>
      </c>
      <c r="E46" s="132"/>
      <c r="F46" s="205">
        <v>0</v>
      </c>
      <c r="G46" s="132"/>
      <c r="H46" s="630">
        <f t="shared" si="2"/>
        <v>0</v>
      </c>
      <c r="I46" s="121"/>
      <c r="J46" s="201">
        <f t="shared" ref="J46:J54" si="3">$F$13*H46*D46*0.2</f>
        <v>0</v>
      </c>
    </row>
    <row r="47" spans="1:22" s="568" customFormat="1" ht="15" customHeight="1" x14ac:dyDescent="0.2">
      <c r="A47" s="194"/>
      <c r="B47" s="642"/>
      <c r="C47" s="132"/>
      <c r="D47" s="237">
        <v>1.4999999999999999E-2</v>
      </c>
      <c r="E47" s="132"/>
      <c r="F47" s="205">
        <v>0</v>
      </c>
      <c r="G47" s="132"/>
      <c r="H47" s="630">
        <f t="shared" si="2"/>
        <v>0</v>
      </c>
      <c r="I47" s="121"/>
      <c r="J47" s="201">
        <f t="shared" si="3"/>
        <v>0</v>
      </c>
    </row>
    <row r="48" spans="1:22" s="568" customFormat="1" ht="15" customHeight="1" x14ac:dyDescent="0.2">
      <c r="A48" s="194"/>
      <c r="B48" s="642"/>
      <c r="C48" s="132"/>
      <c r="D48" s="237">
        <v>1.4999999999999999E-2</v>
      </c>
      <c r="E48" s="132"/>
      <c r="F48" s="205">
        <v>0</v>
      </c>
      <c r="G48" s="132"/>
      <c r="H48" s="630">
        <f t="shared" si="2"/>
        <v>0</v>
      </c>
      <c r="I48" s="121"/>
      <c r="J48" s="201">
        <f t="shared" si="3"/>
        <v>0</v>
      </c>
    </row>
    <row r="49" spans="1:22" s="568" customFormat="1" ht="15" customHeight="1" x14ac:dyDescent="0.2">
      <c r="A49" s="194"/>
      <c r="B49" s="642"/>
      <c r="C49" s="132"/>
      <c r="D49" s="237">
        <v>1.4999999999999999E-2</v>
      </c>
      <c r="E49" s="132"/>
      <c r="F49" s="205">
        <v>0</v>
      </c>
      <c r="G49" s="132"/>
      <c r="H49" s="630">
        <f t="shared" si="2"/>
        <v>0</v>
      </c>
      <c r="I49" s="121"/>
      <c r="J49" s="201">
        <f t="shared" si="3"/>
        <v>0</v>
      </c>
    </row>
    <row r="50" spans="1:22" s="568" customFormat="1" ht="15" customHeight="1" x14ac:dyDescent="0.2">
      <c r="A50" s="194"/>
      <c r="B50" s="642"/>
      <c r="C50" s="132"/>
      <c r="D50" s="237">
        <v>1.4999999999999999E-2</v>
      </c>
      <c r="E50" s="132"/>
      <c r="F50" s="205">
        <v>0</v>
      </c>
      <c r="G50" s="132"/>
      <c r="H50" s="630">
        <f t="shared" si="2"/>
        <v>0</v>
      </c>
      <c r="I50" s="121"/>
      <c r="J50" s="201">
        <f t="shared" si="3"/>
        <v>0</v>
      </c>
    </row>
    <row r="51" spans="1:22" s="568" customFormat="1" ht="15" customHeight="1" x14ac:dyDescent="0.2">
      <c r="A51" s="194"/>
      <c r="B51" s="642"/>
      <c r="C51" s="132"/>
      <c r="D51" s="237">
        <v>1.4999999999999999E-2</v>
      </c>
      <c r="E51" s="132"/>
      <c r="F51" s="205">
        <v>0</v>
      </c>
      <c r="G51" s="132"/>
      <c r="H51" s="630">
        <f t="shared" si="2"/>
        <v>0</v>
      </c>
      <c r="I51" s="121"/>
      <c r="J51" s="201">
        <f t="shared" si="3"/>
        <v>0</v>
      </c>
    </row>
    <row r="52" spans="1:22" s="568" customFormat="1" ht="15" customHeight="1" x14ac:dyDescent="0.2">
      <c r="A52" s="194"/>
      <c r="B52" s="642"/>
      <c r="C52" s="132"/>
      <c r="D52" s="237">
        <v>1.4999999999999999E-2</v>
      </c>
      <c r="E52" s="132"/>
      <c r="F52" s="205">
        <v>0</v>
      </c>
      <c r="G52" s="132"/>
      <c r="H52" s="630">
        <f t="shared" si="2"/>
        <v>0</v>
      </c>
      <c r="I52" s="121"/>
      <c r="J52" s="201">
        <f t="shared" si="3"/>
        <v>0</v>
      </c>
    </row>
    <row r="53" spans="1:22" s="568" customFormat="1" ht="15" customHeight="1" x14ac:dyDescent="0.2">
      <c r="A53" s="194"/>
      <c r="B53" s="642"/>
      <c r="C53" s="132"/>
      <c r="D53" s="237">
        <v>1.4999999999999999E-2</v>
      </c>
      <c r="E53" s="132"/>
      <c r="F53" s="205">
        <v>0</v>
      </c>
      <c r="G53" s="132"/>
      <c r="H53" s="630">
        <f t="shared" si="2"/>
        <v>0</v>
      </c>
      <c r="I53" s="121"/>
      <c r="J53" s="201">
        <f t="shared" si="3"/>
        <v>0</v>
      </c>
    </row>
    <row r="54" spans="1:22" s="568" customFormat="1" ht="15" customHeight="1" x14ac:dyDescent="0.2">
      <c r="A54" s="194"/>
      <c r="B54" s="642"/>
      <c r="C54" s="132"/>
      <c r="D54" s="237">
        <v>1.4999999999999999E-2</v>
      </c>
      <c r="E54" s="132"/>
      <c r="F54" s="205">
        <v>0</v>
      </c>
      <c r="G54" s="132"/>
      <c r="H54" s="630">
        <f t="shared" si="2"/>
        <v>0</v>
      </c>
      <c r="I54" s="121"/>
      <c r="J54" s="201">
        <f t="shared" si="3"/>
        <v>0</v>
      </c>
    </row>
    <row r="55" spans="1:22" s="568" customFormat="1" ht="15" customHeight="1" x14ac:dyDescent="0.2">
      <c r="A55" s="194"/>
      <c r="B55" s="132"/>
      <c r="C55" s="132"/>
      <c r="D55" s="132"/>
      <c r="E55" s="132"/>
      <c r="F55" s="291">
        <f>SUM(F45:F54)</f>
        <v>100</v>
      </c>
      <c r="G55" s="132"/>
      <c r="H55" s="291">
        <f>SUM(H45:H54)</f>
        <v>3.1852799904431408E-5</v>
      </c>
      <c r="I55" s="141"/>
      <c r="J55" s="291">
        <f>ROUND(SUM(J45:J54),2)</f>
        <v>0</v>
      </c>
      <c r="L55" s="586"/>
      <c r="M55" s="586"/>
      <c r="N55" s="586"/>
      <c r="O55" s="586"/>
      <c r="P55" s="586"/>
      <c r="Q55" s="586"/>
      <c r="R55" s="586"/>
      <c r="S55" s="586"/>
      <c r="T55" s="586"/>
      <c r="U55" s="586"/>
      <c r="V55" s="586"/>
    </row>
    <row r="56" spans="1:22" s="568" customFormat="1" ht="15" customHeight="1" x14ac:dyDescent="0.2">
      <c r="A56" s="195"/>
      <c r="B56" s="196"/>
      <c r="C56" s="196"/>
      <c r="D56" s="196"/>
      <c r="E56" s="196"/>
      <c r="F56" s="633"/>
      <c r="G56" s="196"/>
      <c r="H56" s="633"/>
      <c r="I56" s="197"/>
      <c r="J56" s="198"/>
      <c r="L56" s="586"/>
      <c r="M56" s="586"/>
      <c r="N56" s="586"/>
      <c r="O56" s="586"/>
      <c r="P56" s="586"/>
      <c r="Q56" s="586"/>
      <c r="R56" s="586"/>
      <c r="S56" s="586"/>
      <c r="T56" s="586"/>
      <c r="U56" s="586"/>
      <c r="V56" s="586"/>
    </row>
    <row r="57" spans="1:22" s="132" customFormat="1" ht="30" customHeight="1" x14ac:dyDescent="0.2">
      <c r="A57" s="54"/>
      <c r="I57" s="141"/>
      <c r="J57" s="142"/>
      <c r="L57" s="586"/>
      <c r="M57" s="586"/>
      <c r="N57" s="586"/>
      <c r="O57" s="586"/>
      <c r="P57" s="586"/>
      <c r="Q57" s="586"/>
      <c r="R57" s="586"/>
      <c r="S57" s="586"/>
      <c r="T57" s="586"/>
      <c r="U57" s="586"/>
      <c r="V57" s="586"/>
    </row>
    <row r="58" spans="1:22" ht="13.5" customHeight="1" x14ac:dyDescent="0.2">
      <c r="A58" s="54" t="str">
        <f>Menu!$B$14</f>
        <v>Impresso pelo 'Modelo de Análise Financeira - MAFIN 2026' propriedade de Empresa de Demonstração, Lda.</v>
      </c>
    </row>
  </sheetData>
  <sheetProtection algorithmName="SHA-512" hashValue="zy21X1hcJUmiO2p8Vm5Yt0zZSuNYKkJxsYQ5u1+T3Xzy/dDEgUJfDZYYcwhluepGhY+3BcE+fhL+6IgQX9cDCw==" saltValue="z7sg5roDyEDgeXwoetKjcQ==" spinCount="100000" sheet="1" objects="1" scenarios="1"/>
  <mergeCells count="10">
    <mergeCell ref="B19:J19"/>
    <mergeCell ref="B43:J43"/>
    <mergeCell ref="A1:J1"/>
    <mergeCell ref="A2:J2"/>
    <mergeCell ref="A3:J3"/>
    <mergeCell ref="A5:J5"/>
    <mergeCell ref="B18:J18"/>
    <mergeCell ref="B7:J7"/>
    <mergeCell ref="B11:D11"/>
    <mergeCell ref="B13:D13"/>
  </mergeCells>
  <phoneticPr fontId="0" type="noConversion"/>
  <printOptions horizontalCentered="1" verticalCentered="1"/>
  <pageMargins left="0.39370078740157483" right="0.19685039370078741" top="0.39370078740157483" bottom="0.39370078740157483" header="0.51181102362204722" footer="0.51181102362204722"/>
  <pageSetup paperSize="9" scale="75" fitToHeight="7" orientation="portrait" blackAndWhite="1" horizontalDpi="4294967293" verticalDpi="144" r:id="rId1"/>
  <headerFooter alignWithMargins="0"/>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Folha33">
    <tabColor indexed="10"/>
    <pageSetUpPr autoPageBreaks="0" fitToPage="1"/>
  </sheetPr>
  <dimension ref="A1:XFC39"/>
  <sheetViews>
    <sheetView showGridLines="0" showRowColHeaders="0" workbookViewId="0">
      <pane ySplit="4" topLeftCell="A5" activePane="bottomLeft" state="frozen"/>
      <selection activeCell="A5" sqref="A5:N5"/>
      <selection pane="bottomLeft" activeCell="A5" sqref="A5:G5"/>
    </sheetView>
  </sheetViews>
  <sheetFormatPr defaultColWidth="1" defaultRowHeight="13.5" customHeight="1" x14ac:dyDescent="0.2"/>
  <cols>
    <col min="1" max="1" width="4" style="584" customWidth="1"/>
    <col min="2" max="2" width="109.140625" style="165" customWidth="1"/>
    <col min="3" max="3" width="11.85546875" style="165" customWidth="1"/>
    <col min="4" max="4" width="2.7109375" style="165" customWidth="1"/>
    <col min="5" max="5" width="6.28515625" style="165" bestFit="1" customWidth="1"/>
    <col min="6" max="6" width="4.42578125" style="144" bestFit="1" customWidth="1"/>
    <col min="7" max="7" width="13.7109375" style="165" customWidth="1"/>
    <col min="8" max="8" width="13.85546875" style="585" hidden="1" customWidth="1"/>
    <col min="9" max="251" width="9.140625" style="586" hidden="1" customWidth="1"/>
    <col min="252" max="16383" width="1" style="586" hidden="1" customWidth="1"/>
    <col min="16384" max="16384" width="1" style="586"/>
  </cols>
  <sheetData>
    <row r="1" spans="1:8" s="1" customFormat="1" ht="21" customHeight="1" x14ac:dyDescent="0.2">
      <c r="A1" s="730" t="s">
        <v>1942</v>
      </c>
      <c r="B1" s="730"/>
      <c r="C1" s="730"/>
      <c r="D1" s="730"/>
      <c r="E1" s="730"/>
      <c r="F1" s="730"/>
      <c r="G1" s="730"/>
      <c r="H1" s="24"/>
    </row>
    <row r="2" spans="1:8" s="1" customFormat="1" ht="21" customHeight="1" x14ac:dyDescent="0.2">
      <c r="A2" s="730" t="s">
        <v>978</v>
      </c>
      <c r="B2" s="730"/>
      <c r="C2" s="730"/>
      <c r="D2" s="730"/>
      <c r="E2" s="730"/>
      <c r="F2" s="730"/>
      <c r="G2" s="730"/>
      <c r="H2" s="24"/>
    </row>
    <row r="3" spans="1:8" s="1" customFormat="1" ht="21" customHeight="1" x14ac:dyDescent="0.2">
      <c r="A3" s="730" t="s">
        <v>1945</v>
      </c>
      <c r="B3" s="730"/>
      <c r="C3" s="730"/>
      <c r="D3" s="730"/>
      <c r="E3" s="730"/>
      <c r="F3" s="730"/>
      <c r="G3" s="730"/>
      <c r="H3" s="24"/>
    </row>
    <row r="4" spans="1:8" s="568" customFormat="1" ht="21" customHeight="1" x14ac:dyDescent="0.2">
      <c r="A4" s="234"/>
      <c r="B4" s="235"/>
      <c r="C4" s="235"/>
      <c r="D4" s="235"/>
      <c r="E4" s="235"/>
      <c r="F4" s="235"/>
      <c r="G4" s="235"/>
    </row>
    <row r="5" spans="1:8" s="568" customFormat="1" ht="21" customHeight="1" x14ac:dyDescent="0.2">
      <c r="A5" s="782" t="s">
        <v>197</v>
      </c>
      <c r="B5" s="783"/>
      <c r="C5" s="783"/>
      <c r="D5" s="783"/>
      <c r="E5" s="783"/>
      <c r="F5" s="783"/>
      <c r="G5" s="784"/>
    </row>
    <row r="6" spans="1:8" s="568" customFormat="1" ht="30" customHeight="1" x14ac:dyDescent="0.2">
      <c r="A6" s="232"/>
      <c r="B6" s="231"/>
      <c r="C6" s="231"/>
      <c r="D6" s="231"/>
      <c r="E6" s="231"/>
      <c r="F6" s="231"/>
      <c r="G6" s="231"/>
    </row>
    <row r="7" spans="1:8" s="568" customFormat="1" ht="25.5" customHeight="1" x14ac:dyDescent="0.2">
      <c r="A7" s="532" t="s">
        <v>1084</v>
      </c>
      <c r="B7" s="779" t="s">
        <v>1796</v>
      </c>
      <c r="C7" s="780"/>
      <c r="D7" s="780"/>
      <c r="E7" s="780"/>
      <c r="F7" s="780"/>
      <c r="G7" s="781"/>
    </row>
    <row r="8" spans="1:8" s="568" customFormat="1" ht="25.5" customHeight="1" x14ac:dyDescent="0.2">
      <c r="A8" s="790" t="s">
        <v>1795</v>
      </c>
      <c r="B8" s="589" t="s">
        <v>1797</v>
      </c>
      <c r="C8" s="211"/>
      <c r="D8" s="211"/>
      <c r="E8" s="373"/>
      <c r="F8" s="374">
        <v>6</v>
      </c>
      <c r="G8" s="382">
        <v>0</v>
      </c>
    </row>
    <row r="9" spans="1:8" s="568" customFormat="1" ht="25.5" customHeight="1" x14ac:dyDescent="0.2">
      <c r="A9" s="792"/>
      <c r="B9" s="587" t="s">
        <v>1799</v>
      </c>
      <c r="C9" s="137"/>
      <c r="D9" s="137"/>
      <c r="E9" s="137"/>
      <c r="F9" s="139" t="s">
        <v>1798</v>
      </c>
      <c r="G9" s="206">
        <v>0</v>
      </c>
    </row>
    <row r="10" spans="1:8" s="568" customFormat="1" ht="25.5" customHeight="1" x14ac:dyDescent="0.2">
      <c r="A10" s="792"/>
      <c r="B10" s="587" t="s">
        <v>1888</v>
      </c>
      <c r="C10" s="151">
        <v>0</v>
      </c>
      <c r="D10" s="203" t="s">
        <v>1213</v>
      </c>
      <c r="E10" s="204">
        <v>0.16</v>
      </c>
      <c r="F10" s="139" t="s">
        <v>1338</v>
      </c>
      <c r="G10" s="206">
        <v>0</v>
      </c>
    </row>
    <row r="11" spans="1:8" s="568" customFormat="1" ht="25.5" customHeight="1" x14ac:dyDescent="0.2">
      <c r="A11" s="792"/>
      <c r="B11" s="587" t="s">
        <v>1889</v>
      </c>
      <c r="C11" s="151">
        <v>0</v>
      </c>
      <c r="D11" s="203" t="s">
        <v>1213</v>
      </c>
      <c r="E11" s="204">
        <v>0.2</v>
      </c>
      <c r="F11" s="139" t="s">
        <v>1339</v>
      </c>
      <c r="G11" s="206">
        <v>0</v>
      </c>
    </row>
    <row r="12" spans="1:8" s="568" customFormat="1" ht="25.5" customHeight="1" x14ac:dyDescent="0.2">
      <c r="A12" s="791"/>
      <c r="B12" s="578" t="s">
        <v>1890</v>
      </c>
      <c r="C12" s="153"/>
      <c r="D12" s="212"/>
      <c r="E12" s="213"/>
      <c r="F12" s="228" t="s">
        <v>1800</v>
      </c>
      <c r="G12" s="229">
        <v>0</v>
      </c>
    </row>
    <row r="13" spans="1:8" s="568" customFormat="1" ht="25.5" customHeight="1" x14ac:dyDescent="0.2">
      <c r="A13" s="790" t="s">
        <v>1794</v>
      </c>
      <c r="B13" s="589" t="s">
        <v>1891</v>
      </c>
      <c r="C13" s="151">
        <v>0</v>
      </c>
      <c r="D13" s="203" t="s">
        <v>1213</v>
      </c>
      <c r="E13" s="204">
        <v>0.11199999999999999</v>
      </c>
      <c r="F13" s="374" t="s">
        <v>1340</v>
      </c>
      <c r="G13" s="382">
        <v>0</v>
      </c>
    </row>
    <row r="14" spans="1:8" s="568" customFormat="1" ht="25.5" customHeight="1" x14ac:dyDescent="0.2">
      <c r="A14" s="792"/>
      <c r="B14" s="684" t="s">
        <v>1892</v>
      </c>
      <c r="C14" s="151">
        <v>0</v>
      </c>
      <c r="D14" s="203" t="s">
        <v>1213</v>
      </c>
      <c r="E14" s="204">
        <v>0.14000000000000001</v>
      </c>
      <c r="F14" s="139" t="s">
        <v>1341</v>
      </c>
      <c r="G14" s="206">
        <v>0</v>
      </c>
    </row>
    <row r="15" spans="1:8" s="568" customFormat="1" ht="25.5" customHeight="1" x14ac:dyDescent="0.2">
      <c r="A15" s="791"/>
      <c r="B15" s="793" t="s">
        <v>1895</v>
      </c>
      <c r="C15" s="794"/>
      <c r="D15" s="578"/>
      <c r="E15" s="708"/>
      <c r="F15" s="228" t="s">
        <v>1801</v>
      </c>
      <c r="G15" s="229">
        <v>0</v>
      </c>
    </row>
    <row r="16" spans="1:8" s="568" customFormat="1" ht="25.5" customHeight="1" x14ac:dyDescent="0.2">
      <c r="A16" s="790" t="s">
        <v>1793</v>
      </c>
      <c r="B16" s="589" t="s">
        <v>1893</v>
      </c>
      <c r="C16" s="148">
        <v>0</v>
      </c>
      <c r="D16" s="683" t="s">
        <v>1213</v>
      </c>
      <c r="E16" s="204">
        <v>0.11199999999999999</v>
      </c>
      <c r="F16" s="374" t="s">
        <v>1342</v>
      </c>
      <c r="G16" s="382">
        <v>0</v>
      </c>
    </row>
    <row r="17" spans="1:7" s="568" customFormat="1" ht="25.5" customHeight="1" x14ac:dyDescent="0.2">
      <c r="A17" s="792"/>
      <c r="B17" s="587" t="s">
        <v>1894</v>
      </c>
      <c r="C17" s="151">
        <v>0</v>
      </c>
      <c r="D17" s="203" t="s">
        <v>1213</v>
      </c>
      <c r="E17" s="204">
        <v>0.14000000000000001</v>
      </c>
      <c r="F17" s="227" t="s">
        <v>1343</v>
      </c>
      <c r="G17" s="206">
        <v>0</v>
      </c>
    </row>
    <row r="18" spans="1:7" s="568" customFormat="1" ht="25.5" customHeight="1" x14ac:dyDescent="0.2">
      <c r="A18" s="791"/>
      <c r="B18" s="793" t="s">
        <v>1896</v>
      </c>
      <c r="C18" s="794"/>
      <c r="D18" s="212"/>
      <c r="E18" s="213"/>
      <c r="F18" s="228" t="s">
        <v>1802</v>
      </c>
      <c r="G18" s="229">
        <v>0</v>
      </c>
    </row>
    <row r="19" spans="1:7" s="568" customFormat="1" ht="25.5" customHeight="1" x14ac:dyDescent="0.2">
      <c r="A19" s="790" t="s">
        <v>1792</v>
      </c>
      <c r="B19" s="589" t="s">
        <v>1897</v>
      </c>
      <c r="C19" s="148">
        <v>0</v>
      </c>
      <c r="D19" s="683"/>
      <c r="E19" s="709">
        <v>0.16</v>
      </c>
      <c r="F19" s="374" t="s">
        <v>1344</v>
      </c>
      <c r="G19" s="382">
        <v>0</v>
      </c>
    </row>
    <row r="20" spans="1:7" s="568" customFormat="1" ht="25.5" customHeight="1" x14ac:dyDescent="0.2">
      <c r="A20" s="792"/>
      <c r="B20" s="587" t="s">
        <v>1898</v>
      </c>
      <c r="C20" s="151">
        <v>0</v>
      </c>
      <c r="D20" s="587"/>
      <c r="E20" s="204">
        <v>0.2</v>
      </c>
      <c r="F20" s="139" t="s">
        <v>1691</v>
      </c>
      <c r="G20" s="206">
        <v>0</v>
      </c>
    </row>
    <row r="21" spans="1:7" s="568" customFormat="1" ht="25.5" customHeight="1" x14ac:dyDescent="0.2">
      <c r="A21" s="791"/>
      <c r="B21" s="793" t="s">
        <v>1899</v>
      </c>
      <c r="C21" s="794"/>
      <c r="D21" s="578"/>
      <c r="E21" s="578"/>
      <c r="F21" s="228" t="s">
        <v>1803</v>
      </c>
      <c r="G21" s="229">
        <v>0</v>
      </c>
    </row>
    <row r="22" spans="1:7" s="568" customFormat="1" ht="25.5" customHeight="1" x14ac:dyDescent="0.2">
      <c r="A22" s="532" t="s">
        <v>1635</v>
      </c>
      <c r="B22" s="779" t="s">
        <v>1260</v>
      </c>
      <c r="C22" s="780"/>
      <c r="D22" s="780"/>
      <c r="E22" s="780"/>
      <c r="F22" s="780"/>
      <c r="G22" s="781"/>
    </row>
    <row r="23" spans="1:7" s="568" customFormat="1" ht="25.5" customHeight="1" x14ac:dyDescent="0.2">
      <c r="A23" s="582"/>
      <c r="B23" s="587" t="s">
        <v>1785</v>
      </c>
      <c r="C23" s="137"/>
      <c r="D23" s="137"/>
      <c r="E23" s="138"/>
      <c r="F23" s="139">
        <v>11</v>
      </c>
      <c r="G23" s="206">
        <v>0</v>
      </c>
    </row>
    <row r="24" spans="1:7" s="568" customFormat="1" ht="25.5" customHeight="1" x14ac:dyDescent="0.2">
      <c r="A24" s="582"/>
      <c r="B24" s="587" t="s">
        <v>337</v>
      </c>
      <c r="C24" s="151">
        <v>0</v>
      </c>
      <c r="D24" s="203" t="s">
        <v>1213</v>
      </c>
      <c r="E24" s="707">
        <v>0</v>
      </c>
      <c r="F24" s="139">
        <v>12</v>
      </c>
      <c r="G24" s="206">
        <v>0</v>
      </c>
    </row>
    <row r="25" spans="1:7" s="568" customFormat="1" ht="25.5" customHeight="1" x14ac:dyDescent="0.2">
      <c r="A25" s="582"/>
      <c r="B25" s="587" t="s">
        <v>1831</v>
      </c>
      <c r="C25" s="137"/>
      <c r="D25" s="137"/>
      <c r="E25" s="138"/>
      <c r="F25" s="139">
        <v>13</v>
      </c>
      <c r="G25" s="206">
        <v>0</v>
      </c>
    </row>
    <row r="26" spans="1:7" s="568" customFormat="1" ht="25.5" customHeight="1" x14ac:dyDescent="0.2">
      <c r="A26" s="582"/>
      <c r="B26" s="587" t="s">
        <v>1832</v>
      </c>
      <c r="C26" s="137"/>
      <c r="D26" s="137"/>
      <c r="E26" s="138"/>
      <c r="F26" s="139">
        <v>14</v>
      </c>
      <c r="G26" s="206">
        <v>0</v>
      </c>
    </row>
    <row r="27" spans="1:7" s="568" customFormat="1" ht="25.5" customHeight="1" x14ac:dyDescent="0.2">
      <c r="A27" s="583"/>
      <c r="B27" s="578" t="s">
        <v>1833</v>
      </c>
      <c r="C27" s="156"/>
      <c r="D27" s="156"/>
      <c r="E27" s="157"/>
      <c r="F27" s="228">
        <v>15</v>
      </c>
      <c r="G27" s="229">
        <v>0</v>
      </c>
    </row>
    <row r="28" spans="1:7" s="568" customFormat="1" ht="25.5" customHeight="1" x14ac:dyDescent="0.2">
      <c r="A28" s="532" t="s">
        <v>1636</v>
      </c>
      <c r="B28" s="779" t="s">
        <v>352</v>
      </c>
      <c r="C28" s="780"/>
      <c r="D28" s="780"/>
      <c r="E28" s="780"/>
      <c r="F28" s="780"/>
      <c r="G28" s="781"/>
    </row>
    <row r="29" spans="1:7" s="568" customFormat="1" ht="25.5" customHeight="1" x14ac:dyDescent="0.2">
      <c r="A29" s="790" t="s">
        <v>1795</v>
      </c>
      <c r="B29" s="589" t="s">
        <v>338</v>
      </c>
      <c r="C29" s="211"/>
      <c r="D29" s="211"/>
      <c r="E29" s="373"/>
      <c r="F29" s="374">
        <v>16</v>
      </c>
      <c r="G29" s="382">
        <v>0</v>
      </c>
    </row>
    <row r="30" spans="1:7" s="568" customFormat="1" ht="25.5" customHeight="1" x14ac:dyDescent="0.2">
      <c r="A30" s="792"/>
      <c r="B30" s="587" t="s">
        <v>1902</v>
      </c>
      <c r="C30" s="151">
        <v>0</v>
      </c>
      <c r="D30" s="203" t="s">
        <v>1213</v>
      </c>
      <c r="E30" s="204">
        <v>0.16</v>
      </c>
      <c r="F30" s="139" t="s">
        <v>1347</v>
      </c>
      <c r="G30" s="206">
        <v>0</v>
      </c>
    </row>
    <row r="31" spans="1:7" s="568" customFormat="1" ht="25.5" customHeight="1" x14ac:dyDescent="0.2">
      <c r="A31" s="791"/>
      <c r="B31" s="587" t="s">
        <v>1903</v>
      </c>
      <c r="C31" s="151">
        <v>0</v>
      </c>
      <c r="D31" s="203" t="s">
        <v>1213</v>
      </c>
      <c r="E31" s="204">
        <v>0.2</v>
      </c>
      <c r="F31" s="139" t="s">
        <v>1348</v>
      </c>
      <c r="G31" s="206">
        <v>0</v>
      </c>
    </row>
    <row r="32" spans="1:7" s="568" customFormat="1" ht="25.5" customHeight="1" x14ac:dyDescent="0.2">
      <c r="A32" s="790" t="s">
        <v>1794</v>
      </c>
      <c r="B32" s="796" t="s">
        <v>1904</v>
      </c>
      <c r="C32" s="797"/>
      <c r="D32" s="137"/>
      <c r="E32" s="138"/>
      <c r="F32" s="139" t="s">
        <v>1349</v>
      </c>
      <c r="G32" s="206">
        <v>0</v>
      </c>
    </row>
    <row r="33" spans="1:7" s="568" customFormat="1" ht="25.5" customHeight="1" x14ac:dyDescent="0.2">
      <c r="A33" s="791"/>
      <c r="B33" s="797" t="s">
        <v>1900</v>
      </c>
      <c r="C33" s="797"/>
      <c r="D33" s="137"/>
      <c r="E33" s="138"/>
      <c r="F33" s="139" t="s">
        <v>1350</v>
      </c>
      <c r="G33" s="206">
        <v>0</v>
      </c>
    </row>
    <row r="34" spans="1:7" s="568" customFormat="1" ht="25.5" customHeight="1" x14ac:dyDescent="0.2">
      <c r="A34" s="790" t="s">
        <v>1793</v>
      </c>
      <c r="B34" s="796" t="s">
        <v>1905</v>
      </c>
      <c r="C34" s="797"/>
      <c r="D34" s="203"/>
      <c r="E34" s="601"/>
      <c r="F34" s="139" t="s">
        <v>1351</v>
      </c>
      <c r="G34" s="206">
        <v>0</v>
      </c>
    </row>
    <row r="35" spans="1:7" s="568" customFormat="1" ht="25.5" customHeight="1" x14ac:dyDescent="0.2">
      <c r="A35" s="791"/>
      <c r="B35" s="797" t="s">
        <v>1901</v>
      </c>
      <c r="C35" s="797"/>
      <c r="D35" s="203"/>
      <c r="E35" s="601"/>
      <c r="F35" s="227" t="s">
        <v>1352</v>
      </c>
      <c r="G35" s="380">
        <v>0</v>
      </c>
    </row>
    <row r="36" spans="1:7" s="568" customFormat="1" ht="25.5" customHeight="1" x14ac:dyDescent="0.2">
      <c r="A36" s="790" t="s">
        <v>1792</v>
      </c>
      <c r="B36" s="796" t="s">
        <v>1906</v>
      </c>
      <c r="C36" s="797"/>
      <c r="D36" s="797"/>
      <c r="E36" s="798"/>
      <c r="F36" s="139" t="s">
        <v>1353</v>
      </c>
      <c r="G36" s="206">
        <v>0</v>
      </c>
    </row>
    <row r="37" spans="1:7" s="568" customFormat="1" ht="25.5" customHeight="1" x14ac:dyDescent="0.2">
      <c r="A37" s="791"/>
      <c r="B37" s="794" t="s">
        <v>1907</v>
      </c>
      <c r="C37" s="794"/>
      <c r="D37" s="794"/>
      <c r="E37" s="795"/>
      <c r="F37" s="381" t="s">
        <v>1354</v>
      </c>
      <c r="G37" s="225">
        <v>0</v>
      </c>
    </row>
    <row r="38" spans="1:7" s="132" customFormat="1" ht="30" customHeight="1" x14ac:dyDescent="0.2">
      <c r="A38" s="51"/>
      <c r="F38" s="141"/>
      <c r="G38" s="142"/>
    </row>
    <row r="39" spans="1:7" ht="13.5" customHeight="1" x14ac:dyDescent="0.2">
      <c r="A39" s="54" t="s">
        <v>1943</v>
      </c>
    </row>
  </sheetData>
  <sheetProtection algorithmName="SHA-512" hashValue="S/0RM+ZgYiijsUcWiTRjEy0GViM887sQUf+WjgKjo2iey+iL7EWXQp6+RViR6Mb22ZI9SgmRwQPXZ+Lw+71+uA==" saltValue="8iAza9qMZGX/7AxDEa6uUw==" spinCount="100000" sheet="1" objects="1" scenarios="1"/>
  <mergeCells count="24">
    <mergeCell ref="B36:E36"/>
    <mergeCell ref="B33:C33"/>
    <mergeCell ref="B35:C35"/>
    <mergeCell ref="B7:G7"/>
    <mergeCell ref="B22:G22"/>
    <mergeCell ref="B28:G28"/>
    <mergeCell ref="B32:C32"/>
    <mergeCell ref="B34:C34"/>
    <mergeCell ref="A1:G1"/>
    <mergeCell ref="A2:G2"/>
    <mergeCell ref="A3:G3"/>
    <mergeCell ref="A5:G5"/>
    <mergeCell ref="A36:A37"/>
    <mergeCell ref="A34:A35"/>
    <mergeCell ref="A32:A33"/>
    <mergeCell ref="A13:A15"/>
    <mergeCell ref="A8:A12"/>
    <mergeCell ref="B15:C15"/>
    <mergeCell ref="A29:A31"/>
    <mergeCell ref="A19:A21"/>
    <mergeCell ref="A16:A18"/>
    <mergeCell ref="B18:C18"/>
    <mergeCell ref="B21:C21"/>
    <mergeCell ref="B37:E37"/>
  </mergeCells>
  <phoneticPr fontId="0" type="noConversion"/>
  <printOptions horizontalCentered="1" verticalCentered="1"/>
  <pageMargins left="0.39370078740157483" right="0.19685039370078741" top="0.39370078740157483" bottom="0.39370078740157483" header="0.51181102362204722" footer="0.51181102362204722"/>
  <pageSetup paperSize="9" scale="67" orientation="portrait" blackAndWhite="1" horizontalDpi="4294967293" verticalDpi="144" r:id="rId1"/>
  <headerFooter alignWithMargins="0"/>
  <rowBreaks count="1" manualBreakCount="1">
    <brk id="4" max="10" man="1"/>
  </rowBreaks>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Folha35">
    <tabColor indexed="10"/>
    <pageSetUpPr autoPageBreaks="0"/>
  </sheetPr>
  <dimension ref="A1:XFC110"/>
  <sheetViews>
    <sheetView showGridLines="0" showRowColHeaders="0" workbookViewId="0">
      <pane ySplit="4" topLeftCell="A5" activePane="bottomLeft" state="frozen"/>
      <selection activeCell="A5" sqref="A5:N5"/>
      <selection pane="bottomLeft" activeCell="A5" sqref="A5:K5"/>
    </sheetView>
  </sheetViews>
  <sheetFormatPr defaultColWidth="1" defaultRowHeight="13.5" customHeight="1" x14ac:dyDescent="0.2"/>
  <cols>
    <col min="1" max="1" width="4.7109375" style="584" customWidth="1"/>
    <col min="2" max="3" width="21.85546875" style="165" customWidth="1"/>
    <col min="4" max="4" width="4.140625" style="165" bestFit="1" customWidth="1"/>
    <col min="5" max="5" width="13.7109375" style="165" customWidth="1"/>
    <col min="6" max="6" width="4.42578125" style="165" bestFit="1" customWidth="1"/>
    <col min="7" max="7" width="14.28515625" style="165" bestFit="1" customWidth="1"/>
    <col min="8" max="8" width="4.42578125" style="165" customWidth="1"/>
    <col min="9" max="9" width="13.7109375" style="165" customWidth="1"/>
    <col min="10" max="10" width="4.42578125" style="144" bestFit="1" customWidth="1"/>
    <col min="11" max="11" width="13.7109375" style="165" customWidth="1"/>
    <col min="12" max="12" width="13.85546875" style="585" hidden="1" customWidth="1"/>
    <col min="13" max="255" width="9.140625" style="586" hidden="1" customWidth="1"/>
    <col min="256" max="16383" width="1" style="586" hidden="1" customWidth="1"/>
    <col min="16384" max="16384" width="1" style="586"/>
  </cols>
  <sheetData>
    <row r="1" spans="1:12" s="1" customFormat="1" ht="21" customHeight="1" x14ac:dyDescent="0.2">
      <c r="A1" s="730" t="str">
        <f>IF(ISTEXT(Menu!$D$2),Menu!$D$2,"Empresa de Demonstração")</f>
        <v>Empresa de Demonstração, Lda.</v>
      </c>
      <c r="B1" s="730"/>
      <c r="C1" s="730"/>
      <c r="D1" s="730"/>
      <c r="E1" s="730"/>
      <c r="F1" s="730"/>
      <c r="G1" s="730"/>
      <c r="H1" s="730"/>
      <c r="I1" s="730"/>
      <c r="J1" s="730"/>
      <c r="K1" s="730"/>
      <c r="L1" s="24"/>
    </row>
    <row r="2" spans="1:12" s="1" customFormat="1" ht="21" customHeight="1" x14ac:dyDescent="0.2">
      <c r="A2" s="730" t="s">
        <v>339</v>
      </c>
      <c r="B2" s="730"/>
      <c r="C2" s="730"/>
      <c r="D2" s="730"/>
      <c r="E2" s="730"/>
      <c r="F2" s="730"/>
      <c r="G2" s="730"/>
      <c r="H2" s="730"/>
      <c r="I2" s="730"/>
      <c r="J2" s="730"/>
      <c r="K2" s="730"/>
      <c r="L2" s="24"/>
    </row>
    <row r="3" spans="1:12" s="1" customFormat="1" ht="21" customHeight="1" x14ac:dyDescent="0.2">
      <c r="A3" s="730"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0"/>
      <c r="C3" s="730"/>
      <c r="D3" s="730"/>
      <c r="E3" s="730"/>
      <c r="F3" s="730"/>
      <c r="G3" s="730"/>
      <c r="H3" s="730"/>
      <c r="I3" s="730"/>
      <c r="J3" s="730"/>
      <c r="K3" s="730"/>
      <c r="L3" s="24"/>
    </row>
    <row r="4" spans="1:12" s="568" customFormat="1" ht="21" customHeight="1" x14ac:dyDescent="0.2">
      <c r="A4" s="234"/>
      <c r="B4" s="235"/>
      <c r="C4" s="235"/>
      <c r="D4" s="235"/>
      <c r="E4" s="235"/>
      <c r="F4" s="235"/>
      <c r="G4" s="235"/>
      <c r="H4" s="235"/>
      <c r="I4" s="235"/>
      <c r="J4" s="235"/>
      <c r="K4" s="235"/>
    </row>
    <row r="5" spans="1:12" s="568" customFormat="1" ht="21" customHeight="1" x14ac:dyDescent="0.2">
      <c r="A5" s="782" t="s">
        <v>233</v>
      </c>
      <c r="B5" s="783"/>
      <c r="C5" s="783"/>
      <c r="D5" s="783"/>
      <c r="E5" s="783"/>
      <c r="F5" s="783"/>
      <c r="G5" s="783"/>
      <c r="H5" s="783"/>
      <c r="I5" s="783"/>
      <c r="J5" s="783"/>
      <c r="K5" s="784"/>
    </row>
    <row r="6" spans="1:12" s="568" customFormat="1" ht="15" customHeight="1" x14ac:dyDescent="0.2">
      <c r="A6" s="232"/>
      <c r="B6" s="231"/>
      <c r="C6" s="231"/>
      <c r="D6" s="231"/>
      <c r="E6" s="231"/>
      <c r="F6" s="231"/>
      <c r="G6" s="231"/>
      <c r="H6" s="231"/>
      <c r="I6" s="231"/>
      <c r="J6" s="231"/>
      <c r="K6" s="231"/>
    </row>
    <row r="7" spans="1:12" s="568" customFormat="1" ht="21" customHeight="1" x14ac:dyDescent="0.2">
      <c r="A7" s="532" t="s">
        <v>1084</v>
      </c>
      <c r="B7" s="779" t="s">
        <v>234</v>
      </c>
      <c r="C7" s="780"/>
      <c r="D7" s="780"/>
      <c r="E7" s="780"/>
      <c r="F7" s="780"/>
      <c r="G7" s="780"/>
      <c r="H7" s="780"/>
      <c r="I7" s="780"/>
      <c r="J7" s="780"/>
      <c r="K7" s="781"/>
    </row>
    <row r="8" spans="1:12" s="568" customFormat="1" ht="21" customHeight="1" x14ac:dyDescent="0.2">
      <c r="A8" s="802" t="s">
        <v>236</v>
      </c>
      <c r="B8" s="817"/>
      <c r="C8" s="817"/>
      <c r="D8" s="817"/>
      <c r="E8" s="817"/>
      <c r="F8" s="817"/>
      <c r="G8" s="817"/>
      <c r="H8" s="817"/>
      <c r="I8" s="803"/>
      <c r="J8" s="827" t="s">
        <v>235</v>
      </c>
      <c r="K8" s="828"/>
    </row>
    <row r="9" spans="1:12" s="568" customFormat="1" ht="21" customHeight="1" x14ac:dyDescent="0.2">
      <c r="A9" s="799" t="s">
        <v>1908</v>
      </c>
      <c r="B9" s="800"/>
      <c r="C9" s="800"/>
      <c r="D9" s="800"/>
      <c r="E9" s="800"/>
      <c r="F9" s="800"/>
      <c r="G9" s="800"/>
      <c r="H9" s="800"/>
      <c r="I9" s="801"/>
      <c r="J9" s="374">
        <v>401</v>
      </c>
      <c r="K9" s="375">
        <v>0</v>
      </c>
    </row>
    <row r="10" spans="1:12" s="568" customFormat="1" ht="21" customHeight="1" x14ac:dyDescent="0.2">
      <c r="A10" s="799" t="s">
        <v>1909</v>
      </c>
      <c r="B10" s="800"/>
      <c r="C10" s="800"/>
      <c r="D10" s="800"/>
      <c r="E10" s="800"/>
      <c r="F10" s="800"/>
      <c r="G10" s="800"/>
      <c r="H10" s="800"/>
      <c r="I10" s="801"/>
      <c r="J10" s="139">
        <v>402</v>
      </c>
      <c r="K10" s="119">
        <v>0</v>
      </c>
    </row>
    <row r="11" spans="1:12" s="568" customFormat="1" ht="21" customHeight="1" x14ac:dyDescent="0.2">
      <c r="A11" s="799" t="s">
        <v>1910</v>
      </c>
      <c r="B11" s="800"/>
      <c r="C11" s="800"/>
      <c r="D11" s="800"/>
      <c r="E11" s="800"/>
      <c r="F11" s="800"/>
      <c r="G11" s="800"/>
      <c r="H11" s="800"/>
      <c r="I11" s="801"/>
      <c r="J11" s="139">
        <v>403</v>
      </c>
      <c r="K11" s="119">
        <v>0</v>
      </c>
    </row>
    <row r="12" spans="1:12" s="568" customFormat="1" ht="21" customHeight="1" x14ac:dyDescent="0.2">
      <c r="A12" s="799" t="s">
        <v>1911</v>
      </c>
      <c r="B12" s="800"/>
      <c r="C12" s="800"/>
      <c r="D12" s="800"/>
      <c r="E12" s="800"/>
      <c r="F12" s="800"/>
      <c r="G12" s="800"/>
      <c r="H12" s="800"/>
      <c r="I12" s="801"/>
      <c r="J12" s="139">
        <v>404</v>
      </c>
      <c r="K12" s="119">
        <v>0</v>
      </c>
    </row>
    <row r="13" spans="1:12" s="568" customFormat="1" ht="21" customHeight="1" x14ac:dyDescent="0.2">
      <c r="A13" s="799" t="s">
        <v>1912</v>
      </c>
      <c r="B13" s="800"/>
      <c r="C13" s="800"/>
      <c r="D13" s="800"/>
      <c r="E13" s="800"/>
      <c r="F13" s="800"/>
      <c r="G13" s="800"/>
      <c r="H13" s="800"/>
      <c r="I13" s="801"/>
      <c r="J13" s="139">
        <v>405</v>
      </c>
      <c r="K13" s="119">
        <v>0</v>
      </c>
    </row>
    <row r="14" spans="1:12" s="568" customFormat="1" ht="21" customHeight="1" x14ac:dyDescent="0.2">
      <c r="A14" s="799" t="s">
        <v>1698</v>
      </c>
      <c r="B14" s="800"/>
      <c r="C14" s="800"/>
      <c r="D14" s="800"/>
      <c r="E14" s="800"/>
      <c r="F14" s="800"/>
      <c r="G14" s="800"/>
      <c r="H14" s="800"/>
      <c r="I14" s="801"/>
      <c r="J14" s="139">
        <v>406</v>
      </c>
      <c r="K14" s="119">
        <v>0</v>
      </c>
    </row>
    <row r="15" spans="1:12" s="568" customFormat="1" ht="21" customHeight="1" x14ac:dyDescent="0.2">
      <c r="A15" s="799" t="s">
        <v>1824</v>
      </c>
      <c r="B15" s="800"/>
      <c r="C15" s="800"/>
      <c r="D15" s="800"/>
      <c r="E15" s="800"/>
      <c r="F15" s="800"/>
      <c r="G15" s="800"/>
      <c r="H15" s="800"/>
      <c r="I15" s="801"/>
      <c r="J15" s="139">
        <v>426</v>
      </c>
      <c r="K15" s="119">
        <v>0</v>
      </c>
    </row>
    <row r="16" spans="1:12" s="568" customFormat="1" ht="21" customHeight="1" x14ac:dyDescent="0.2">
      <c r="A16" s="799" t="s">
        <v>1825</v>
      </c>
      <c r="B16" s="800"/>
      <c r="C16" s="800"/>
      <c r="D16" s="800"/>
      <c r="E16" s="800"/>
      <c r="F16" s="800"/>
      <c r="G16" s="800"/>
      <c r="H16" s="800"/>
      <c r="I16" s="801"/>
      <c r="J16" s="139">
        <v>427</v>
      </c>
      <c r="K16" s="119">
        <v>0</v>
      </c>
    </row>
    <row r="17" spans="1:11" s="568" customFormat="1" ht="21" customHeight="1" x14ac:dyDescent="0.2">
      <c r="A17" s="799" t="s">
        <v>1826</v>
      </c>
      <c r="B17" s="800"/>
      <c r="C17" s="800"/>
      <c r="D17" s="800"/>
      <c r="E17" s="800"/>
      <c r="F17" s="800"/>
      <c r="G17" s="800"/>
      <c r="H17" s="800"/>
      <c r="I17" s="801"/>
      <c r="J17" s="139">
        <v>428</v>
      </c>
      <c r="K17" s="119">
        <v>0</v>
      </c>
    </row>
    <row r="18" spans="1:11" s="568" customFormat="1" ht="21" customHeight="1" x14ac:dyDescent="0.2">
      <c r="A18" s="799" t="s">
        <v>1848</v>
      </c>
      <c r="B18" s="800"/>
      <c r="C18" s="800"/>
      <c r="D18" s="800"/>
      <c r="E18" s="800"/>
      <c r="F18" s="800"/>
      <c r="G18" s="800"/>
      <c r="H18" s="800"/>
      <c r="I18" s="801"/>
      <c r="J18" s="139">
        <v>432</v>
      </c>
      <c r="K18" s="119">
        <v>0</v>
      </c>
    </row>
    <row r="19" spans="1:11" s="568" customFormat="1" ht="21" customHeight="1" x14ac:dyDescent="0.2">
      <c r="A19" s="799" t="s">
        <v>340</v>
      </c>
      <c r="B19" s="800"/>
      <c r="C19" s="800"/>
      <c r="D19" s="800"/>
      <c r="E19" s="800"/>
      <c r="F19" s="800"/>
      <c r="G19" s="800"/>
      <c r="H19" s="800"/>
      <c r="I19" s="801"/>
      <c r="J19" s="139">
        <v>407</v>
      </c>
      <c r="K19" s="119">
        <v>0</v>
      </c>
    </row>
    <row r="20" spans="1:11" s="568" customFormat="1" ht="21" customHeight="1" x14ac:dyDescent="0.2">
      <c r="A20" s="799" t="s">
        <v>1913</v>
      </c>
      <c r="B20" s="800"/>
      <c r="C20" s="800"/>
      <c r="D20" s="800"/>
      <c r="E20" s="800"/>
      <c r="F20" s="800"/>
      <c r="G20" s="800"/>
      <c r="H20" s="800"/>
      <c r="I20" s="801"/>
      <c r="J20" s="139">
        <v>408</v>
      </c>
      <c r="K20" s="119">
        <v>0</v>
      </c>
    </row>
    <row r="21" spans="1:11" s="568" customFormat="1" ht="21" customHeight="1" x14ac:dyDescent="0.2">
      <c r="A21" s="799" t="s">
        <v>1914</v>
      </c>
      <c r="B21" s="800"/>
      <c r="C21" s="800"/>
      <c r="D21" s="800"/>
      <c r="E21" s="800"/>
      <c r="F21" s="800"/>
      <c r="G21" s="800"/>
      <c r="H21" s="800"/>
      <c r="I21" s="801"/>
      <c r="J21" s="139">
        <v>409</v>
      </c>
      <c r="K21" s="119">
        <v>0</v>
      </c>
    </row>
    <row r="22" spans="1:11" s="568" customFormat="1" ht="21" customHeight="1" x14ac:dyDescent="0.2">
      <c r="A22" s="799" t="s">
        <v>341</v>
      </c>
      <c r="B22" s="800"/>
      <c r="C22" s="800"/>
      <c r="D22" s="800"/>
      <c r="E22" s="800"/>
      <c r="F22" s="800"/>
      <c r="G22" s="800"/>
      <c r="H22" s="800"/>
      <c r="I22" s="801"/>
      <c r="J22" s="139">
        <v>412</v>
      </c>
      <c r="K22" s="119">
        <v>0</v>
      </c>
    </row>
    <row r="23" spans="1:11" s="568" customFormat="1" ht="21" customHeight="1" x14ac:dyDescent="0.2">
      <c r="A23" s="799" t="s">
        <v>342</v>
      </c>
      <c r="B23" s="800"/>
      <c r="C23" s="800"/>
      <c r="D23" s="800"/>
      <c r="E23" s="800"/>
      <c r="F23" s="800"/>
      <c r="G23" s="800"/>
      <c r="H23" s="800"/>
      <c r="I23" s="801"/>
      <c r="J23" s="139">
        <v>413</v>
      </c>
      <c r="K23" s="119">
        <v>0</v>
      </c>
    </row>
    <row r="24" spans="1:11" s="568" customFormat="1" ht="21" customHeight="1" x14ac:dyDescent="0.2">
      <c r="A24" s="799" t="s">
        <v>1699</v>
      </c>
      <c r="B24" s="800"/>
      <c r="C24" s="800"/>
      <c r="D24" s="800"/>
      <c r="E24" s="800"/>
      <c r="F24" s="800"/>
      <c r="G24" s="800"/>
      <c r="H24" s="800"/>
      <c r="I24" s="801"/>
      <c r="J24" s="139">
        <v>414</v>
      </c>
      <c r="K24" s="119">
        <v>0</v>
      </c>
    </row>
    <row r="25" spans="1:11" s="568" customFormat="1" ht="21" customHeight="1" x14ac:dyDescent="0.2">
      <c r="A25" s="799" t="s">
        <v>1915</v>
      </c>
      <c r="B25" s="800"/>
      <c r="C25" s="800"/>
      <c r="D25" s="800"/>
      <c r="E25" s="800"/>
      <c r="F25" s="800"/>
      <c r="G25" s="800"/>
      <c r="H25" s="800"/>
      <c r="I25" s="801"/>
      <c r="J25" s="139">
        <v>415</v>
      </c>
      <c r="K25" s="119">
        <v>0</v>
      </c>
    </row>
    <row r="26" spans="1:11" s="568" customFormat="1" ht="21" customHeight="1" x14ac:dyDescent="0.2">
      <c r="A26" s="799" t="s">
        <v>1916</v>
      </c>
      <c r="B26" s="800"/>
      <c r="C26" s="800"/>
      <c r="D26" s="800"/>
      <c r="E26" s="800"/>
      <c r="F26" s="800"/>
      <c r="G26" s="800"/>
      <c r="H26" s="800"/>
      <c r="I26" s="801"/>
      <c r="J26" s="139">
        <v>416</v>
      </c>
      <c r="K26" s="119">
        <v>0</v>
      </c>
    </row>
    <row r="27" spans="1:11" s="568" customFormat="1" ht="21" customHeight="1" x14ac:dyDescent="0.2">
      <c r="A27" s="799" t="s">
        <v>1917</v>
      </c>
      <c r="B27" s="800"/>
      <c r="C27" s="800"/>
      <c r="D27" s="800"/>
      <c r="E27" s="800"/>
      <c r="F27" s="800"/>
      <c r="G27" s="800"/>
      <c r="H27" s="800"/>
      <c r="I27" s="801"/>
      <c r="J27" s="139">
        <v>417</v>
      </c>
      <c r="K27" s="119">
        <v>0</v>
      </c>
    </row>
    <row r="28" spans="1:11" s="568" customFormat="1" ht="21" customHeight="1" x14ac:dyDescent="0.2">
      <c r="A28" s="799" t="s">
        <v>1834</v>
      </c>
      <c r="B28" s="800"/>
      <c r="C28" s="800"/>
      <c r="D28" s="800"/>
      <c r="E28" s="800"/>
      <c r="F28" s="800"/>
      <c r="G28" s="800"/>
      <c r="H28" s="800"/>
      <c r="I28" s="801"/>
      <c r="J28" s="139">
        <v>418</v>
      </c>
      <c r="K28" s="119">
        <v>0</v>
      </c>
    </row>
    <row r="29" spans="1:11" s="568" customFormat="1" ht="21" customHeight="1" x14ac:dyDescent="0.2">
      <c r="A29" s="799" t="s">
        <v>1918</v>
      </c>
      <c r="B29" s="800"/>
      <c r="C29" s="800"/>
      <c r="D29" s="800"/>
      <c r="E29" s="800"/>
      <c r="F29" s="800"/>
      <c r="G29" s="800"/>
      <c r="H29" s="800"/>
      <c r="I29" s="801"/>
      <c r="J29" s="139">
        <v>419</v>
      </c>
      <c r="K29" s="119">
        <v>0</v>
      </c>
    </row>
    <row r="30" spans="1:11" s="568" customFormat="1" ht="21" customHeight="1" x14ac:dyDescent="0.2">
      <c r="A30" s="799" t="s">
        <v>1804</v>
      </c>
      <c r="B30" s="800"/>
      <c r="C30" s="800"/>
      <c r="D30" s="800"/>
      <c r="E30" s="800"/>
      <c r="F30" s="800"/>
      <c r="G30" s="800"/>
      <c r="H30" s="800"/>
      <c r="I30" s="801"/>
      <c r="J30" s="139">
        <v>420</v>
      </c>
      <c r="K30" s="119">
        <v>0</v>
      </c>
    </row>
    <row r="31" spans="1:11" s="568" customFormat="1" ht="21" customHeight="1" x14ac:dyDescent="0.2">
      <c r="A31" s="799" t="s">
        <v>1919</v>
      </c>
      <c r="B31" s="800"/>
      <c r="C31" s="800"/>
      <c r="D31" s="800"/>
      <c r="E31" s="800"/>
      <c r="F31" s="800"/>
      <c r="G31" s="800"/>
      <c r="H31" s="800"/>
      <c r="I31" s="801"/>
      <c r="J31" s="139">
        <v>421</v>
      </c>
      <c r="K31" s="119">
        <v>0</v>
      </c>
    </row>
    <row r="32" spans="1:11" s="568" customFormat="1" ht="21" customHeight="1" x14ac:dyDescent="0.2">
      <c r="A32" s="799" t="s">
        <v>1814</v>
      </c>
      <c r="B32" s="800"/>
      <c r="C32" s="800"/>
      <c r="D32" s="800"/>
      <c r="E32" s="800"/>
      <c r="F32" s="800"/>
      <c r="G32" s="800"/>
      <c r="H32" s="800"/>
      <c r="I32" s="801"/>
      <c r="J32" s="139">
        <v>422</v>
      </c>
      <c r="K32" s="119">
        <v>0</v>
      </c>
    </row>
    <row r="33" spans="1:11" s="568" customFormat="1" ht="21" customHeight="1" x14ac:dyDescent="0.2">
      <c r="A33" s="799" t="s">
        <v>1815</v>
      </c>
      <c r="B33" s="800"/>
      <c r="C33" s="800"/>
      <c r="D33" s="800"/>
      <c r="E33" s="800"/>
      <c r="F33" s="800"/>
      <c r="G33" s="800"/>
      <c r="H33" s="800"/>
      <c r="I33" s="801"/>
      <c r="J33" s="139">
        <v>423</v>
      </c>
      <c r="K33" s="119">
        <v>0</v>
      </c>
    </row>
    <row r="34" spans="1:11" s="568" customFormat="1" ht="21" customHeight="1" x14ac:dyDescent="0.2">
      <c r="A34" s="799" t="s">
        <v>1835</v>
      </c>
      <c r="B34" s="800"/>
      <c r="C34" s="800"/>
      <c r="D34" s="800"/>
      <c r="E34" s="800"/>
      <c r="F34" s="800"/>
      <c r="G34" s="800"/>
      <c r="H34" s="800"/>
      <c r="I34" s="801"/>
      <c r="J34" s="139">
        <v>424</v>
      </c>
      <c r="K34" s="119">
        <v>0</v>
      </c>
    </row>
    <row r="35" spans="1:11" s="568" customFormat="1" ht="21" customHeight="1" x14ac:dyDescent="0.2">
      <c r="A35" s="799" t="s">
        <v>1816</v>
      </c>
      <c r="B35" s="800"/>
      <c r="C35" s="800"/>
      <c r="D35" s="800"/>
      <c r="E35" s="800"/>
      <c r="F35" s="800"/>
      <c r="G35" s="800"/>
      <c r="H35" s="800"/>
      <c r="I35" s="801"/>
      <c r="J35" s="139">
        <v>425</v>
      </c>
      <c r="K35" s="119">
        <v>0</v>
      </c>
    </row>
    <row r="36" spans="1:11" s="568" customFormat="1" ht="31.5" customHeight="1" x14ac:dyDescent="0.2">
      <c r="A36" s="799" t="s">
        <v>1920</v>
      </c>
      <c r="B36" s="800"/>
      <c r="C36" s="800"/>
      <c r="D36" s="800"/>
      <c r="E36" s="800"/>
      <c r="F36" s="800"/>
      <c r="G36" s="800"/>
      <c r="H36" s="800"/>
      <c r="I36" s="801"/>
      <c r="J36" s="139">
        <v>429</v>
      </c>
      <c r="K36" s="119">
        <v>0</v>
      </c>
    </row>
    <row r="37" spans="1:11" s="568" customFormat="1" ht="21" customHeight="1" x14ac:dyDescent="0.2">
      <c r="A37" s="799" t="s">
        <v>1827</v>
      </c>
      <c r="B37" s="800"/>
      <c r="C37" s="800"/>
      <c r="D37" s="800"/>
      <c r="E37" s="800"/>
      <c r="F37" s="800"/>
      <c r="G37" s="800"/>
      <c r="H37" s="800"/>
      <c r="I37" s="801"/>
      <c r="J37" s="139">
        <v>430</v>
      </c>
      <c r="K37" s="119">
        <v>0</v>
      </c>
    </row>
    <row r="38" spans="1:11" s="568" customFormat="1" ht="30.6" customHeight="1" x14ac:dyDescent="0.2">
      <c r="A38" s="799" t="s">
        <v>1921</v>
      </c>
      <c r="B38" s="800"/>
      <c r="C38" s="800"/>
      <c r="D38" s="800"/>
      <c r="E38" s="800"/>
      <c r="F38" s="800"/>
      <c r="G38" s="800"/>
      <c r="H38" s="800"/>
      <c r="I38" s="801"/>
      <c r="J38" s="139">
        <v>431</v>
      </c>
      <c r="K38" s="119">
        <v>0</v>
      </c>
    </row>
    <row r="39" spans="1:11" s="568" customFormat="1" ht="21" customHeight="1" x14ac:dyDescent="0.2">
      <c r="A39" s="799" t="s">
        <v>1836</v>
      </c>
      <c r="B39" s="800"/>
      <c r="C39" s="800"/>
      <c r="D39" s="800"/>
      <c r="E39" s="800"/>
      <c r="F39" s="800"/>
      <c r="G39" s="800"/>
      <c r="H39" s="800"/>
      <c r="I39" s="801"/>
      <c r="J39" s="139">
        <v>433</v>
      </c>
      <c r="K39" s="119">
        <v>0</v>
      </c>
    </row>
    <row r="40" spans="1:11" s="568" customFormat="1" ht="21" customHeight="1" x14ac:dyDescent="0.2">
      <c r="A40" s="799" t="s">
        <v>1922</v>
      </c>
      <c r="B40" s="800"/>
      <c r="C40" s="800"/>
      <c r="D40" s="800"/>
      <c r="E40" s="800"/>
      <c r="F40" s="800"/>
      <c r="G40" s="800"/>
      <c r="H40" s="800"/>
      <c r="I40" s="801"/>
      <c r="J40" s="139">
        <v>434</v>
      </c>
      <c r="K40" s="119">
        <v>0</v>
      </c>
    </row>
    <row r="41" spans="1:11" s="568" customFormat="1" ht="21" customHeight="1" x14ac:dyDescent="0.2">
      <c r="A41" s="799" t="s">
        <v>1923</v>
      </c>
      <c r="B41" s="800"/>
      <c r="C41" s="800"/>
      <c r="D41" s="800"/>
      <c r="E41" s="800"/>
      <c r="F41" s="800"/>
      <c r="G41" s="800"/>
      <c r="H41" s="800"/>
      <c r="I41" s="801"/>
      <c r="J41" s="139">
        <v>435</v>
      </c>
      <c r="K41" s="119">
        <v>0</v>
      </c>
    </row>
    <row r="42" spans="1:11" s="568" customFormat="1" ht="21" customHeight="1" x14ac:dyDescent="0.2">
      <c r="A42" s="799" t="s">
        <v>1924</v>
      </c>
      <c r="B42" s="800"/>
      <c r="C42" s="800"/>
      <c r="D42" s="800"/>
      <c r="E42" s="800"/>
      <c r="F42" s="800"/>
      <c r="G42" s="800"/>
      <c r="H42" s="800"/>
      <c r="I42" s="801"/>
      <c r="J42" s="139">
        <v>436</v>
      </c>
      <c r="K42" s="119">
        <v>0</v>
      </c>
    </row>
    <row r="43" spans="1:11" s="568" customFormat="1" ht="21" customHeight="1" x14ac:dyDescent="0.2">
      <c r="A43" s="799" t="s">
        <v>1862</v>
      </c>
      <c r="B43" s="800"/>
      <c r="C43" s="800"/>
      <c r="D43" s="800"/>
      <c r="E43" s="800"/>
      <c r="F43" s="800"/>
      <c r="G43" s="800"/>
      <c r="H43" s="800"/>
      <c r="I43" s="801"/>
      <c r="J43" s="139">
        <v>437</v>
      </c>
      <c r="K43" s="119">
        <v>0</v>
      </c>
    </row>
    <row r="44" spans="1:11" s="568" customFormat="1" ht="21" customHeight="1" x14ac:dyDescent="0.2">
      <c r="A44" s="799" t="s">
        <v>1863</v>
      </c>
      <c r="B44" s="800"/>
      <c r="C44" s="800"/>
      <c r="D44" s="800"/>
      <c r="E44" s="800"/>
      <c r="F44" s="800"/>
      <c r="G44" s="800"/>
      <c r="H44" s="800"/>
      <c r="I44" s="801"/>
      <c r="J44" s="139">
        <v>438</v>
      </c>
      <c r="K44" s="119">
        <v>0</v>
      </c>
    </row>
    <row r="45" spans="1:11" s="568" customFormat="1" ht="21" customHeight="1" x14ac:dyDescent="0.2">
      <c r="A45" s="799" t="s">
        <v>1864</v>
      </c>
      <c r="B45" s="800"/>
      <c r="C45" s="800"/>
      <c r="D45" s="800"/>
      <c r="E45" s="800"/>
      <c r="F45" s="800"/>
      <c r="G45" s="800"/>
      <c r="H45" s="800"/>
      <c r="I45" s="801"/>
      <c r="J45" s="139">
        <v>439</v>
      </c>
      <c r="K45" s="119">
        <v>0</v>
      </c>
    </row>
    <row r="46" spans="1:11" s="568" customFormat="1" ht="21" customHeight="1" x14ac:dyDescent="0.2">
      <c r="A46" s="799" t="s">
        <v>1878</v>
      </c>
      <c r="B46" s="800"/>
      <c r="C46" s="800"/>
      <c r="D46" s="800"/>
      <c r="E46" s="800"/>
      <c r="F46" s="800"/>
      <c r="G46" s="800"/>
      <c r="H46" s="800"/>
      <c r="I46" s="801"/>
      <c r="J46" s="139">
        <v>440</v>
      </c>
      <c r="K46" s="119">
        <v>0</v>
      </c>
    </row>
    <row r="47" spans="1:11" s="568" customFormat="1" ht="21" customHeight="1" x14ac:dyDescent="0.2">
      <c r="A47" s="799" t="s">
        <v>1925</v>
      </c>
      <c r="B47" s="800"/>
      <c r="C47" s="800"/>
      <c r="D47" s="800"/>
      <c r="E47" s="800"/>
      <c r="F47" s="800"/>
      <c r="G47" s="800"/>
      <c r="H47" s="800"/>
      <c r="I47" s="801"/>
      <c r="J47" s="139">
        <v>442</v>
      </c>
      <c r="K47" s="119">
        <v>0</v>
      </c>
    </row>
    <row r="48" spans="1:11" s="568" customFormat="1" ht="21" customHeight="1" x14ac:dyDescent="0.2">
      <c r="A48" s="799" t="s">
        <v>1926</v>
      </c>
      <c r="B48" s="800"/>
      <c r="C48" s="800"/>
      <c r="D48" s="800"/>
      <c r="E48" s="800"/>
      <c r="F48" s="800"/>
      <c r="G48" s="800"/>
      <c r="H48" s="800"/>
      <c r="I48" s="801"/>
      <c r="J48" s="139">
        <v>443</v>
      </c>
      <c r="K48" s="119">
        <v>0</v>
      </c>
    </row>
    <row r="49" spans="1:11" s="568" customFormat="1" ht="21" customHeight="1" x14ac:dyDescent="0.2">
      <c r="A49" s="799" t="s">
        <v>1927</v>
      </c>
      <c r="B49" s="800"/>
      <c r="C49" s="800"/>
      <c r="D49" s="800"/>
      <c r="E49" s="800"/>
      <c r="F49" s="800"/>
      <c r="G49" s="800"/>
      <c r="H49" s="800"/>
      <c r="I49" s="801"/>
      <c r="J49" s="139">
        <v>444</v>
      </c>
      <c r="K49" s="119">
        <v>0</v>
      </c>
    </row>
    <row r="50" spans="1:11" s="568" customFormat="1" ht="21" customHeight="1" x14ac:dyDescent="0.2">
      <c r="A50" s="799" t="s">
        <v>343</v>
      </c>
      <c r="B50" s="800"/>
      <c r="C50" s="800"/>
      <c r="D50" s="800"/>
      <c r="E50" s="800"/>
      <c r="F50" s="800"/>
      <c r="G50" s="800"/>
      <c r="H50" s="800"/>
      <c r="I50" s="801"/>
      <c r="J50" s="228">
        <v>410</v>
      </c>
      <c r="K50" s="179">
        <v>0</v>
      </c>
    </row>
    <row r="51" spans="1:11" s="568" customFormat="1" ht="21" customHeight="1" x14ac:dyDescent="0.2">
      <c r="A51" s="799" t="s">
        <v>1879</v>
      </c>
      <c r="B51" s="800"/>
      <c r="C51" s="800"/>
      <c r="D51" s="800"/>
      <c r="E51" s="800"/>
      <c r="F51" s="800"/>
      <c r="G51" s="800"/>
      <c r="H51" s="800"/>
      <c r="I51" s="801"/>
      <c r="J51" s="228">
        <v>441</v>
      </c>
      <c r="K51" s="179">
        <v>0</v>
      </c>
    </row>
    <row r="52" spans="1:11" s="568" customFormat="1" ht="21" customHeight="1" x14ac:dyDescent="0.2">
      <c r="A52" s="603"/>
      <c r="B52" s="124" t="s">
        <v>1928</v>
      </c>
      <c r="C52" s="124"/>
      <c r="D52" s="124"/>
      <c r="E52" s="124"/>
      <c r="F52" s="124"/>
      <c r="G52" s="124"/>
      <c r="H52" s="124"/>
      <c r="I52" s="604"/>
      <c r="J52" s="602">
        <v>411</v>
      </c>
      <c r="K52" s="291">
        <f>SUM(K9:K50)-K51</f>
        <v>0</v>
      </c>
    </row>
    <row r="53" spans="1:11" s="568" customFormat="1" ht="21" customHeight="1" x14ac:dyDescent="0.2">
      <c r="A53" s="232"/>
      <c r="B53" s="231"/>
      <c r="C53" s="231"/>
      <c r="D53" s="231"/>
      <c r="E53" s="231"/>
      <c r="F53" s="231"/>
      <c r="G53" s="231"/>
      <c r="H53" s="231"/>
      <c r="I53" s="231"/>
      <c r="J53" s="231"/>
      <c r="K53" s="231"/>
    </row>
    <row r="54" spans="1:11" s="568" customFormat="1" ht="21" customHeight="1" x14ac:dyDescent="0.2">
      <c r="A54" s="532" t="s">
        <v>533</v>
      </c>
      <c r="B54" s="779" t="s">
        <v>344</v>
      </c>
      <c r="C54" s="780"/>
      <c r="D54" s="780"/>
      <c r="E54" s="780"/>
      <c r="F54" s="780"/>
      <c r="G54" s="780"/>
      <c r="H54" s="780"/>
      <c r="I54" s="780"/>
      <c r="J54" s="780"/>
      <c r="K54" s="781"/>
    </row>
    <row r="55" spans="1:11" s="568" customFormat="1" ht="12.75" x14ac:dyDescent="0.2">
      <c r="A55" s="582"/>
      <c r="B55" s="161"/>
      <c r="C55" s="161"/>
      <c r="D55" s="809" t="s">
        <v>237</v>
      </c>
      <c r="E55" s="810"/>
      <c r="F55" s="809" t="s">
        <v>238</v>
      </c>
      <c r="G55" s="810"/>
      <c r="H55" s="809" t="s">
        <v>239</v>
      </c>
      <c r="I55" s="810"/>
      <c r="J55" s="809" t="s">
        <v>240</v>
      </c>
      <c r="K55" s="810"/>
    </row>
    <row r="56" spans="1:11" s="568" customFormat="1" ht="45" customHeight="1" x14ac:dyDescent="0.2">
      <c r="A56" s="534" t="s">
        <v>241</v>
      </c>
      <c r="B56" s="814" t="s">
        <v>1805</v>
      </c>
      <c r="C56" s="815"/>
      <c r="D56" s="139">
        <v>701</v>
      </c>
      <c r="E56" s="539">
        <v>0</v>
      </c>
      <c r="F56" s="538">
        <v>702</v>
      </c>
      <c r="G56" s="539">
        <v>0</v>
      </c>
      <c r="H56" s="538">
        <v>703</v>
      </c>
      <c r="I56" s="539">
        <v>0</v>
      </c>
      <c r="J56" s="538">
        <v>704</v>
      </c>
      <c r="K56" s="206">
        <f t="shared" ref="K56:K61" si="0">E56+G56-I56</f>
        <v>0</v>
      </c>
    </row>
    <row r="57" spans="1:11" s="568" customFormat="1" ht="45" customHeight="1" x14ac:dyDescent="0.2">
      <c r="A57" s="534" t="s">
        <v>242</v>
      </c>
      <c r="B57" s="796" t="s">
        <v>1806</v>
      </c>
      <c r="C57" s="798"/>
      <c r="D57" s="139">
        <v>705</v>
      </c>
      <c r="E57" s="540">
        <v>0</v>
      </c>
      <c r="F57" s="538">
        <v>706</v>
      </c>
      <c r="G57" s="205">
        <v>0</v>
      </c>
      <c r="H57" s="538">
        <v>707</v>
      </c>
      <c r="I57" s="205">
        <v>0</v>
      </c>
      <c r="J57" s="538">
        <v>708</v>
      </c>
      <c r="K57" s="206">
        <f t="shared" si="0"/>
        <v>0</v>
      </c>
    </row>
    <row r="58" spans="1:11" s="568" customFormat="1" ht="45" customHeight="1" x14ac:dyDescent="0.2">
      <c r="A58" s="534" t="s">
        <v>243</v>
      </c>
      <c r="B58" s="796" t="s">
        <v>777</v>
      </c>
      <c r="C58" s="798"/>
      <c r="D58" s="139">
        <v>709</v>
      </c>
      <c r="E58" s="540">
        <v>0</v>
      </c>
      <c r="F58" s="538">
        <v>710</v>
      </c>
      <c r="G58" s="205">
        <v>0</v>
      </c>
      <c r="H58" s="538">
        <v>711</v>
      </c>
      <c r="I58" s="205">
        <v>0</v>
      </c>
      <c r="J58" s="538">
        <v>712</v>
      </c>
      <c r="K58" s="206">
        <f t="shared" si="0"/>
        <v>0</v>
      </c>
    </row>
    <row r="59" spans="1:11" s="568" customFormat="1" ht="45" customHeight="1" x14ac:dyDescent="0.2">
      <c r="A59" s="534" t="s">
        <v>244</v>
      </c>
      <c r="B59" s="796" t="s">
        <v>1849</v>
      </c>
      <c r="C59" s="798"/>
      <c r="D59" s="139">
        <v>713</v>
      </c>
      <c r="E59" s="540">
        <v>0</v>
      </c>
      <c r="F59" s="538">
        <v>714</v>
      </c>
      <c r="G59" s="205">
        <v>0</v>
      </c>
      <c r="H59" s="538">
        <v>715</v>
      </c>
      <c r="I59" s="205">
        <v>0</v>
      </c>
      <c r="J59" s="538">
        <v>716</v>
      </c>
      <c r="K59" s="206">
        <f t="shared" si="0"/>
        <v>0</v>
      </c>
    </row>
    <row r="60" spans="1:11" s="568" customFormat="1" ht="45" customHeight="1" x14ac:dyDescent="0.2">
      <c r="A60" s="534" t="s">
        <v>778</v>
      </c>
      <c r="B60" s="796" t="s">
        <v>1837</v>
      </c>
      <c r="C60" s="798"/>
      <c r="D60" s="139">
        <v>722</v>
      </c>
      <c r="E60" s="540">
        <v>0</v>
      </c>
      <c r="F60" s="538">
        <v>723</v>
      </c>
      <c r="G60" s="205">
        <v>0</v>
      </c>
      <c r="H60" s="538">
        <v>724</v>
      </c>
      <c r="I60" s="205">
        <v>0</v>
      </c>
      <c r="J60" s="538">
        <v>725</v>
      </c>
      <c r="K60" s="206">
        <f t="shared" si="0"/>
        <v>0</v>
      </c>
    </row>
    <row r="61" spans="1:11" s="568" customFormat="1" ht="45" customHeight="1" x14ac:dyDescent="0.2">
      <c r="A61" s="534" t="s">
        <v>1807</v>
      </c>
      <c r="B61" s="796" t="s">
        <v>1838</v>
      </c>
      <c r="C61" s="798"/>
      <c r="D61" s="139">
        <v>793</v>
      </c>
      <c r="E61" s="540">
        <v>0</v>
      </c>
      <c r="F61" s="538">
        <v>794</v>
      </c>
      <c r="G61" s="205">
        <v>0</v>
      </c>
      <c r="H61" s="538">
        <v>795</v>
      </c>
      <c r="I61" s="205">
        <v>0</v>
      </c>
      <c r="J61" s="538">
        <v>796</v>
      </c>
      <c r="K61" s="206">
        <f t="shared" si="0"/>
        <v>0</v>
      </c>
    </row>
    <row r="62" spans="1:11" s="568" customFormat="1" ht="21" customHeight="1" x14ac:dyDescent="0.2">
      <c r="A62" s="534" t="s">
        <v>245</v>
      </c>
      <c r="B62" s="779" t="s">
        <v>246</v>
      </c>
      <c r="C62" s="780"/>
      <c r="D62" s="780"/>
      <c r="E62" s="780"/>
      <c r="F62" s="780"/>
      <c r="G62" s="780"/>
      <c r="H62" s="780"/>
      <c r="I62" s="780"/>
      <c r="J62" s="780"/>
      <c r="K62" s="781"/>
    </row>
    <row r="63" spans="1:11" s="568" customFormat="1" ht="21" customHeight="1" x14ac:dyDescent="0.2">
      <c r="A63" s="806" t="s">
        <v>236</v>
      </c>
      <c r="B63" s="807"/>
      <c r="C63" s="807"/>
      <c r="D63" s="807"/>
      <c r="E63" s="807"/>
      <c r="F63" s="807"/>
      <c r="G63" s="807"/>
      <c r="H63" s="807"/>
      <c r="I63" s="808"/>
      <c r="J63" s="819" t="s">
        <v>235</v>
      </c>
      <c r="K63" s="820"/>
    </row>
    <row r="64" spans="1:11" s="568" customFormat="1" ht="21" customHeight="1" x14ac:dyDescent="0.2">
      <c r="A64" s="582"/>
      <c r="B64" s="137" t="s">
        <v>779</v>
      </c>
      <c r="C64" s="137"/>
      <c r="D64" s="137"/>
      <c r="E64" s="151"/>
      <c r="F64" s="203"/>
      <c r="G64" s="204"/>
      <c r="H64" s="203"/>
      <c r="I64" s="138"/>
      <c r="J64" s="139">
        <v>717</v>
      </c>
      <c r="K64" s="119">
        <v>0</v>
      </c>
    </row>
    <row r="65" spans="1:11" s="568" customFormat="1" ht="21" customHeight="1" x14ac:dyDescent="0.2">
      <c r="A65" s="582"/>
      <c r="B65" s="137" t="s">
        <v>780</v>
      </c>
      <c r="C65" s="137"/>
      <c r="D65" s="137"/>
      <c r="E65" s="151"/>
      <c r="F65" s="203"/>
      <c r="G65" s="204"/>
      <c r="H65" s="203"/>
      <c r="I65" s="138"/>
      <c r="J65" s="139">
        <v>726</v>
      </c>
      <c r="K65" s="119">
        <v>0</v>
      </c>
    </row>
    <row r="66" spans="1:11" s="568" customFormat="1" ht="21" customHeight="1" x14ac:dyDescent="0.2">
      <c r="A66" s="582"/>
      <c r="B66" s="137" t="s">
        <v>781</v>
      </c>
      <c r="C66" s="137"/>
      <c r="D66" s="137"/>
      <c r="E66" s="151"/>
      <c r="F66" s="203"/>
      <c r="G66" s="204"/>
      <c r="H66" s="203"/>
      <c r="I66" s="138"/>
      <c r="J66" s="139">
        <v>718</v>
      </c>
      <c r="K66" s="119">
        <v>0</v>
      </c>
    </row>
    <row r="67" spans="1:11" s="568" customFormat="1" ht="21" customHeight="1" x14ac:dyDescent="0.2">
      <c r="A67" s="582"/>
      <c r="B67" s="137" t="s">
        <v>782</v>
      </c>
      <c r="C67" s="137"/>
      <c r="D67" s="137"/>
      <c r="E67" s="151"/>
      <c r="F67" s="203"/>
      <c r="G67" s="204"/>
      <c r="H67" s="203"/>
      <c r="I67" s="138"/>
      <c r="J67" s="139">
        <v>719</v>
      </c>
      <c r="K67" s="119">
        <v>0</v>
      </c>
    </row>
    <row r="68" spans="1:11" s="568" customFormat="1" ht="21" customHeight="1" x14ac:dyDescent="0.2">
      <c r="A68" s="582"/>
      <c r="B68" s="804" t="s">
        <v>1929</v>
      </c>
      <c r="C68" s="804"/>
      <c r="D68" s="804"/>
      <c r="E68" s="804"/>
      <c r="F68" s="804"/>
      <c r="G68" s="804"/>
      <c r="H68" s="804"/>
      <c r="I68" s="805"/>
      <c r="J68" s="139">
        <v>727</v>
      </c>
      <c r="K68" s="119">
        <v>0</v>
      </c>
    </row>
    <row r="69" spans="1:11" s="568" customFormat="1" ht="21" customHeight="1" x14ac:dyDescent="0.2">
      <c r="A69" s="582"/>
      <c r="B69" s="137" t="s">
        <v>1700</v>
      </c>
      <c r="C69" s="137"/>
      <c r="D69" s="137"/>
      <c r="E69" s="151"/>
      <c r="F69" s="203"/>
      <c r="G69" s="204"/>
      <c r="H69" s="203"/>
      <c r="I69" s="138"/>
      <c r="J69" s="139">
        <v>728</v>
      </c>
      <c r="K69" s="119">
        <v>0</v>
      </c>
    </row>
    <row r="70" spans="1:11" s="568" customFormat="1" ht="21" customHeight="1" x14ac:dyDescent="0.2">
      <c r="A70" s="811"/>
      <c r="B70" s="812"/>
      <c r="C70" s="812"/>
      <c r="D70" s="812"/>
      <c r="E70" s="812"/>
      <c r="F70" s="812"/>
      <c r="G70" s="812"/>
      <c r="H70" s="812"/>
      <c r="I70" s="813"/>
      <c r="J70" s="227">
        <v>720</v>
      </c>
      <c r="K70" s="118">
        <v>0</v>
      </c>
    </row>
    <row r="71" spans="1:11" s="568" customFormat="1" ht="21" customHeight="1" x14ac:dyDescent="0.2">
      <c r="A71" s="821" t="s">
        <v>1813</v>
      </c>
      <c r="B71" s="822"/>
      <c r="C71" s="822"/>
      <c r="D71" s="822"/>
      <c r="E71" s="822"/>
      <c r="F71" s="822"/>
      <c r="G71" s="822"/>
      <c r="H71" s="822"/>
      <c r="I71" s="823"/>
      <c r="J71" s="126">
        <v>721</v>
      </c>
      <c r="K71" s="140">
        <f>SUM(K64:K70,I56:I61)</f>
        <v>0</v>
      </c>
    </row>
    <row r="72" spans="1:11" s="568" customFormat="1" ht="21" customHeight="1" x14ac:dyDescent="0.2">
      <c r="A72" s="232"/>
      <c r="B72" s="231"/>
      <c r="C72" s="231"/>
      <c r="D72" s="231"/>
      <c r="E72" s="231"/>
      <c r="F72" s="231"/>
      <c r="G72" s="231"/>
      <c r="H72" s="231"/>
      <c r="I72" s="231"/>
      <c r="J72" s="231"/>
      <c r="K72" s="231"/>
    </row>
    <row r="73" spans="1:11" s="568" customFormat="1" ht="21" customHeight="1" x14ac:dyDescent="0.2">
      <c r="A73" s="533" t="s">
        <v>534</v>
      </c>
      <c r="B73" s="824" t="s">
        <v>783</v>
      </c>
      <c r="C73" s="825"/>
      <c r="D73" s="825"/>
      <c r="E73" s="825"/>
      <c r="F73" s="825"/>
      <c r="G73" s="825"/>
      <c r="H73" s="825"/>
      <c r="I73" s="825"/>
      <c r="J73" s="825"/>
      <c r="K73" s="826"/>
    </row>
    <row r="74" spans="1:11" s="568" customFormat="1" ht="21" customHeight="1" x14ac:dyDescent="0.2">
      <c r="A74" s="802" t="s">
        <v>784</v>
      </c>
      <c r="B74" s="817"/>
      <c r="C74" s="817"/>
      <c r="D74" s="817"/>
      <c r="E74" s="817"/>
      <c r="F74" s="817"/>
      <c r="G74" s="817"/>
      <c r="H74" s="817"/>
      <c r="I74" s="817"/>
      <c r="J74" s="817"/>
      <c r="K74" s="803"/>
    </row>
    <row r="75" spans="1:11" s="568" customFormat="1" ht="21" customHeight="1" x14ac:dyDescent="0.2">
      <c r="A75" s="123"/>
      <c r="B75" s="605" t="s">
        <v>247</v>
      </c>
      <c r="C75" s="143">
        <f>IF(ISNUMBER(Menu!$D$3),YEAR(Menu!$D$3)-2,"Ano n-2")</f>
        <v>2023</v>
      </c>
      <c r="D75" s="126">
        <v>901</v>
      </c>
      <c r="E75" s="610">
        <v>0</v>
      </c>
      <c r="F75" s="605" t="s">
        <v>248</v>
      </c>
      <c r="G75" s="143">
        <f>IF(ISNUMBER(Menu!$D$3),YEAR(Menu!$D$3)-1,"Ano n-1")</f>
        <v>2024</v>
      </c>
      <c r="H75" s="126">
        <v>902</v>
      </c>
      <c r="I75" s="610">
        <v>0</v>
      </c>
      <c r="J75" s="609"/>
      <c r="K75" s="608"/>
    </row>
    <row r="76" spans="1:11" s="568" customFormat="1" ht="21" customHeight="1" x14ac:dyDescent="0.2">
      <c r="A76" s="802" t="s">
        <v>249</v>
      </c>
      <c r="B76" s="817"/>
      <c r="C76" s="817"/>
      <c r="D76" s="818"/>
      <c r="E76" s="818"/>
      <c r="F76" s="817"/>
      <c r="G76" s="817"/>
      <c r="H76" s="818"/>
      <c r="I76" s="818"/>
      <c r="J76" s="817"/>
      <c r="K76" s="803"/>
    </row>
    <row r="77" spans="1:11" s="568" customFormat="1" ht="21" customHeight="1" x14ac:dyDescent="0.2">
      <c r="A77" s="541" t="s">
        <v>793</v>
      </c>
      <c r="B77" s="124"/>
      <c r="C77" s="124"/>
      <c r="D77" s="124"/>
      <c r="E77" s="124"/>
      <c r="F77" s="124"/>
      <c r="G77" s="124"/>
      <c r="H77" s="609"/>
      <c r="I77" s="608"/>
      <c r="J77" s="594">
        <v>903</v>
      </c>
      <c r="K77" s="333">
        <v>0</v>
      </c>
    </row>
    <row r="78" spans="1:11" s="568" customFormat="1" ht="21" customHeight="1" x14ac:dyDescent="0.2">
      <c r="A78" s="169" t="s">
        <v>794</v>
      </c>
      <c r="B78" s="129"/>
      <c r="C78" s="129"/>
      <c r="D78" s="129"/>
      <c r="E78" s="129"/>
      <c r="F78" s="129"/>
      <c r="G78" s="129"/>
      <c r="K78" s="611"/>
    </row>
    <row r="79" spans="1:11" s="568" customFormat="1" ht="21" customHeight="1" x14ac:dyDescent="0.2">
      <c r="A79" s="136"/>
      <c r="B79" s="137" t="s">
        <v>795</v>
      </c>
      <c r="C79" s="203"/>
      <c r="D79" s="137"/>
      <c r="E79" s="137"/>
      <c r="F79" s="129"/>
      <c r="G79" s="137"/>
      <c r="H79" s="139" t="s">
        <v>796</v>
      </c>
      <c r="I79" s="220">
        <v>0</v>
      </c>
      <c r="J79" s="612"/>
      <c r="K79" s="193"/>
    </row>
    <row r="80" spans="1:11" s="568" customFormat="1" ht="21" customHeight="1" x14ac:dyDescent="0.2">
      <c r="A80" s="136"/>
      <c r="B80" s="804" t="s">
        <v>1930</v>
      </c>
      <c r="C80" s="804"/>
      <c r="D80" s="804"/>
      <c r="E80" s="804"/>
      <c r="F80" s="804"/>
      <c r="G80" s="805"/>
      <c r="H80" s="139" t="s">
        <v>797</v>
      </c>
      <c r="I80" s="220">
        <f>IF('O E G'!C23&lt;&gt;"X",0,IF(IRC!K143&lt;50000,IRC!K143,50000)*IF('O E G'!C20="X",2.8%+IF('O E G'!C25&lt;&gt;"X",0,2.45%),IF('O E G'!C21="X",2.8%+IF('O E G'!C25&lt;&gt;"X",0,2.45%),4%+IF('O E G'!C25&lt;&gt;"X",0,3.5%))))</f>
        <v>2000</v>
      </c>
      <c r="J80" s="613"/>
      <c r="K80" s="160"/>
    </row>
    <row r="81" spans="1:11" s="568" customFormat="1" ht="21" customHeight="1" x14ac:dyDescent="0.2">
      <c r="A81" s="136"/>
      <c r="B81" s="137" t="s">
        <v>1931</v>
      </c>
      <c r="C81" s="203"/>
      <c r="D81" s="137"/>
      <c r="E81" s="137"/>
      <c r="F81" s="129"/>
      <c r="G81" s="137"/>
      <c r="H81" s="139" t="s">
        <v>798</v>
      </c>
      <c r="I81" s="220">
        <v>0</v>
      </c>
      <c r="J81" s="613"/>
      <c r="K81" s="160"/>
    </row>
    <row r="82" spans="1:11" s="568" customFormat="1" ht="21" customHeight="1" x14ac:dyDescent="0.2">
      <c r="A82" s="136"/>
      <c r="B82" s="804" t="s">
        <v>1932</v>
      </c>
      <c r="C82" s="804"/>
      <c r="D82" s="804"/>
      <c r="E82" s="804"/>
      <c r="F82" s="804"/>
      <c r="G82" s="805"/>
      <c r="H82" s="139" t="s">
        <v>1850</v>
      </c>
      <c r="I82" s="220">
        <v>0</v>
      </c>
      <c r="J82" s="613"/>
      <c r="K82" s="160"/>
    </row>
    <row r="83" spans="1:11" s="568" customFormat="1" ht="21" customHeight="1" x14ac:dyDescent="0.2">
      <c r="A83" s="136"/>
      <c r="B83" s="137" t="s">
        <v>800</v>
      </c>
      <c r="C83" s="203"/>
      <c r="D83" s="137"/>
      <c r="E83" s="137"/>
      <c r="F83" s="129"/>
      <c r="G83" s="137"/>
      <c r="H83" s="139" t="s">
        <v>799</v>
      </c>
      <c r="I83" s="220">
        <v>0</v>
      </c>
      <c r="J83" s="613"/>
      <c r="K83" s="160"/>
    </row>
    <row r="84" spans="1:11" s="568" customFormat="1" ht="21" customHeight="1" x14ac:dyDescent="0.2">
      <c r="A84" s="136"/>
      <c r="B84" s="137" t="s">
        <v>1808</v>
      </c>
      <c r="C84" s="203"/>
      <c r="D84" s="137"/>
      <c r="E84" s="137"/>
      <c r="F84" s="129"/>
      <c r="G84" s="137"/>
      <c r="H84" s="139" t="s">
        <v>1809</v>
      </c>
      <c r="I84" s="220">
        <v>0</v>
      </c>
      <c r="J84" s="613"/>
      <c r="K84" s="160"/>
    </row>
    <row r="85" spans="1:11" s="568" customFormat="1" ht="21" customHeight="1" x14ac:dyDescent="0.2">
      <c r="A85" s="136"/>
      <c r="B85" s="137" t="s">
        <v>1818</v>
      </c>
      <c r="C85" s="203"/>
      <c r="D85" s="137"/>
      <c r="E85" s="137"/>
      <c r="F85" s="129"/>
      <c r="G85" s="137"/>
      <c r="H85" s="139" t="s">
        <v>1817</v>
      </c>
      <c r="I85" s="220">
        <v>0</v>
      </c>
      <c r="J85" s="613"/>
      <c r="K85" s="160"/>
    </row>
    <row r="86" spans="1:11" s="568" customFormat="1" ht="21" customHeight="1" x14ac:dyDescent="0.2">
      <c r="A86" s="136"/>
      <c r="B86" s="804" t="s">
        <v>1851</v>
      </c>
      <c r="C86" s="804"/>
      <c r="D86" s="804"/>
      <c r="E86" s="804"/>
      <c r="F86" s="804"/>
      <c r="G86" s="805"/>
      <c r="H86" s="139" t="s">
        <v>1839</v>
      </c>
      <c r="I86" s="220">
        <v>0</v>
      </c>
      <c r="J86" s="613"/>
      <c r="K86" s="160"/>
    </row>
    <row r="87" spans="1:11" s="568" customFormat="1" ht="21" customHeight="1" x14ac:dyDescent="0.2">
      <c r="A87" s="136"/>
      <c r="B87" s="804" t="s">
        <v>1852</v>
      </c>
      <c r="C87" s="804"/>
      <c r="D87" s="804"/>
      <c r="E87" s="804"/>
      <c r="F87" s="804"/>
      <c r="G87" s="805"/>
      <c r="H87" s="139" t="s">
        <v>1840</v>
      </c>
      <c r="I87" s="220">
        <v>0</v>
      </c>
      <c r="J87" s="613"/>
      <c r="K87" s="160"/>
    </row>
    <row r="88" spans="1:11" s="568" customFormat="1" ht="21" customHeight="1" x14ac:dyDescent="0.2">
      <c r="A88" s="136"/>
      <c r="B88" s="804" t="s">
        <v>1853</v>
      </c>
      <c r="C88" s="804"/>
      <c r="D88" s="804"/>
      <c r="E88" s="804"/>
      <c r="F88" s="804"/>
      <c r="G88" s="805"/>
      <c r="H88" s="139" t="s">
        <v>1841</v>
      </c>
      <c r="I88" s="220">
        <v>0</v>
      </c>
      <c r="J88" s="613"/>
      <c r="K88" s="160"/>
    </row>
    <row r="89" spans="1:11" s="568" customFormat="1" ht="21" customHeight="1" x14ac:dyDescent="0.2">
      <c r="A89" s="136"/>
      <c r="B89" s="804" t="s">
        <v>1855</v>
      </c>
      <c r="C89" s="804"/>
      <c r="D89" s="804"/>
      <c r="E89" s="804"/>
      <c r="F89" s="804"/>
      <c r="G89" s="805"/>
      <c r="H89" s="139" t="s">
        <v>1854</v>
      </c>
      <c r="I89" s="220">
        <v>0</v>
      </c>
      <c r="J89" s="614"/>
      <c r="K89" s="198"/>
    </row>
    <row r="90" spans="1:11" s="568" customFormat="1" ht="21" customHeight="1" x14ac:dyDescent="0.2">
      <c r="A90" s="136"/>
      <c r="B90" s="804" t="s">
        <v>1880</v>
      </c>
      <c r="C90" s="804"/>
      <c r="D90" s="804"/>
      <c r="E90" s="804"/>
      <c r="F90" s="804"/>
      <c r="G90" s="805"/>
      <c r="H90" s="139" t="s">
        <v>1881</v>
      </c>
      <c r="I90" s="220">
        <v>0</v>
      </c>
      <c r="J90" s="614"/>
      <c r="K90" s="198"/>
    </row>
    <row r="91" spans="1:11" s="568" customFormat="1" ht="21" customHeight="1" x14ac:dyDescent="0.2">
      <c r="A91" s="615" t="s">
        <v>1882</v>
      </c>
      <c r="B91" s="606"/>
      <c r="C91" s="197"/>
      <c r="D91" s="607"/>
      <c r="E91" s="607"/>
      <c r="F91" s="607"/>
      <c r="G91" s="607"/>
      <c r="H91" s="607"/>
      <c r="I91" s="607"/>
      <c r="J91" s="295">
        <v>904</v>
      </c>
      <c r="K91" s="259">
        <f>SUM(I79:I90)</f>
        <v>2000</v>
      </c>
    </row>
    <row r="92" spans="1:11" s="568" customFormat="1" ht="21" customHeight="1" x14ac:dyDescent="0.2">
      <c r="A92" s="615" t="s">
        <v>1810</v>
      </c>
      <c r="B92" s="606"/>
      <c r="C92" s="197"/>
      <c r="D92" s="607"/>
      <c r="E92" s="607"/>
      <c r="F92" s="607"/>
      <c r="G92" s="607"/>
      <c r="H92" s="607"/>
      <c r="I92" s="607"/>
      <c r="J92" s="295">
        <v>905</v>
      </c>
      <c r="K92" s="229">
        <f>+E75+I75+K77+K91</f>
        <v>2000</v>
      </c>
    </row>
    <row r="93" spans="1:11" s="568" customFormat="1" ht="21" customHeight="1" x14ac:dyDescent="0.2">
      <c r="A93" s="541" t="s">
        <v>1811</v>
      </c>
      <c r="B93" s="590"/>
      <c r="C93" s="590"/>
      <c r="D93" s="590"/>
      <c r="E93" s="590"/>
      <c r="F93" s="590"/>
      <c r="G93" s="590"/>
      <c r="H93" s="590"/>
      <c r="I93" s="590"/>
      <c r="J93" s="295">
        <v>906</v>
      </c>
      <c r="K93" s="229">
        <f>IF(K92&lt;=200000,0,K92-200000)</f>
        <v>0</v>
      </c>
    </row>
    <row r="94" spans="1:11" s="568" customFormat="1" ht="21" customHeight="1" x14ac:dyDescent="0.2">
      <c r="A94" s="232"/>
      <c r="B94" s="231"/>
      <c r="C94" s="231"/>
      <c r="D94" s="231"/>
      <c r="E94" s="231"/>
      <c r="F94" s="231"/>
      <c r="G94" s="231"/>
      <c r="H94" s="231"/>
      <c r="I94" s="231"/>
      <c r="J94" s="231"/>
      <c r="K94" s="231"/>
    </row>
    <row r="95" spans="1:11" s="568" customFormat="1" ht="28.5" customHeight="1" x14ac:dyDescent="0.2">
      <c r="A95" s="532" t="s">
        <v>265</v>
      </c>
      <c r="B95" s="816" t="s">
        <v>785</v>
      </c>
      <c r="C95" s="780"/>
      <c r="D95" s="780"/>
      <c r="E95" s="780"/>
      <c r="F95" s="780"/>
      <c r="G95" s="780"/>
      <c r="H95" s="780"/>
      <c r="I95" s="780"/>
      <c r="J95" s="780"/>
      <c r="K95" s="781"/>
    </row>
    <row r="96" spans="1:11" s="568" customFormat="1" ht="21" customHeight="1" x14ac:dyDescent="0.2">
      <c r="A96" s="542"/>
      <c r="B96" s="191"/>
      <c r="C96" s="191"/>
      <c r="D96" s="191"/>
      <c r="E96" s="191"/>
      <c r="F96" s="802" t="s">
        <v>250</v>
      </c>
      <c r="G96" s="803"/>
      <c r="H96" s="802" t="s">
        <v>251</v>
      </c>
      <c r="I96" s="803"/>
      <c r="J96" s="802" t="s">
        <v>1081</v>
      </c>
      <c r="K96" s="803"/>
    </row>
    <row r="97" spans="1:11" s="568" customFormat="1" ht="21" customHeight="1" x14ac:dyDescent="0.2">
      <c r="A97" s="543" t="s">
        <v>786</v>
      </c>
      <c r="B97" s="156"/>
      <c r="C97" s="156"/>
      <c r="D97" s="156"/>
      <c r="E97" s="153"/>
      <c r="F97" s="544">
        <v>1001</v>
      </c>
      <c r="G97" s="545">
        <v>0</v>
      </c>
      <c r="H97" s="544">
        <v>1002</v>
      </c>
      <c r="I97" s="545">
        <v>0</v>
      </c>
      <c r="J97" s="544">
        <v>1003</v>
      </c>
      <c r="K97" s="229">
        <f>+G97+I97</f>
        <v>0</v>
      </c>
    </row>
    <row r="98" spans="1:11" s="568" customFormat="1" ht="21" customHeight="1" x14ac:dyDescent="0.2">
      <c r="A98" s="537" t="s">
        <v>252</v>
      </c>
      <c r="B98" s="211"/>
      <c r="C98" s="211"/>
      <c r="D98" s="211"/>
      <c r="E98" s="211"/>
      <c r="F98" s="211"/>
      <c r="G98" s="211"/>
      <c r="H98" s="211"/>
      <c r="I98" s="211"/>
      <c r="J98" s="211"/>
      <c r="K98" s="548"/>
    </row>
    <row r="99" spans="1:11" s="568" customFormat="1" ht="21" customHeight="1" x14ac:dyDescent="0.2">
      <c r="A99" s="536"/>
      <c r="B99" s="137" t="s">
        <v>787</v>
      </c>
      <c r="C99" s="137"/>
      <c r="D99" s="137"/>
      <c r="E99" s="137"/>
      <c r="F99" s="129"/>
      <c r="G99" s="129"/>
      <c r="H99" s="129"/>
      <c r="I99" s="129"/>
      <c r="J99" s="538">
        <v>1004</v>
      </c>
      <c r="K99" s="119">
        <v>0</v>
      </c>
    </row>
    <row r="100" spans="1:11" s="568" customFormat="1" ht="21" customHeight="1" x14ac:dyDescent="0.2">
      <c r="A100" s="546"/>
      <c r="B100" s="132"/>
      <c r="C100" s="132"/>
      <c r="D100" s="132"/>
      <c r="E100" s="132"/>
      <c r="F100" s="802" t="s">
        <v>1511</v>
      </c>
      <c r="G100" s="803"/>
      <c r="H100" s="802" t="s">
        <v>1512</v>
      </c>
      <c r="I100" s="803"/>
      <c r="J100" s="802" t="s">
        <v>959</v>
      </c>
      <c r="K100" s="803"/>
    </row>
    <row r="101" spans="1:11" s="568" customFormat="1" ht="21" customHeight="1" x14ac:dyDescent="0.2">
      <c r="A101" s="536"/>
      <c r="B101" s="137" t="s">
        <v>788</v>
      </c>
      <c r="C101" s="137"/>
      <c r="D101" s="137"/>
      <c r="E101" s="151"/>
      <c r="F101" s="538">
        <v>1005</v>
      </c>
      <c r="G101" s="205">
        <v>0</v>
      </c>
      <c r="H101" s="538">
        <v>1006</v>
      </c>
      <c r="I101" s="547">
        <v>0</v>
      </c>
      <c r="J101" s="538">
        <v>1007</v>
      </c>
      <c r="K101" s="119">
        <v>0</v>
      </c>
    </row>
    <row r="102" spans="1:11" s="568" customFormat="1" ht="21" customHeight="1" x14ac:dyDescent="0.2">
      <c r="A102" s="535"/>
      <c r="B102" s="137" t="s">
        <v>1933</v>
      </c>
      <c r="C102" s="137"/>
      <c r="D102" s="137"/>
      <c r="E102" s="151"/>
      <c r="F102" s="538">
        <v>1008</v>
      </c>
      <c r="G102" s="205">
        <v>0</v>
      </c>
      <c r="H102" s="538">
        <v>1009</v>
      </c>
      <c r="I102" s="547">
        <v>0</v>
      </c>
      <c r="J102" s="139">
        <v>1010</v>
      </c>
      <c r="K102" s="119">
        <v>0</v>
      </c>
    </row>
    <row r="103" spans="1:11" s="568" customFormat="1" ht="21" customHeight="1" x14ac:dyDescent="0.2">
      <c r="A103" s="535"/>
      <c r="B103" s="137" t="s">
        <v>789</v>
      </c>
      <c r="C103" s="137"/>
      <c r="D103" s="137"/>
      <c r="E103" s="151"/>
      <c r="F103" s="203"/>
      <c r="G103" s="204"/>
      <c r="H103" s="203"/>
      <c r="I103" s="138"/>
      <c r="J103" s="139">
        <v>1011</v>
      </c>
      <c r="K103" s="119">
        <v>0</v>
      </c>
    </row>
    <row r="104" spans="1:11" s="568" customFormat="1" ht="21" customHeight="1" x14ac:dyDescent="0.2">
      <c r="A104" s="535"/>
      <c r="B104" s="137" t="s">
        <v>895</v>
      </c>
      <c r="C104" s="137"/>
      <c r="D104" s="137"/>
      <c r="E104" s="151"/>
      <c r="F104" s="203"/>
      <c r="G104" s="204"/>
      <c r="H104" s="203"/>
      <c r="I104" s="138"/>
      <c r="J104" s="139">
        <v>1012</v>
      </c>
      <c r="K104" s="119">
        <v>0</v>
      </c>
    </row>
    <row r="105" spans="1:11" s="568" customFormat="1" ht="21" customHeight="1" x14ac:dyDescent="0.2">
      <c r="A105" s="549"/>
      <c r="B105" s="161" t="s">
        <v>1812</v>
      </c>
      <c r="C105" s="161"/>
      <c r="D105" s="161"/>
      <c r="E105" s="550"/>
      <c r="F105" s="551"/>
      <c r="G105" s="552"/>
      <c r="H105" s="551"/>
      <c r="I105" s="161"/>
      <c r="J105" s="227">
        <v>1013</v>
      </c>
      <c r="K105" s="553">
        <f>SUM(K101:K104,K99)</f>
        <v>0</v>
      </c>
    </row>
    <row r="106" spans="1:11" s="568" customFormat="1" ht="21" customHeight="1" x14ac:dyDescent="0.2">
      <c r="A106" s="541" t="s">
        <v>790</v>
      </c>
      <c r="B106" s="124"/>
      <c r="C106" s="124"/>
      <c r="D106" s="124"/>
      <c r="E106" s="218"/>
      <c r="F106" s="143"/>
      <c r="G106" s="219"/>
      <c r="H106" s="143"/>
      <c r="I106" s="124"/>
      <c r="J106" s="295">
        <v>1014</v>
      </c>
      <c r="K106" s="554">
        <v>0</v>
      </c>
    </row>
    <row r="107" spans="1:11" s="568" customFormat="1" ht="21" customHeight="1" x14ac:dyDescent="0.2">
      <c r="A107" s="541" t="s">
        <v>791</v>
      </c>
      <c r="B107" s="124"/>
      <c r="C107" s="124"/>
      <c r="D107" s="124"/>
      <c r="E107" s="218"/>
      <c r="F107" s="143"/>
      <c r="G107" s="219"/>
      <c r="H107" s="143"/>
      <c r="I107" s="124"/>
      <c r="J107" s="295">
        <v>1015</v>
      </c>
      <c r="K107" s="554">
        <v>0</v>
      </c>
    </row>
    <row r="108" spans="1:11" s="568" customFormat="1" ht="21" customHeight="1" x14ac:dyDescent="0.2">
      <c r="A108" s="541" t="s">
        <v>792</v>
      </c>
      <c r="B108" s="124"/>
      <c r="C108" s="124"/>
      <c r="D108" s="124"/>
      <c r="E108" s="218"/>
      <c r="F108" s="143"/>
      <c r="G108" s="219"/>
      <c r="H108" s="143"/>
      <c r="I108" s="124"/>
      <c r="J108" s="295">
        <v>1016</v>
      </c>
      <c r="K108" s="610">
        <f>IF(K106&lt;=K107,0,(K106-K107)*(K97+K105))</f>
        <v>0</v>
      </c>
    </row>
    <row r="109" spans="1:11" s="132" customFormat="1" ht="20.25" customHeight="1" x14ac:dyDescent="0.2">
      <c r="A109" s="54"/>
      <c r="J109" s="141"/>
      <c r="K109" s="142"/>
    </row>
    <row r="110" spans="1:11" ht="13.5" customHeight="1" x14ac:dyDescent="0.2">
      <c r="A110" s="54" t="str">
        <f>Menu!$B$14</f>
        <v>Impresso pelo 'Modelo de Análise Financeira - MAFIN 2026' propriedade de Empresa de Demonstração, Lda.</v>
      </c>
    </row>
  </sheetData>
  <sheetProtection algorithmName="SHA-512" hashValue="oVbPlaD+FHvGNWuoz4uKIAqOP/jVFS1GiLKmY2IX6LzuzpC6ADosJbEof59WHRGOvQrP2iMwUC5CgjZ/Cv8xFA==" saltValue="N6iQ1YDrTws4v0fcFUTFjg==" spinCount="100000" sheet="1" objects="1" scenarios="1"/>
  <mergeCells count="84">
    <mergeCell ref="A47:I47"/>
    <mergeCell ref="A48:I48"/>
    <mergeCell ref="A49:I49"/>
    <mergeCell ref="B68:I68"/>
    <mergeCell ref="B80:G80"/>
    <mergeCell ref="B58:C58"/>
    <mergeCell ref="F55:G55"/>
    <mergeCell ref="B59:C59"/>
    <mergeCell ref="B60:C60"/>
    <mergeCell ref="A51:I51"/>
    <mergeCell ref="A1:K1"/>
    <mergeCell ref="A2:K2"/>
    <mergeCell ref="A3:K3"/>
    <mergeCell ref="A8:I8"/>
    <mergeCell ref="A5:K5"/>
    <mergeCell ref="B7:K7"/>
    <mergeCell ref="J8:K8"/>
    <mergeCell ref="J55:K55"/>
    <mergeCell ref="A39:I39"/>
    <mergeCell ref="A40:I40"/>
    <mergeCell ref="B82:G82"/>
    <mergeCell ref="B88:G88"/>
    <mergeCell ref="A76:K76"/>
    <mergeCell ref="B54:K54"/>
    <mergeCell ref="J63:K63"/>
    <mergeCell ref="B62:K62"/>
    <mergeCell ref="B61:C61"/>
    <mergeCell ref="A74:K74"/>
    <mergeCell ref="A71:I71"/>
    <mergeCell ref="B73:K73"/>
    <mergeCell ref="A45:I45"/>
    <mergeCell ref="A50:I50"/>
    <mergeCell ref="B86:G86"/>
    <mergeCell ref="F100:G100"/>
    <mergeCell ref="B90:G90"/>
    <mergeCell ref="A63:I63"/>
    <mergeCell ref="H55:I55"/>
    <mergeCell ref="B89:G89"/>
    <mergeCell ref="B87:G87"/>
    <mergeCell ref="A70:I70"/>
    <mergeCell ref="B56:C56"/>
    <mergeCell ref="D55:E55"/>
    <mergeCell ref="B57:C57"/>
    <mergeCell ref="H100:I100"/>
    <mergeCell ref="B95:K95"/>
    <mergeCell ref="J100:K100"/>
    <mergeCell ref="J96:K96"/>
    <mergeCell ref="F96:G96"/>
    <mergeCell ref="H96:I96"/>
    <mergeCell ref="A23:I23"/>
    <mergeCell ref="A25:I25"/>
    <mergeCell ref="A32:I32"/>
    <mergeCell ref="A26:I26"/>
    <mergeCell ref="A27:I27"/>
    <mergeCell ref="A30:I30"/>
    <mergeCell ref="A29:I29"/>
    <mergeCell ref="A24:I24"/>
    <mergeCell ref="A28:I28"/>
    <mergeCell ref="A31:I31"/>
    <mergeCell ref="A33:I33"/>
    <mergeCell ref="A34:I34"/>
    <mergeCell ref="A46:I46"/>
    <mergeCell ref="A36:I36"/>
    <mergeCell ref="A37:I37"/>
    <mergeCell ref="A42:I42"/>
    <mergeCell ref="A43:I43"/>
    <mergeCell ref="A44:I44"/>
    <mergeCell ref="A35:I35"/>
    <mergeCell ref="A38:I38"/>
    <mergeCell ref="A41:I41"/>
    <mergeCell ref="A10:I10"/>
    <mergeCell ref="A9:I9"/>
    <mergeCell ref="A13:I13"/>
    <mergeCell ref="A21:I21"/>
    <mergeCell ref="A22:I22"/>
    <mergeCell ref="A20:I20"/>
    <mergeCell ref="A19:I19"/>
    <mergeCell ref="A14:I14"/>
    <mergeCell ref="A15:I15"/>
    <mergeCell ref="A16:I16"/>
    <mergeCell ref="A17:I17"/>
    <mergeCell ref="A18:I18"/>
    <mergeCell ref="A12:I12"/>
    <mergeCell ref="A11:I11"/>
  </mergeCells>
  <phoneticPr fontId="0" type="noConversion"/>
  <printOptions horizontalCentered="1" verticalCentered="1"/>
  <pageMargins left="0.39370078740157483" right="0.19685039370078741" top="0.39370078740157483" bottom="0.39370078740157483" header="0.51181102362204722" footer="0.51181102362204722"/>
  <pageSetup paperSize="9" scale="75" fitToHeight="2" orientation="portrait" blackAndWhite="1" horizontalDpi="4294967293" verticalDpi="144" r:id="rId1"/>
  <headerFooter alignWithMargins="0"/>
  <rowBreaks count="3" manualBreakCount="3">
    <brk id="4" max="10" man="1"/>
    <brk id="52" max="10" man="1"/>
    <brk id="72" max="10"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Folha36">
    <tabColor indexed="10"/>
    <pageSetUpPr autoPageBreaks="0" fitToPage="1"/>
  </sheetPr>
  <dimension ref="A1:XFC64"/>
  <sheetViews>
    <sheetView showGridLines="0" showRowColHeaders="0" workbookViewId="0">
      <pane ySplit="4" topLeftCell="A5" activePane="bottomLeft" state="frozen"/>
      <selection activeCell="A5" sqref="A5:J5"/>
      <selection pane="bottomLeft" activeCell="A4" sqref="A4"/>
    </sheetView>
  </sheetViews>
  <sheetFormatPr defaultColWidth="1.28515625" defaultRowHeight="13.5" customHeight="1" x14ac:dyDescent="0.2"/>
  <cols>
    <col min="1" max="1" width="4.7109375" style="584" customWidth="1"/>
    <col min="2" max="2" width="19.85546875" style="165" customWidth="1"/>
    <col min="3" max="3" width="20.85546875" style="165" customWidth="1"/>
    <col min="4" max="4" width="4.140625" style="165" bestFit="1" customWidth="1"/>
    <col min="5" max="5" width="13.7109375" style="165" customWidth="1"/>
    <col min="6" max="6" width="1.85546875" style="165" customWidth="1"/>
    <col min="7" max="7" width="4.5703125" style="165" customWidth="1"/>
    <col min="8" max="8" width="1.85546875" style="165" customWidth="1"/>
    <col min="9" max="9" width="6.28515625" style="165" bestFit="1" customWidth="1"/>
    <col min="10" max="10" width="1.85546875" style="165" customWidth="1"/>
    <col min="11" max="11" width="4.42578125" style="165" customWidth="1"/>
    <col min="12" max="12" width="13.7109375" style="165" customWidth="1"/>
    <col min="13" max="13" width="12.140625" style="144" customWidth="1"/>
    <col min="14" max="14" width="3.85546875" style="165" customWidth="1"/>
    <col min="15" max="15" width="13.85546875" style="585" hidden="1" customWidth="1"/>
    <col min="16" max="255" width="9.140625" style="586" hidden="1" customWidth="1"/>
    <col min="256" max="16383" width="1.28515625" style="586" hidden="1" customWidth="1"/>
    <col min="16384" max="16384" width="1.28515625" style="586"/>
  </cols>
  <sheetData>
    <row r="1" spans="1:15" s="1" customFormat="1" ht="21" customHeight="1" x14ac:dyDescent="0.2">
      <c r="A1" s="730" t="str">
        <f>IF(ISTEXT(Menu!$D$2),Menu!$D$2,"Empresa de Demonstração")</f>
        <v>Empresa de Demonstração, Lda.</v>
      </c>
      <c r="B1" s="730"/>
      <c r="C1" s="730"/>
      <c r="D1" s="730"/>
      <c r="E1" s="730"/>
      <c r="F1" s="730"/>
      <c r="G1" s="730"/>
      <c r="H1" s="730"/>
      <c r="I1" s="730"/>
      <c r="J1" s="730"/>
      <c r="K1" s="730"/>
      <c r="L1" s="730"/>
      <c r="M1" s="730"/>
      <c r="N1" s="730"/>
      <c r="O1" s="24"/>
    </row>
    <row r="2" spans="1:15" s="1" customFormat="1" ht="21" customHeight="1" x14ac:dyDescent="0.2">
      <c r="A2" s="730" t="s">
        <v>801</v>
      </c>
      <c r="B2" s="730"/>
      <c r="C2" s="730"/>
      <c r="D2" s="730"/>
      <c r="E2" s="730"/>
      <c r="F2" s="730"/>
      <c r="G2" s="730"/>
      <c r="H2" s="730"/>
      <c r="I2" s="730"/>
      <c r="J2" s="730"/>
      <c r="K2" s="730"/>
      <c r="L2" s="730"/>
      <c r="M2" s="730"/>
      <c r="N2" s="730"/>
      <c r="O2" s="24"/>
    </row>
    <row r="3" spans="1:15" s="1" customFormat="1" ht="21" customHeight="1" x14ac:dyDescent="0.2">
      <c r="A3" s="730"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0"/>
      <c r="C3" s="730"/>
      <c r="D3" s="730"/>
      <c r="E3" s="730"/>
      <c r="F3" s="730"/>
      <c r="G3" s="730"/>
      <c r="H3" s="730"/>
      <c r="I3" s="730"/>
      <c r="J3" s="730"/>
      <c r="K3" s="730"/>
      <c r="L3" s="730"/>
      <c r="M3" s="730"/>
      <c r="N3" s="730"/>
      <c r="O3" s="24"/>
    </row>
    <row r="4" spans="1:15" s="568" customFormat="1" ht="21" customHeight="1" x14ac:dyDescent="0.2">
      <c r="A4" s="234"/>
      <c r="B4" s="235"/>
      <c r="C4" s="235"/>
      <c r="D4" s="235"/>
      <c r="E4" s="235"/>
      <c r="F4" s="235"/>
      <c r="G4" s="235"/>
      <c r="H4" s="235"/>
      <c r="I4" s="235"/>
      <c r="J4" s="235"/>
      <c r="K4" s="235"/>
      <c r="L4" s="235"/>
      <c r="M4" s="235"/>
      <c r="N4" s="235"/>
    </row>
    <row r="5" spans="1:15" s="568" customFormat="1" ht="21" customHeight="1" x14ac:dyDescent="0.2">
      <c r="A5" s="782" t="s">
        <v>336</v>
      </c>
      <c r="B5" s="783"/>
      <c r="C5" s="783"/>
      <c r="D5" s="783"/>
      <c r="E5" s="783"/>
      <c r="F5" s="783"/>
      <c r="G5" s="783"/>
      <c r="H5" s="783"/>
      <c r="I5" s="783"/>
      <c r="J5" s="783"/>
      <c r="K5" s="783"/>
      <c r="L5" s="783"/>
      <c r="M5" s="783"/>
      <c r="N5" s="784"/>
    </row>
    <row r="6" spans="1:15" s="568" customFormat="1" ht="15" customHeight="1" x14ac:dyDescent="0.2">
      <c r="A6" s="232"/>
      <c r="B6" s="231"/>
      <c r="C6" s="231"/>
      <c r="D6" s="231"/>
      <c r="E6" s="231"/>
      <c r="F6" s="231"/>
      <c r="G6" s="231"/>
      <c r="H6" s="231"/>
      <c r="I6" s="231"/>
      <c r="J6" s="231"/>
      <c r="K6" s="231"/>
      <c r="L6" s="231"/>
      <c r="M6" s="231"/>
      <c r="N6" s="231"/>
    </row>
    <row r="7" spans="1:15" s="568" customFormat="1" ht="21" customHeight="1" x14ac:dyDescent="0.2">
      <c r="A7" s="532" t="s">
        <v>529</v>
      </c>
      <c r="B7" s="779" t="s">
        <v>802</v>
      </c>
      <c r="C7" s="780"/>
      <c r="D7" s="780"/>
      <c r="E7" s="780"/>
      <c r="F7" s="780"/>
      <c r="G7" s="780"/>
      <c r="H7" s="780"/>
      <c r="I7" s="780"/>
      <c r="J7" s="780"/>
      <c r="K7" s="780"/>
      <c r="L7" s="780"/>
      <c r="M7" s="780"/>
      <c r="N7" s="781"/>
    </row>
    <row r="8" spans="1:15" s="568" customFormat="1" ht="12" customHeight="1" x14ac:dyDescent="0.2">
      <c r="A8" s="581"/>
      <c r="B8" s="191"/>
      <c r="C8" s="191"/>
      <c r="D8" s="191"/>
      <c r="E8" s="191"/>
      <c r="F8" s="192"/>
      <c r="G8" s="191"/>
      <c r="H8" s="192"/>
      <c r="I8" s="191"/>
      <c r="J8" s="192"/>
      <c r="K8" s="191"/>
      <c r="L8" s="191"/>
      <c r="M8" s="192"/>
      <c r="N8" s="193"/>
    </row>
    <row r="9" spans="1:15" s="568" customFormat="1" ht="11.25" customHeight="1" x14ac:dyDescent="0.2">
      <c r="A9" s="567"/>
      <c r="B9" s="132"/>
      <c r="C9" s="132"/>
      <c r="D9" s="132"/>
      <c r="E9" s="199" t="s">
        <v>958</v>
      </c>
      <c r="F9" s="141"/>
      <c r="G9" s="839" t="s">
        <v>804</v>
      </c>
      <c r="H9" s="839"/>
      <c r="I9" s="839"/>
      <c r="J9" s="141"/>
      <c r="L9" s="199" t="s">
        <v>803</v>
      </c>
      <c r="M9" s="141"/>
      <c r="N9" s="160"/>
    </row>
    <row r="10" spans="1:15" s="568" customFormat="1" ht="6" customHeight="1" x14ac:dyDescent="0.2">
      <c r="A10" s="567"/>
      <c r="B10" s="132"/>
      <c r="C10" s="132"/>
      <c r="D10" s="132"/>
      <c r="E10" s="132"/>
      <c r="F10" s="141"/>
      <c r="G10" s="132"/>
      <c r="H10" s="141"/>
      <c r="I10" s="132"/>
      <c r="J10" s="141"/>
      <c r="L10" s="132"/>
      <c r="M10" s="141"/>
      <c r="N10" s="160"/>
    </row>
    <row r="11" spans="1:15" s="568" customFormat="1" ht="21" customHeight="1" x14ac:dyDescent="0.2">
      <c r="A11" s="567"/>
      <c r="B11" s="132"/>
      <c r="C11" s="200" t="s">
        <v>1080</v>
      </c>
      <c r="D11" s="176">
        <v>1</v>
      </c>
      <c r="E11" s="201">
        <f>IF(AND(YEAR(Menu!D3)&gt;=2014,'O E G'!C22="X"),('GR n'!F178-'GR n'!E178),0)</f>
        <v>0</v>
      </c>
      <c r="F11" s="202" t="s">
        <v>1213</v>
      </c>
      <c r="G11" s="836">
        <v>0.04</v>
      </c>
      <c r="H11" s="837"/>
      <c r="I11" s="838"/>
      <c r="J11" s="202" t="s">
        <v>807</v>
      </c>
      <c r="K11" s="176">
        <v>16</v>
      </c>
      <c r="L11" s="201">
        <f>ROUND(E11*G11,2)</f>
        <v>0</v>
      </c>
      <c r="M11" s="141"/>
      <c r="N11" s="160"/>
    </row>
    <row r="12" spans="1:15" s="568" customFormat="1" ht="12" customHeight="1" x14ac:dyDescent="0.2">
      <c r="A12" s="567"/>
      <c r="B12" s="132"/>
      <c r="C12" s="132"/>
      <c r="D12" s="132"/>
      <c r="E12" s="132"/>
      <c r="F12" s="141"/>
      <c r="G12" s="132"/>
      <c r="H12" s="141"/>
      <c r="I12" s="132"/>
      <c r="J12" s="141"/>
      <c r="K12" s="132"/>
      <c r="L12" s="132"/>
      <c r="M12" s="141"/>
      <c r="N12" s="160"/>
    </row>
    <row r="13" spans="1:15" s="568" customFormat="1" ht="21" customHeight="1" x14ac:dyDescent="0.2">
      <c r="A13" s="834" t="s">
        <v>1842</v>
      </c>
      <c r="B13" s="835"/>
      <c r="C13" s="835"/>
      <c r="D13" s="176">
        <v>2</v>
      </c>
      <c r="E13" s="201">
        <f>IF(AND(YEAR(Menu!D3)&gt;=2014,'O E G'!C22="X"),IF(AND('O E G'!C27&lt;&gt;"X",'O E G'!C28="X"),('GR n'!F186-'GR n'!E186)-E40,0),0)</f>
        <v>0</v>
      </c>
      <c r="F13" s="202" t="s">
        <v>1213</v>
      </c>
      <c r="G13" s="831">
        <f>G11</f>
        <v>0.04</v>
      </c>
      <c r="H13" s="832"/>
      <c r="I13" s="833"/>
      <c r="J13" s="202" t="s">
        <v>807</v>
      </c>
      <c r="K13" s="176">
        <v>17</v>
      </c>
      <c r="L13" s="201">
        <f>ROUND(E13*G13,2)</f>
        <v>0</v>
      </c>
      <c r="M13" s="141"/>
      <c r="N13" s="160"/>
    </row>
    <row r="14" spans="1:15" s="568" customFormat="1" ht="12" customHeight="1" x14ac:dyDescent="0.2">
      <c r="A14" s="567"/>
      <c r="B14" s="132"/>
      <c r="C14" s="132"/>
      <c r="D14" s="132"/>
      <c r="E14" s="132"/>
      <c r="F14" s="141"/>
      <c r="G14" s="132"/>
      <c r="H14" s="141"/>
      <c r="I14" s="132"/>
      <c r="J14" s="141"/>
      <c r="K14" s="132"/>
      <c r="L14" s="132"/>
      <c r="M14" s="141"/>
      <c r="N14" s="160"/>
    </row>
    <row r="15" spans="1:15" s="568" customFormat="1" ht="21" customHeight="1" x14ac:dyDescent="0.2">
      <c r="A15" s="829" t="s">
        <v>805</v>
      </c>
      <c r="B15" s="830"/>
      <c r="C15" s="830"/>
      <c r="D15" s="176">
        <v>3</v>
      </c>
      <c r="E15" s="201">
        <f>IF(AND(YEAR(Menu!D3)&gt;=2014,'O E G'!C22="X"),IF(AND('O E G'!C27="X",'O E G'!C28&lt;&gt;"X"),('GR n'!F186-'GR n'!E186),0),0)</f>
        <v>0</v>
      </c>
      <c r="F15" s="202" t="s">
        <v>1213</v>
      </c>
      <c r="G15" s="831">
        <v>0.75</v>
      </c>
      <c r="H15" s="832"/>
      <c r="I15" s="833"/>
      <c r="J15" s="202" t="s">
        <v>807</v>
      </c>
      <c r="K15" s="176">
        <v>18</v>
      </c>
      <c r="L15" s="201">
        <f>ROUND(E15*G15,2)</f>
        <v>0</v>
      </c>
      <c r="M15" s="141"/>
      <c r="N15" s="160"/>
    </row>
    <row r="16" spans="1:15" s="568" customFormat="1" ht="12" customHeight="1" x14ac:dyDescent="0.2">
      <c r="A16" s="567"/>
      <c r="B16" s="132"/>
      <c r="C16" s="132"/>
      <c r="D16" s="132"/>
      <c r="E16" s="132"/>
      <c r="F16" s="141"/>
      <c r="G16" s="132"/>
      <c r="H16" s="141"/>
      <c r="I16" s="132"/>
      <c r="J16" s="141"/>
      <c r="K16" s="132"/>
      <c r="L16" s="132"/>
      <c r="M16" s="141"/>
      <c r="N16" s="160"/>
    </row>
    <row r="17" spans="1:14" s="568" customFormat="1" ht="21" customHeight="1" x14ac:dyDescent="0.2">
      <c r="A17" s="567"/>
      <c r="B17" s="132"/>
      <c r="C17" s="200" t="s">
        <v>806</v>
      </c>
      <c r="D17" s="176">
        <v>4</v>
      </c>
      <c r="E17" s="201">
        <f>IF(AND(YEAR(Menu!D3)&gt;=2014,'O E G'!C22="X"),IF(AND('O E G'!C27&lt;&gt;"X",'O E G'!C28&lt;&gt;"X"),('GR n'!F186-'GR n'!E186),0),0)</f>
        <v>0</v>
      </c>
      <c r="F17" s="202" t="s">
        <v>1213</v>
      </c>
      <c r="G17" s="831">
        <v>0.1</v>
      </c>
      <c r="H17" s="832"/>
      <c r="I17" s="833"/>
      <c r="J17" s="202" t="s">
        <v>807</v>
      </c>
      <c r="K17" s="176">
        <v>19</v>
      </c>
      <c r="L17" s="201">
        <f>ROUND(E17*G17,2)</f>
        <v>0</v>
      </c>
      <c r="M17" s="141"/>
      <c r="N17" s="160"/>
    </row>
    <row r="18" spans="1:14" s="568" customFormat="1" ht="12" customHeight="1" x14ac:dyDescent="0.2">
      <c r="A18" s="567"/>
      <c r="B18" s="132"/>
      <c r="C18" s="132"/>
      <c r="D18" s="132"/>
      <c r="E18" s="132"/>
      <c r="F18" s="141"/>
      <c r="G18" s="132"/>
      <c r="H18" s="141"/>
      <c r="I18" s="132"/>
      <c r="J18" s="141"/>
      <c r="K18" s="132"/>
      <c r="L18" s="132"/>
      <c r="M18" s="141"/>
      <c r="N18" s="160"/>
    </row>
    <row r="19" spans="1:14" s="568" customFormat="1" ht="21" customHeight="1" x14ac:dyDescent="0.2">
      <c r="A19" s="567"/>
      <c r="B19" s="132"/>
      <c r="C19" s="200" t="s">
        <v>1255</v>
      </c>
      <c r="D19" s="176">
        <v>5</v>
      </c>
      <c r="E19" s="201">
        <f>IF(AND(YEAR(Menu!D3)&gt;=2014,'O E G'!C22="X"),'O E G'!C29,0)</f>
        <v>0</v>
      </c>
      <c r="F19" s="202" t="s">
        <v>1213</v>
      </c>
      <c r="G19" s="836">
        <v>0.1</v>
      </c>
      <c r="H19" s="837"/>
      <c r="I19" s="838"/>
      <c r="J19" s="202" t="s">
        <v>807</v>
      </c>
      <c r="K19" s="176">
        <v>20</v>
      </c>
      <c r="L19" s="201">
        <f>ROUND(E19*G19,2)</f>
        <v>0</v>
      </c>
      <c r="M19" s="141"/>
      <c r="N19" s="160"/>
    </row>
    <row r="20" spans="1:14" s="568" customFormat="1" ht="12" customHeight="1" x14ac:dyDescent="0.2">
      <c r="A20" s="567"/>
      <c r="B20" s="132"/>
      <c r="C20" s="132"/>
      <c r="D20" s="132"/>
      <c r="E20" s="132"/>
      <c r="F20" s="141"/>
      <c r="G20" s="132"/>
      <c r="H20" s="141"/>
      <c r="I20" s="132"/>
      <c r="J20" s="141"/>
      <c r="K20" s="132"/>
      <c r="L20" s="132"/>
      <c r="M20" s="141"/>
      <c r="N20" s="160"/>
    </row>
    <row r="21" spans="1:14" s="568" customFormat="1" ht="21" customHeight="1" x14ac:dyDescent="0.2">
      <c r="A21" s="567"/>
      <c r="B21" s="132"/>
      <c r="C21" s="200" t="s">
        <v>808</v>
      </c>
      <c r="D21" s="176">
        <v>6</v>
      </c>
      <c r="E21" s="333">
        <v>0</v>
      </c>
      <c r="F21" s="202" t="s">
        <v>1213</v>
      </c>
      <c r="G21" s="617">
        <v>0.3</v>
      </c>
      <c r="H21" s="202" t="s">
        <v>1213</v>
      </c>
      <c r="I21" s="618">
        <v>0.05</v>
      </c>
      <c r="J21" s="202" t="s">
        <v>807</v>
      </c>
      <c r="K21" s="176">
        <v>21</v>
      </c>
      <c r="L21" s="201">
        <f>ROUND(E21*G21*I21,2)</f>
        <v>0</v>
      </c>
      <c r="M21" s="141"/>
      <c r="N21" s="160"/>
    </row>
    <row r="22" spans="1:14" s="568" customFormat="1" ht="21" customHeight="1" x14ac:dyDescent="0.2">
      <c r="A22" s="567"/>
      <c r="B22" s="132"/>
      <c r="C22" s="200"/>
      <c r="D22" s="132"/>
      <c r="E22" s="333">
        <v>0</v>
      </c>
      <c r="F22" s="202" t="s">
        <v>1213</v>
      </c>
      <c r="G22" s="617">
        <v>0.3</v>
      </c>
      <c r="H22" s="202" t="s">
        <v>1213</v>
      </c>
      <c r="I22" s="618">
        <v>0.1</v>
      </c>
      <c r="J22" s="202" t="s">
        <v>807</v>
      </c>
      <c r="K22" s="132"/>
      <c r="L22" s="201">
        <f>ROUND(E22*G22*I22,2)</f>
        <v>0</v>
      </c>
      <c r="M22" s="141"/>
      <c r="N22" s="160"/>
    </row>
    <row r="23" spans="1:14" s="568" customFormat="1" ht="21" customHeight="1" x14ac:dyDescent="0.2">
      <c r="A23" s="567"/>
      <c r="B23" s="132"/>
      <c r="C23" s="200"/>
      <c r="D23" s="132"/>
      <c r="E23" s="333">
        <v>0</v>
      </c>
      <c r="F23" s="202" t="s">
        <v>1213</v>
      </c>
      <c r="G23" s="617">
        <v>0.3</v>
      </c>
      <c r="H23" s="202" t="s">
        <v>1213</v>
      </c>
      <c r="I23" s="618">
        <v>0.125</v>
      </c>
      <c r="J23" s="202" t="s">
        <v>807</v>
      </c>
      <c r="K23" s="132"/>
      <c r="L23" s="201">
        <f>ROUND(E23*G23*I23,2)</f>
        <v>0</v>
      </c>
      <c r="M23" s="141"/>
      <c r="N23" s="160"/>
    </row>
    <row r="24" spans="1:14" s="568" customFormat="1" ht="21" customHeight="1" x14ac:dyDescent="0.2">
      <c r="A24" s="567"/>
      <c r="B24" s="132"/>
      <c r="C24" s="200"/>
      <c r="D24" s="132"/>
      <c r="E24" s="333">
        <v>0</v>
      </c>
      <c r="F24" s="202" t="s">
        <v>1213</v>
      </c>
      <c r="G24" s="617">
        <v>0.3</v>
      </c>
      <c r="H24" s="202" t="s">
        <v>1213</v>
      </c>
      <c r="I24" s="618">
        <v>0.2</v>
      </c>
      <c r="J24" s="202" t="s">
        <v>807</v>
      </c>
      <c r="K24" s="132"/>
      <c r="L24" s="201">
        <f>ROUND(E24*G24*I24,2)</f>
        <v>0</v>
      </c>
      <c r="M24" s="141"/>
      <c r="N24" s="160"/>
    </row>
    <row r="25" spans="1:14" s="568" customFormat="1" ht="12" customHeight="1" x14ac:dyDescent="0.2">
      <c r="A25" s="567"/>
      <c r="B25" s="132"/>
      <c r="C25" s="132"/>
      <c r="D25" s="132"/>
      <c r="E25" s="132"/>
      <c r="F25" s="141"/>
      <c r="G25" s="132"/>
      <c r="H25" s="141"/>
      <c r="I25" s="132"/>
      <c r="J25" s="141"/>
      <c r="K25" s="132"/>
      <c r="L25" s="132"/>
      <c r="M25" s="141"/>
      <c r="N25" s="160"/>
    </row>
    <row r="26" spans="1:14" s="568" customFormat="1" ht="21" customHeight="1" x14ac:dyDescent="0.2">
      <c r="A26" s="829" t="s">
        <v>810</v>
      </c>
      <c r="B26" s="830"/>
      <c r="C26" s="830"/>
      <c r="D26" s="176">
        <v>7</v>
      </c>
      <c r="E26" s="333">
        <v>0</v>
      </c>
      <c r="F26" s="202" t="s">
        <v>1213</v>
      </c>
      <c r="G26" s="831">
        <v>0.95</v>
      </c>
      <c r="H26" s="832"/>
      <c r="I26" s="833"/>
      <c r="J26" s="202" t="s">
        <v>807</v>
      </c>
      <c r="K26" s="176">
        <v>22</v>
      </c>
      <c r="L26" s="201">
        <f>ROUND(E26*G26,2)</f>
        <v>0</v>
      </c>
      <c r="M26" s="141"/>
      <c r="N26" s="160"/>
    </row>
    <row r="27" spans="1:14" s="568" customFormat="1" ht="12" customHeight="1" x14ac:dyDescent="0.2">
      <c r="A27" s="567"/>
      <c r="B27" s="132"/>
      <c r="C27" s="132"/>
      <c r="D27" s="132"/>
      <c r="E27" s="132"/>
      <c r="F27" s="141"/>
      <c r="G27" s="132"/>
      <c r="H27" s="141"/>
      <c r="I27" s="132"/>
      <c r="J27" s="141"/>
      <c r="K27" s="132"/>
      <c r="L27" s="132"/>
      <c r="M27" s="141"/>
      <c r="N27" s="160"/>
    </row>
    <row r="28" spans="1:14" s="568" customFormat="1" ht="21" customHeight="1" x14ac:dyDescent="0.2">
      <c r="A28" s="829" t="s">
        <v>811</v>
      </c>
      <c r="B28" s="830"/>
      <c r="C28" s="830"/>
      <c r="D28" s="176">
        <v>8</v>
      </c>
      <c r="E28" s="333">
        <v>0</v>
      </c>
      <c r="F28" s="202" t="s">
        <v>1213</v>
      </c>
      <c r="G28" s="831">
        <f>G26</f>
        <v>0.95</v>
      </c>
      <c r="H28" s="832"/>
      <c r="I28" s="833"/>
      <c r="J28" s="202" t="s">
        <v>807</v>
      </c>
      <c r="K28" s="176">
        <v>23</v>
      </c>
      <c r="L28" s="201">
        <f>ROUND(E28*G28,2)</f>
        <v>0</v>
      </c>
      <c r="M28" s="141"/>
      <c r="N28" s="160"/>
    </row>
    <row r="29" spans="1:14" s="568" customFormat="1" ht="12" customHeight="1" x14ac:dyDescent="0.2">
      <c r="A29" s="567"/>
      <c r="B29" s="132"/>
      <c r="C29" s="132"/>
      <c r="D29" s="132"/>
      <c r="E29" s="132"/>
      <c r="F29" s="141"/>
      <c r="G29" s="132"/>
      <c r="H29" s="141"/>
      <c r="I29" s="132"/>
      <c r="J29" s="141"/>
      <c r="K29" s="132"/>
      <c r="L29" s="132"/>
      <c r="M29" s="141"/>
      <c r="N29" s="160"/>
    </row>
    <row r="30" spans="1:14" s="568" customFormat="1" ht="21" customHeight="1" x14ac:dyDescent="0.2">
      <c r="A30" s="567"/>
      <c r="B30" s="132"/>
      <c r="C30" s="200" t="s">
        <v>812</v>
      </c>
      <c r="D30" s="176">
        <v>9</v>
      </c>
      <c r="E30" s="333">
        <v>0</v>
      </c>
      <c r="F30" s="202" t="s">
        <v>1213</v>
      </c>
      <c r="G30" s="831">
        <f>G28</f>
        <v>0.95</v>
      </c>
      <c r="H30" s="832"/>
      <c r="I30" s="833"/>
      <c r="J30" s="202" t="s">
        <v>807</v>
      </c>
      <c r="K30" s="176">
        <v>24</v>
      </c>
      <c r="L30" s="201">
        <f>ROUND(E30*G30,2)</f>
        <v>0</v>
      </c>
      <c r="M30" s="141"/>
      <c r="N30" s="160"/>
    </row>
    <row r="31" spans="1:14" s="568" customFormat="1" ht="12" customHeight="1" x14ac:dyDescent="0.2">
      <c r="A31" s="567"/>
      <c r="B31" s="132"/>
      <c r="C31" s="132"/>
      <c r="D31" s="132"/>
      <c r="E31" s="132"/>
      <c r="F31" s="141"/>
      <c r="G31" s="132"/>
      <c r="H31" s="141"/>
      <c r="I31" s="132"/>
      <c r="J31" s="141"/>
      <c r="K31" s="132"/>
      <c r="L31" s="132"/>
      <c r="M31" s="141"/>
      <c r="N31" s="160"/>
    </row>
    <row r="32" spans="1:14" s="568" customFormat="1" ht="21" customHeight="1" x14ac:dyDescent="0.2">
      <c r="A32" s="567"/>
      <c r="B32" s="132"/>
      <c r="C32" s="200" t="s">
        <v>813</v>
      </c>
      <c r="D32" s="176">
        <v>10</v>
      </c>
      <c r="E32" s="333">
        <v>0</v>
      </c>
      <c r="F32" s="202" t="s">
        <v>1213</v>
      </c>
      <c r="G32" s="831">
        <f>G30</f>
        <v>0.95</v>
      </c>
      <c r="H32" s="832"/>
      <c r="I32" s="833"/>
      <c r="J32" s="202" t="s">
        <v>807</v>
      </c>
      <c r="K32" s="176">
        <v>25</v>
      </c>
      <c r="L32" s="201">
        <f>ROUND(E32*G32,2)</f>
        <v>0</v>
      </c>
      <c r="M32" s="141"/>
      <c r="N32" s="160"/>
    </row>
    <row r="33" spans="1:14" s="568" customFormat="1" ht="12" customHeight="1" x14ac:dyDescent="0.2">
      <c r="A33" s="567"/>
      <c r="B33" s="132"/>
      <c r="C33" s="132"/>
      <c r="D33" s="132"/>
      <c r="E33" s="132"/>
      <c r="F33" s="141"/>
      <c r="G33" s="132"/>
      <c r="H33" s="141"/>
      <c r="I33" s="132"/>
      <c r="J33" s="141"/>
      <c r="K33" s="132"/>
      <c r="L33" s="132"/>
      <c r="M33" s="141"/>
      <c r="N33" s="160"/>
    </row>
    <row r="34" spans="1:14" s="568" customFormat="1" ht="21" customHeight="1" x14ac:dyDescent="0.2">
      <c r="A34" s="567"/>
      <c r="B34" s="132"/>
      <c r="C34" s="200" t="s">
        <v>814</v>
      </c>
      <c r="D34" s="176">
        <v>11</v>
      </c>
      <c r="E34" s="333">
        <v>0</v>
      </c>
      <c r="F34" s="202" t="s">
        <v>1213</v>
      </c>
      <c r="G34" s="831">
        <f>G32</f>
        <v>0.95</v>
      </c>
      <c r="H34" s="832"/>
      <c r="I34" s="833"/>
      <c r="J34" s="202" t="s">
        <v>807</v>
      </c>
      <c r="K34" s="176">
        <v>26</v>
      </c>
      <c r="L34" s="201">
        <f>ROUND(E34*G34,2)</f>
        <v>0</v>
      </c>
      <c r="M34" s="141"/>
      <c r="N34" s="160"/>
    </row>
    <row r="35" spans="1:14" s="568" customFormat="1" ht="12" customHeight="1" x14ac:dyDescent="0.2">
      <c r="A35" s="567"/>
      <c r="B35" s="132"/>
      <c r="C35" s="132"/>
      <c r="D35" s="132"/>
      <c r="E35" s="132"/>
      <c r="F35" s="141"/>
      <c r="G35" s="132"/>
      <c r="H35" s="141"/>
      <c r="I35" s="132"/>
      <c r="J35" s="141"/>
      <c r="K35" s="132"/>
      <c r="L35" s="132"/>
      <c r="M35" s="141"/>
      <c r="N35" s="160"/>
    </row>
    <row r="36" spans="1:14" s="568" customFormat="1" ht="21" customHeight="1" x14ac:dyDescent="0.2">
      <c r="A36" s="567"/>
      <c r="B36" s="132"/>
      <c r="C36" s="200" t="s">
        <v>815</v>
      </c>
      <c r="D36" s="176">
        <v>12</v>
      </c>
      <c r="E36" s="333">
        <v>0</v>
      </c>
      <c r="F36" s="202" t="s">
        <v>1213</v>
      </c>
      <c r="G36" s="831">
        <f>G34</f>
        <v>0.95</v>
      </c>
      <c r="H36" s="832"/>
      <c r="I36" s="833"/>
      <c r="J36" s="202" t="s">
        <v>807</v>
      </c>
      <c r="K36" s="176">
        <v>27</v>
      </c>
      <c r="L36" s="201">
        <f>ROUND(E36*G36,2)</f>
        <v>0</v>
      </c>
      <c r="M36" s="141"/>
      <c r="N36" s="160"/>
    </row>
    <row r="37" spans="1:14" s="568" customFormat="1" ht="12" customHeight="1" x14ac:dyDescent="0.2">
      <c r="A37" s="567"/>
      <c r="B37" s="132"/>
      <c r="C37" s="132"/>
      <c r="D37" s="132"/>
      <c r="E37" s="132"/>
      <c r="F37" s="141"/>
      <c r="G37" s="132"/>
      <c r="H37" s="141"/>
      <c r="I37" s="132"/>
      <c r="J37" s="141"/>
      <c r="K37" s="132"/>
      <c r="L37" s="132"/>
      <c r="M37" s="141"/>
      <c r="N37" s="160"/>
    </row>
    <row r="38" spans="1:14" s="568" customFormat="1" ht="21" customHeight="1" x14ac:dyDescent="0.2">
      <c r="A38" s="829" t="s">
        <v>816</v>
      </c>
      <c r="B38" s="830"/>
      <c r="C38" s="830"/>
      <c r="D38" s="176">
        <v>13</v>
      </c>
      <c r="E38" s="333">
        <v>0</v>
      </c>
      <c r="F38" s="202" t="s">
        <v>1213</v>
      </c>
      <c r="G38" s="831">
        <v>1</v>
      </c>
      <c r="H38" s="832"/>
      <c r="I38" s="833"/>
      <c r="J38" s="202" t="s">
        <v>807</v>
      </c>
      <c r="K38" s="176">
        <v>28</v>
      </c>
      <c r="L38" s="201">
        <f>ROUND(E38*G38,2)</f>
        <v>0</v>
      </c>
      <c r="M38" s="141"/>
      <c r="N38" s="160"/>
    </row>
    <row r="39" spans="1:14" s="568" customFormat="1" ht="12" customHeight="1" x14ac:dyDescent="0.2">
      <c r="A39" s="567"/>
      <c r="B39" s="132"/>
      <c r="C39" s="132"/>
      <c r="D39" s="132"/>
      <c r="E39" s="132"/>
      <c r="F39" s="141"/>
      <c r="G39" s="132"/>
      <c r="H39" s="141"/>
      <c r="I39" s="132"/>
      <c r="J39" s="141"/>
      <c r="K39" s="132"/>
      <c r="L39" s="132"/>
      <c r="M39" s="141"/>
      <c r="N39" s="160"/>
    </row>
    <row r="40" spans="1:14" s="568" customFormat="1" ht="21" customHeight="1" x14ac:dyDescent="0.2">
      <c r="A40" s="829" t="s">
        <v>1773</v>
      </c>
      <c r="B40" s="830"/>
      <c r="C40" s="830"/>
      <c r="D40" s="176">
        <v>32</v>
      </c>
      <c r="E40" s="333">
        <v>0</v>
      </c>
      <c r="F40" s="202" t="s">
        <v>1213</v>
      </c>
      <c r="G40" s="831">
        <v>0.35</v>
      </c>
      <c r="H40" s="832"/>
      <c r="I40" s="833"/>
      <c r="J40" s="202" t="s">
        <v>807</v>
      </c>
      <c r="K40" s="176">
        <v>33</v>
      </c>
      <c r="L40" s="201">
        <f>ROUND(E40*G40,2)</f>
        <v>0</v>
      </c>
      <c r="M40" s="141"/>
      <c r="N40" s="160"/>
    </row>
    <row r="41" spans="1:14" s="568" customFormat="1" ht="12" customHeight="1" x14ac:dyDescent="0.2">
      <c r="A41" s="567"/>
      <c r="B41" s="132"/>
      <c r="C41" s="132"/>
      <c r="D41" s="132"/>
      <c r="E41" s="132"/>
      <c r="F41" s="141"/>
      <c r="G41" s="132"/>
      <c r="H41" s="141"/>
      <c r="I41" s="132"/>
      <c r="J41" s="141"/>
      <c r="K41" s="132"/>
      <c r="L41" s="132"/>
      <c r="M41" s="141"/>
      <c r="N41" s="160"/>
    </row>
    <row r="42" spans="1:14" s="568" customFormat="1" ht="21" customHeight="1" x14ac:dyDescent="0.2">
      <c r="A42" s="829" t="s">
        <v>1823</v>
      </c>
      <c r="B42" s="830"/>
      <c r="C42" s="830"/>
      <c r="D42" s="176">
        <v>35</v>
      </c>
      <c r="E42" s="333">
        <v>0</v>
      </c>
      <c r="F42" s="202" t="s">
        <v>1213</v>
      </c>
      <c r="G42" s="831">
        <v>0.5</v>
      </c>
      <c r="H42" s="832"/>
      <c r="I42" s="833"/>
      <c r="J42" s="202" t="s">
        <v>807</v>
      </c>
      <c r="K42" s="176">
        <v>36</v>
      </c>
      <c r="L42" s="201">
        <f>ROUND(E42*G42,2)</f>
        <v>0</v>
      </c>
      <c r="M42" s="141"/>
      <c r="N42" s="160"/>
    </row>
    <row r="43" spans="1:14" s="568" customFormat="1" ht="12" customHeight="1" x14ac:dyDescent="0.2">
      <c r="A43" s="567"/>
      <c r="B43" s="132"/>
      <c r="C43" s="132"/>
      <c r="D43" s="132"/>
      <c r="E43" s="132"/>
      <c r="F43" s="141"/>
      <c r="G43" s="132"/>
      <c r="H43" s="141"/>
      <c r="I43" s="132"/>
      <c r="J43" s="141"/>
      <c r="K43" s="132"/>
      <c r="L43" s="132"/>
      <c r="M43" s="141"/>
      <c r="N43" s="160"/>
    </row>
    <row r="44" spans="1:14" s="568" customFormat="1" ht="21" customHeight="1" x14ac:dyDescent="0.2">
      <c r="A44" s="829" t="s">
        <v>817</v>
      </c>
      <c r="B44" s="830"/>
      <c r="C44" s="830"/>
      <c r="D44" s="176">
        <v>14</v>
      </c>
      <c r="E44" s="333">
        <v>0</v>
      </c>
      <c r="F44" s="202" t="s">
        <v>1213</v>
      </c>
      <c r="G44" s="831">
        <v>0.04</v>
      </c>
      <c r="H44" s="832"/>
      <c r="I44" s="833"/>
      <c r="J44" s="202" t="s">
        <v>807</v>
      </c>
      <c r="K44" s="176">
        <v>29</v>
      </c>
      <c r="L44" s="201">
        <f>ROUND(E44*G44,2)</f>
        <v>0</v>
      </c>
      <c r="M44" s="141"/>
      <c r="N44" s="160"/>
    </row>
    <row r="45" spans="1:14" s="568" customFormat="1" ht="12" customHeight="1" x14ac:dyDescent="0.2">
      <c r="A45" s="567"/>
      <c r="B45" s="132"/>
      <c r="C45" s="132"/>
      <c r="D45" s="132"/>
      <c r="E45" s="132"/>
      <c r="F45" s="141"/>
      <c r="G45" s="132"/>
      <c r="H45" s="141"/>
      <c r="I45" s="132"/>
      <c r="J45" s="141"/>
      <c r="K45" s="132"/>
      <c r="L45" s="132"/>
      <c r="M45" s="141"/>
      <c r="N45" s="160"/>
    </row>
    <row r="46" spans="1:14" s="568" customFormat="1" ht="21" customHeight="1" x14ac:dyDescent="0.2">
      <c r="A46" s="829" t="s">
        <v>818</v>
      </c>
      <c r="B46" s="830"/>
      <c r="C46" s="830"/>
      <c r="D46" s="176">
        <v>15</v>
      </c>
      <c r="E46" s="333">
        <v>0</v>
      </c>
      <c r="F46" s="202" t="s">
        <v>1213</v>
      </c>
      <c r="G46" s="831">
        <v>0.95</v>
      </c>
      <c r="H46" s="832"/>
      <c r="I46" s="833"/>
      <c r="J46" s="202" t="s">
        <v>807</v>
      </c>
      <c r="K46" s="176">
        <v>30</v>
      </c>
      <c r="L46" s="201">
        <f>ROUND(E46*G46,2)</f>
        <v>0</v>
      </c>
      <c r="M46" s="141"/>
      <c r="N46" s="160"/>
    </row>
    <row r="47" spans="1:14" s="568" customFormat="1" ht="12" customHeight="1" x14ac:dyDescent="0.2">
      <c r="A47" s="567"/>
      <c r="B47" s="132"/>
      <c r="C47" s="132"/>
      <c r="D47" s="132"/>
      <c r="E47" s="132"/>
      <c r="F47" s="141"/>
      <c r="G47" s="132"/>
      <c r="H47" s="141"/>
      <c r="I47" s="132"/>
      <c r="J47" s="141"/>
      <c r="K47" s="132"/>
      <c r="L47" s="132"/>
      <c r="M47" s="141"/>
      <c r="N47" s="160"/>
    </row>
    <row r="48" spans="1:14" s="568" customFormat="1" ht="21" customHeight="1" x14ac:dyDescent="0.2">
      <c r="A48" s="829" t="s">
        <v>1859</v>
      </c>
      <c r="B48" s="830"/>
      <c r="C48" s="830"/>
      <c r="D48" s="176">
        <v>37</v>
      </c>
      <c r="E48" s="333">
        <v>0</v>
      </c>
      <c r="F48" s="202" t="s">
        <v>1213</v>
      </c>
      <c r="G48" s="831">
        <v>0.95</v>
      </c>
      <c r="H48" s="832"/>
      <c r="I48" s="833"/>
      <c r="J48" s="202" t="s">
        <v>807</v>
      </c>
      <c r="K48" s="176">
        <v>38</v>
      </c>
      <c r="L48" s="201">
        <f>ROUND(E48*G48,2)</f>
        <v>0</v>
      </c>
      <c r="M48" s="141"/>
      <c r="N48" s="160"/>
    </row>
    <row r="49" spans="1:14" s="568" customFormat="1" ht="12" customHeight="1" x14ac:dyDescent="0.2">
      <c r="A49" s="567"/>
      <c r="B49" s="132"/>
      <c r="C49" s="132"/>
      <c r="D49" s="132"/>
      <c r="E49" s="132"/>
      <c r="F49" s="141"/>
      <c r="G49" s="132"/>
      <c r="H49" s="141"/>
      <c r="I49" s="132"/>
      <c r="J49" s="141"/>
      <c r="K49" s="132"/>
      <c r="L49" s="132"/>
      <c r="M49" s="141"/>
      <c r="N49" s="160"/>
    </row>
    <row r="50" spans="1:14" s="568" customFormat="1" ht="24" customHeight="1" x14ac:dyDescent="0.2">
      <c r="A50" s="834" t="s">
        <v>1860</v>
      </c>
      <c r="B50" s="835"/>
      <c r="C50" s="835"/>
      <c r="D50" s="176">
        <v>39</v>
      </c>
      <c r="E50" s="333">
        <v>0</v>
      </c>
      <c r="F50" s="202" t="s">
        <v>1213</v>
      </c>
      <c r="G50" s="831">
        <v>0.15</v>
      </c>
      <c r="H50" s="832"/>
      <c r="I50" s="833"/>
      <c r="J50" s="202" t="s">
        <v>807</v>
      </c>
      <c r="K50" s="176">
        <v>46</v>
      </c>
      <c r="L50" s="201">
        <f>ROUND(E50*G50,2)</f>
        <v>0</v>
      </c>
      <c r="M50" s="141"/>
      <c r="N50" s="160"/>
    </row>
    <row r="51" spans="1:14" s="568" customFormat="1" ht="12" customHeight="1" x14ac:dyDescent="0.2">
      <c r="A51" s="567"/>
      <c r="B51" s="132"/>
      <c r="C51" s="132"/>
      <c r="D51" s="132"/>
      <c r="E51" s="132"/>
      <c r="F51" s="141"/>
      <c r="G51" s="132"/>
      <c r="H51" s="141"/>
      <c r="I51" s="132"/>
      <c r="J51" s="141"/>
      <c r="K51" s="132"/>
      <c r="L51" s="132"/>
      <c r="M51" s="141"/>
      <c r="N51" s="160"/>
    </row>
    <row r="52" spans="1:14" s="568" customFormat="1" ht="21" customHeight="1" x14ac:dyDescent="0.2">
      <c r="A52" s="567"/>
      <c r="B52" s="132"/>
      <c r="C52" s="240" t="s">
        <v>819</v>
      </c>
      <c r="D52" s="176">
        <v>40</v>
      </c>
      <c r="E52" s="201">
        <f>SUM(E11:E51)</f>
        <v>0</v>
      </c>
      <c r="F52" s="202"/>
      <c r="G52" s="132"/>
      <c r="H52" s="141"/>
      <c r="I52" s="132"/>
      <c r="J52" s="141"/>
      <c r="K52" s="132"/>
      <c r="L52" s="132"/>
      <c r="M52" s="141"/>
      <c r="N52" s="160"/>
    </row>
    <row r="53" spans="1:14" s="568" customFormat="1" ht="15" customHeight="1" x14ac:dyDescent="0.2">
      <c r="A53" s="567"/>
      <c r="B53" s="132"/>
      <c r="C53" s="132"/>
      <c r="D53" s="132"/>
      <c r="E53" s="132"/>
      <c r="F53" s="141"/>
      <c r="G53" s="132"/>
      <c r="H53" s="141"/>
      <c r="I53" s="132"/>
      <c r="J53" s="141"/>
      <c r="K53" s="132"/>
      <c r="L53" s="132"/>
      <c r="M53" s="141"/>
      <c r="N53" s="160"/>
    </row>
    <row r="54" spans="1:14" s="568" customFormat="1" ht="21" customHeight="1" x14ac:dyDescent="0.2">
      <c r="A54" s="567"/>
      <c r="B54" s="132"/>
      <c r="C54" s="132"/>
      <c r="D54" s="132"/>
      <c r="E54" s="132"/>
      <c r="F54" s="141"/>
      <c r="G54" s="202"/>
      <c r="H54" s="202"/>
      <c r="I54" s="619" t="s">
        <v>1861</v>
      </c>
      <c r="J54" s="202"/>
      <c r="K54" s="176">
        <v>41</v>
      </c>
      <c r="L54" s="201">
        <f>IF(E52=0,0,SUM(L11:L51))</f>
        <v>0</v>
      </c>
      <c r="M54" s="141"/>
      <c r="N54" s="160"/>
    </row>
    <row r="55" spans="1:14" s="568" customFormat="1" ht="12" customHeight="1" x14ac:dyDescent="0.2">
      <c r="A55" s="567"/>
      <c r="B55" s="132"/>
      <c r="C55" s="132"/>
      <c r="D55" s="132"/>
      <c r="E55" s="132"/>
      <c r="F55" s="141"/>
      <c r="G55" s="132"/>
      <c r="H55" s="141"/>
      <c r="I55" s="132"/>
      <c r="J55" s="141"/>
      <c r="K55" s="132"/>
      <c r="L55" s="132"/>
      <c r="M55" s="141"/>
      <c r="N55" s="160"/>
    </row>
    <row r="56" spans="1:14" s="568" customFormat="1" ht="21" customHeight="1" x14ac:dyDescent="0.2">
      <c r="A56" s="840" t="s">
        <v>1819</v>
      </c>
      <c r="B56" s="841"/>
      <c r="C56" s="841"/>
      <c r="D56" s="841"/>
      <c r="E56" s="841"/>
      <c r="F56" s="841"/>
      <c r="G56" s="841"/>
      <c r="H56" s="841"/>
      <c r="I56" s="841"/>
      <c r="J56" s="202"/>
      <c r="K56" s="176">
        <v>34</v>
      </c>
      <c r="L56" s="333">
        <v>0</v>
      </c>
      <c r="M56" s="141"/>
      <c r="N56" s="160"/>
    </row>
    <row r="57" spans="1:14" s="568" customFormat="1" ht="12" customHeight="1" x14ac:dyDescent="0.2">
      <c r="A57" s="567"/>
      <c r="B57" s="132"/>
      <c r="C57" s="132"/>
      <c r="D57" s="132"/>
      <c r="E57" s="132"/>
      <c r="F57" s="141"/>
      <c r="G57" s="132"/>
      <c r="H57" s="141"/>
      <c r="I57" s="132"/>
      <c r="J57" s="141"/>
      <c r="K57" s="132"/>
      <c r="L57" s="132"/>
      <c r="M57" s="141"/>
      <c r="N57" s="160"/>
    </row>
    <row r="58" spans="1:14" s="568" customFormat="1" ht="21" customHeight="1" x14ac:dyDescent="0.2">
      <c r="A58" s="567"/>
      <c r="B58" s="132"/>
      <c r="C58" s="132"/>
      <c r="D58" s="132"/>
      <c r="E58" s="132"/>
      <c r="F58" s="141"/>
      <c r="G58" s="202"/>
      <c r="H58" s="202"/>
      <c r="I58" s="616" t="s">
        <v>820</v>
      </c>
      <c r="J58" s="202"/>
      <c r="K58" s="176">
        <v>31</v>
      </c>
      <c r="L58" s="333">
        <v>0</v>
      </c>
      <c r="M58" s="141"/>
      <c r="N58" s="160"/>
    </row>
    <row r="59" spans="1:14" s="568" customFormat="1" ht="12" customHeight="1" x14ac:dyDescent="0.2">
      <c r="A59" s="567"/>
      <c r="B59" s="132"/>
      <c r="C59" s="132"/>
      <c r="D59" s="132"/>
      <c r="E59" s="132"/>
      <c r="F59" s="141"/>
      <c r="G59" s="132"/>
      <c r="H59" s="141"/>
      <c r="I59" s="132"/>
      <c r="J59" s="141"/>
      <c r="K59" s="132"/>
      <c r="L59" s="132"/>
      <c r="M59" s="141"/>
      <c r="N59" s="160"/>
    </row>
    <row r="60" spans="1:14" s="568" customFormat="1" ht="21" customHeight="1" x14ac:dyDescent="0.2">
      <c r="A60" s="567"/>
      <c r="B60" s="132"/>
      <c r="C60" s="132"/>
      <c r="D60" s="132"/>
      <c r="E60" s="132"/>
      <c r="F60" s="141"/>
      <c r="G60" s="202"/>
      <c r="H60" s="202"/>
      <c r="I60" s="619" t="s">
        <v>1820</v>
      </c>
      <c r="J60" s="202"/>
      <c r="K60" s="176">
        <v>42</v>
      </c>
      <c r="L60" s="201">
        <f>+L54+L58-L56</f>
        <v>0</v>
      </c>
      <c r="M60" s="141"/>
      <c r="N60" s="160"/>
    </row>
    <row r="61" spans="1:14" s="568" customFormat="1" ht="30" customHeight="1" x14ac:dyDescent="0.2">
      <c r="A61" s="567"/>
      <c r="B61" s="132"/>
      <c r="C61" s="132"/>
      <c r="D61" s="132"/>
      <c r="E61" s="132"/>
      <c r="F61" s="141"/>
      <c r="G61" s="132"/>
      <c r="H61" s="141"/>
      <c r="I61" s="830" t="s">
        <v>821</v>
      </c>
      <c r="J61" s="830"/>
      <c r="K61" s="830"/>
      <c r="L61" s="830"/>
      <c r="M61" s="598"/>
      <c r="N61" s="599"/>
    </row>
    <row r="62" spans="1:14" ht="12" customHeight="1" x14ac:dyDescent="0.2">
      <c r="A62" s="569"/>
      <c r="B62" s="196"/>
      <c r="C62" s="196"/>
      <c r="D62" s="196"/>
      <c r="E62" s="196"/>
      <c r="F62" s="197"/>
      <c r="G62" s="196"/>
      <c r="H62" s="197"/>
      <c r="I62" s="196"/>
      <c r="J62" s="197"/>
      <c r="K62" s="196"/>
      <c r="L62" s="588"/>
      <c r="M62" s="588"/>
      <c r="N62" s="600"/>
    </row>
    <row r="63" spans="1:14" ht="13.5" customHeight="1" x14ac:dyDescent="0.2">
      <c r="A63" s="54"/>
      <c r="B63" s="191"/>
      <c r="C63" s="191"/>
      <c r="D63" s="132"/>
      <c r="E63" s="132"/>
      <c r="F63" s="141"/>
      <c r="G63" s="132"/>
      <c r="H63" s="141"/>
      <c r="I63" s="132"/>
      <c r="J63" s="141"/>
      <c r="K63" s="191"/>
      <c r="L63" s="191"/>
      <c r="M63" s="192"/>
      <c r="N63" s="260"/>
    </row>
    <row r="64" spans="1:14" ht="13.5" customHeight="1" x14ac:dyDescent="0.2">
      <c r="A64" s="54" t="str">
        <f>Menu!$B$14</f>
        <v>Impresso pelo 'Modelo de Análise Financeira - MAFIN 2026' propriedade de Empresa de Demonstração, Lda.</v>
      </c>
    </row>
  </sheetData>
  <sheetProtection algorithmName="SHA-512" hashValue="2PmHQRUZMbebKG09290+uAneAXZmNtDlftPgCIYA/yrORdD7a0ptQCjcNyI5HRGKFrZB8n5dth/f6aODCz6Tmg==" saltValue="UcJwDrXAEJsP8xeI99mLvQ==" spinCount="100000" sheet="1" objects="1" scenarios="1"/>
  <mergeCells count="37">
    <mergeCell ref="I61:L61"/>
    <mergeCell ref="G44:I44"/>
    <mergeCell ref="G50:I50"/>
    <mergeCell ref="A26:C26"/>
    <mergeCell ref="A28:C28"/>
    <mergeCell ref="A38:C38"/>
    <mergeCell ref="A44:C44"/>
    <mergeCell ref="A50:C50"/>
    <mergeCell ref="G32:I32"/>
    <mergeCell ref="A40:C40"/>
    <mergeCell ref="G40:I40"/>
    <mergeCell ref="A56:I56"/>
    <mergeCell ref="A42:C42"/>
    <mergeCell ref="G42:I42"/>
    <mergeCell ref="A48:C48"/>
    <mergeCell ref="G48:I48"/>
    <mergeCell ref="G19:I19"/>
    <mergeCell ref="G26:I26"/>
    <mergeCell ref="G28:I28"/>
    <mergeCell ref="G30:I30"/>
    <mergeCell ref="G34:I34"/>
    <mergeCell ref="A46:C46"/>
    <mergeCell ref="G46:I46"/>
    <mergeCell ref="A1:N1"/>
    <mergeCell ref="A2:N2"/>
    <mergeCell ref="A3:N3"/>
    <mergeCell ref="A5:N5"/>
    <mergeCell ref="A13:C13"/>
    <mergeCell ref="A15:C15"/>
    <mergeCell ref="G11:I11"/>
    <mergeCell ref="B7:N7"/>
    <mergeCell ref="G9:I9"/>
    <mergeCell ref="G13:I13"/>
    <mergeCell ref="G15:I15"/>
    <mergeCell ref="G17:I17"/>
    <mergeCell ref="G36:I36"/>
    <mergeCell ref="G38:I38"/>
  </mergeCells>
  <phoneticPr fontId="0" type="noConversion"/>
  <printOptions horizontalCentered="1" verticalCentered="1"/>
  <pageMargins left="0.39370078740157483" right="0.19685039370078741" top="0.39370078740157483" bottom="0.39370078740157483" header="0.51181102362204722" footer="0.51181102362204722"/>
  <pageSetup paperSize="9" scale="73" orientation="portrait" blackAndWhite="1" horizontalDpi="4294967293" verticalDpi="144" r:id="rId1"/>
  <headerFooter alignWithMargins="0">
    <oddFooter>&amp;R&amp;"Arial,Normal"&amp;8&amp;P / &amp;N</oddFooter>
  </headerFooter>
  <rowBreaks count="1" manualBreakCount="1">
    <brk id="4" max="10"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Folha23">
    <tabColor indexed="10"/>
    <pageSetUpPr autoPageBreaks="0"/>
  </sheetPr>
  <dimension ref="A1:XFC218"/>
  <sheetViews>
    <sheetView showGridLines="0" showRowColHeaders="0" zoomScaleNormal="100" workbookViewId="0">
      <pane ySplit="4" topLeftCell="A5" activePane="bottomLeft" state="frozen"/>
      <selection activeCell="A5" sqref="A5:N5"/>
      <selection pane="bottomLeft" activeCell="A5" sqref="A5"/>
    </sheetView>
  </sheetViews>
  <sheetFormatPr defaultColWidth="9.140625" defaultRowHeight="13.5" customHeight="1" x14ac:dyDescent="0.2"/>
  <cols>
    <col min="1" max="1" width="4.7109375" style="164" customWidth="1"/>
    <col min="2" max="2" width="21" style="165" customWidth="1"/>
    <col min="3" max="3" width="23.7109375" style="165" customWidth="1"/>
    <col min="4" max="4" width="4.140625" style="165" bestFit="1" customWidth="1"/>
    <col min="5" max="5" width="13.7109375" style="165" customWidth="1"/>
    <col min="6" max="6" width="4.42578125" style="165" bestFit="1" customWidth="1"/>
    <col min="7" max="7" width="14.28515625" style="165" bestFit="1" customWidth="1"/>
    <col min="8" max="8" width="4.42578125" style="165" customWidth="1"/>
    <col min="9" max="9" width="13.7109375" style="165" customWidth="1"/>
    <col min="10" max="10" width="4.42578125" style="144" bestFit="1" customWidth="1"/>
    <col min="11" max="11" width="13.28515625" style="165" bestFit="1" customWidth="1"/>
    <col min="12" max="12" width="9.140625" style="166" hidden="1" customWidth="1"/>
    <col min="13" max="16383" width="9.140625" style="167" hidden="1" customWidth="1"/>
    <col min="16384" max="16384" width="2.28515625" style="167" customWidth="1"/>
  </cols>
  <sheetData>
    <row r="1" spans="1:12" s="1" customFormat="1" ht="21" customHeight="1" x14ac:dyDescent="0.2">
      <c r="A1" s="730" t="s">
        <v>1942</v>
      </c>
      <c r="B1" s="730"/>
      <c r="C1" s="730"/>
      <c r="D1" s="730"/>
      <c r="E1" s="730"/>
      <c r="F1" s="730"/>
      <c r="G1" s="730"/>
      <c r="H1" s="730"/>
      <c r="I1" s="730"/>
      <c r="J1" s="730"/>
      <c r="K1" s="730"/>
      <c r="L1" s="24"/>
    </row>
    <row r="2" spans="1:12" s="1" customFormat="1" ht="21" customHeight="1" x14ac:dyDescent="0.2">
      <c r="A2" s="730" t="s">
        <v>968</v>
      </c>
      <c r="B2" s="730"/>
      <c r="C2" s="730"/>
      <c r="D2" s="730"/>
      <c r="E2" s="730"/>
      <c r="F2" s="730"/>
      <c r="G2" s="730"/>
      <c r="H2" s="730"/>
      <c r="I2" s="730"/>
      <c r="J2" s="730"/>
      <c r="K2" s="730"/>
      <c r="L2" s="24"/>
    </row>
    <row r="3" spans="1:12" s="1" customFormat="1" ht="21" customHeight="1" x14ac:dyDescent="0.2">
      <c r="A3" s="730" t="s">
        <v>1945</v>
      </c>
      <c r="B3" s="730"/>
      <c r="C3" s="730"/>
      <c r="D3" s="730"/>
      <c r="E3" s="730"/>
      <c r="F3" s="730"/>
      <c r="G3" s="730"/>
      <c r="H3" s="730"/>
      <c r="I3" s="730"/>
      <c r="J3" s="730"/>
      <c r="K3" s="730"/>
      <c r="L3" s="24"/>
    </row>
    <row r="4" spans="1:12" s="121" customFormat="1" ht="21" customHeight="1" x14ac:dyDescent="0.2">
      <c r="A4" s="234"/>
      <c r="B4" s="235"/>
      <c r="C4" s="235"/>
      <c r="D4" s="235"/>
      <c r="E4" s="235"/>
      <c r="F4" s="235"/>
      <c r="G4" s="235"/>
      <c r="H4" s="235"/>
      <c r="I4" s="235"/>
      <c r="J4" s="235"/>
      <c r="K4" s="235"/>
    </row>
    <row r="5" spans="1:12" s="121" customFormat="1" ht="21" customHeight="1" x14ac:dyDescent="0.2">
      <c r="A5" s="292"/>
      <c r="B5" s="783" t="s">
        <v>190</v>
      </c>
      <c r="C5" s="783"/>
      <c r="D5" s="783"/>
      <c r="E5" s="783"/>
      <c r="F5" s="783"/>
      <c r="G5" s="783"/>
      <c r="H5" s="783"/>
      <c r="I5" s="783"/>
      <c r="J5" s="783"/>
      <c r="K5" s="784"/>
    </row>
    <row r="6" spans="1:12" s="121" customFormat="1" ht="30" customHeight="1" x14ac:dyDescent="0.2">
      <c r="A6" s="232"/>
      <c r="B6" s="231"/>
      <c r="C6" s="231"/>
      <c r="D6" s="231"/>
      <c r="E6" s="231"/>
      <c r="F6" s="231"/>
      <c r="G6" s="231"/>
      <c r="H6" s="231"/>
      <c r="I6" s="231"/>
      <c r="J6" s="231"/>
      <c r="K6" s="231"/>
    </row>
    <row r="7" spans="1:12" s="121" customFormat="1" ht="15" customHeight="1" x14ac:dyDescent="0.2">
      <c r="A7" s="532" t="s">
        <v>533</v>
      </c>
      <c r="B7" s="779" t="s">
        <v>253</v>
      </c>
      <c r="C7" s="780"/>
      <c r="D7" s="780"/>
      <c r="E7" s="780"/>
      <c r="F7" s="780"/>
      <c r="G7" s="780"/>
      <c r="H7" s="780"/>
      <c r="I7" s="780"/>
      <c r="J7" s="780"/>
      <c r="K7" s="781"/>
    </row>
    <row r="8" spans="1:12" s="121" customFormat="1" ht="15" customHeight="1" x14ac:dyDescent="0.2">
      <c r="A8" s="122"/>
      <c r="B8" s="123" t="s">
        <v>1500</v>
      </c>
      <c r="C8" s="124"/>
      <c r="D8" s="124"/>
      <c r="E8" s="124"/>
      <c r="F8" s="124"/>
      <c r="G8" s="124"/>
      <c r="H8" s="124"/>
      <c r="I8" s="125"/>
      <c r="J8" s="293">
        <v>701</v>
      </c>
      <c r="K8" s="291">
        <v>7613864.29</v>
      </c>
    </row>
    <row r="9" spans="1:12" s="121" customFormat="1" ht="17.25" customHeight="1" x14ac:dyDescent="0.2">
      <c r="A9" s="127"/>
      <c r="B9" s="844" t="s">
        <v>822</v>
      </c>
      <c r="C9" s="845"/>
      <c r="D9" s="845"/>
      <c r="E9" s="845"/>
      <c r="F9" s="845"/>
      <c r="G9" s="845"/>
      <c r="H9" s="845"/>
      <c r="I9" s="846"/>
      <c r="J9" s="131">
        <v>702</v>
      </c>
      <c r="K9" s="117">
        <v>0</v>
      </c>
    </row>
    <row r="10" spans="1:12" s="121" customFormat="1" ht="12.75" x14ac:dyDescent="0.2">
      <c r="A10" s="127"/>
      <c r="B10" s="371" t="s">
        <v>1937</v>
      </c>
      <c r="C10" s="129"/>
      <c r="D10" s="129"/>
      <c r="E10" s="129"/>
      <c r="F10" s="129"/>
      <c r="G10" s="129"/>
      <c r="H10" s="129"/>
      <c r="I10" s="130"/>
      <c r="J10" s="131">
        <v>703</v>
      </c>
      <c r="K10" s="119">
        <v>0</v>
      </c>
    </row>
    <row r="11" spans="1:12" s="121" customFormat="1" ht="17.25" customHeight="1" x14ac:dyDescent="0.2">
      <c r="A11" s="127"/>
      <c r="B11" s="844" t="s">
        <v>1883</v>
      </c>
      <c r="C11" s="845"/>
      <c r="D11" s="845"/>
      <c r="E11" s="845"/>
      <c r="F11" s="845"/>
      <c r="G11" s="845"/>
      <c r="H11" s="845"/>
      <c r="I11" s="846"/>
      <c r="J11" s="139">
        <v>805</v>
      </c>
      <c r="K11" s="119">
        <v>0</v>
      </c>
    </row>
    <row r="12" spans="1:12" s="121" customFormat="1" ht="12.75" x14ac:dyDescent="0.2">
      <c r="A12" s="127"/>
      <c r="B12" s="170" t="s">
        <v>1501</v>
      </c>
      <c r="C12" s="137"/>
      <c r="D12" s="137"/>
      <c r="E12" s="137"/>
      <c r="F12" s="137"/>
      <c r="G12" s="137"/>
      <c r="H12" s="137"/>
      <c r="I12" s="138"/>
      <c r="J12" s="139">
        <v>704</v>
      </c>
      <c r="K12" s="119">
        <v>0</v>
      </c>
    </row>
    <row r="13" spans="1:12" s="121" customFormat="1" ht="12.75" x14ac:dyDescent="0.2">
      <c r="A13" s="127"/>
      <c r="B13" s="371" t="s">
        <v>1938</v>
      </c>
      <c r="C13" s="129"/>
      <c r="D13" s="129"/>
      <c r="E13" s="129"/>
      <c r="F13" s="129"/>
      <c r="G13" s="129"/>
      <c r="H13" s="129"/>
      <c r="I13" s="130"/>
      <c r="J13" s="131">
        <v>705</v>
      </c>
      <c r="K13" s="119">
        <v>0</v>
      </c>
    </row>
    <row r="14" spans="1:12" s="121" customFormat="1" ht="17.25" customHeight="1" x14ac:dyDescent="0.2">
      <c r="A14" s="127"/>
      <c r="B14" s="844" t="s">
        <v>1884</v>
      </c>
      <c r="C14" s="845"/>
      <c r="D14" s="845"/>
      <c r="E14" s="845"/>
      <c r="F14" s="845"/>
      <c r="G14" s="845"/>
      <c r="H14" s="845"/>
      <c r="I14" s="846"/>
      <c r="J14" s="139">
        <v>806</v>
      </c>
      <c r="K14" s="119">
        <v>0</v>
      </c>
    </row>
    <row r="15" spans="1:12" s="121" customFormat="1" ht="12.75" x14ac:dyDescent="0.2">
      <c r="A15" s="127"/>
      <c r="B15" s="170" t="s">
        <v>1502</v>
      </c>
      <c r="C15" s="137"/>
      <c r="D15" s="137"/>
      <c r="E15" s="137"/>
      <c r="F15" s="137"/>
      <c r="G15" s="137"/>
      <c r="H15" s="137"/>
      <c r="I15" s="138"/>
      <c r="J15" s="139">
        <v>706</v>
      </c>
      <c r="K15" s="119">
        <v>0</v>
      </c>
    </row>
    <row r="16" spans="1:12" s="121" customFormat="1" ht="12.75" x14ac:dyDescent="0.2">
      <c r="A16" s="127"/>
      <c r="B16" s="170" t="s">
        <v>1503</v>
      </c>
      <c r="C16" s="132"/>
      <c r="D16" s="132"/>
      <c r="E16" s="132"/>
      <c r="F16" s="132"/>
      <c r="G16" s="132"/>
      <c r="H16" s="132"/>
      <c r="I16" s="133"/>
      <c r="J16" s="134">
        <v>707</v>
      </c>
      <c r="K16" s="118">
        <v>0</v>
      </c>
    </row>
    <row r="17" spans="1:11" s="121" customFormat="1" ht="15" customHeight="1" x14ac:dyDescent="0.2">
      <c r="A17" s="135"/>
      <c r="B17" s="123" t="s">
        <v>1885</v>
      </c>
      <c r="C17" s="124"/>
      <c r="D17" s="124"/>
      <c r="E17" s="124"/>
      <c r="F17" s="124"/>
      <c r="G17" s="124"/>
      <c r="H17" s="124"/>
      <c r="I17" s="125"/>
      <c r="J17" s="293">
        <v>708</v>
      </c>
      <c r="K17" s="291">
        <v>7613864.29</v>
      </c>
    </row>
    <row r="18" spans="1:11" s="121" customFormat="1" ht="12.75" customHeight="1" x14ac:dyDescent="0.2">
      <c r="A18" s="863" t="s">
        <v>257</v>
      </c>
      <c r="B18" s="171" t="s">
        <v>1504</v>
      </c>
      <c r="C18" s="129"/>
      <c r="D18" s="129"/>
      <c r="E18" s="129"/>
      <c r="F18" s="129"/>
      <c r="G18" s="129"/>
      <c r="H18" s="129"/>
      <c r="I18" s="130"/>
      <c r="J18" s="131">
        <v>709</v>
      </c>
      <c r="K18" s="119">
        <v>0</v>
      </c>
    </row>
    <row r="19" spans="1:11" s="121" customFormat="1" ht="12.75" x14ac:dyDescent="0.2">
      <c r="A19" s="864"/>
      <c r="B19" s="171" t="s">
        <v>1264</v>
      </c>
      <c r="C19" s="129"/>
      <c r="D19" s="129"/>
      <c r="E19" s="129"/>
      <c r="F19" s="129"/>
      <c r="G19" s="129"/>
      <c r="H19" s="129"/>
      <c r="I19" s="130"/>
      <c r="J19" s="131">
        <v>710</v>
      </c>
      <c r="K19" s="119">
        <v>92676.7</v>
      </c>
    </row>
    <row r="20" spans="1:11" s="121" customFormat="1" ht="12.75" x14ac:dyDescent="0.2">
      <c r="A20" s="864"/>
      <c r="B20" s="171" t="s">
        <v>1281</v>
      </c>
      <c r="C20" s="129"/>
      <c r="D20" s="129"/>
      <c r="E20" s="129"/>
      <c r="F20" s="129"/>
      <c r="G20" s="129"/>
      <c r="H20" s="129"/>
      <c r="I20" s="130"/>
      <c r="J20" s="131">
        <v>711</v>
      </c>
      <c r="K20" s="119">
        <v>0</v>
      </c>
    </row>
    <row r="21" spans="1:11" s="121" customFormat="1" ht="12.75" x14ac:dyDescent="0.2">
      <c r="A21" s="864"/>
      <c r="B21" s="171" t="s">
        <v>823</v>
      </c>
      <c r="C21" s="129"/>
      <c r="D21" s="129"/>
      <c r="E21" s="129"/>
      <c r="F21" s="129"/>
      <c r="G21" s="129"/>
      <c r="H21" s="129"/>
      <c r="I21" s="130"/>
      <c r="J21" s="131">
        <v>782</v>
      </c>
      <c r="K21" s="119">
        <v>0</v>
      </c>
    </row>
    <row r="22" spans="1:11" s="121" customFormat="1" ht="12.75" x14ac:dyDescent="0.2">
      <c r="A22" s="864"/>
      <c r="B22" s="852" t="s">
        <v>824</v>
      </c>
      <c r="C22" s="853"/>
      <c r="D22" s="853"/>
      <c r="E22" s="853"/>
      <c r="F22" s="853"/>
      <c r="G22" s="853"/>
      <c r="H22" s="853"/>
      <c r="I22" s="854"/>
      <c r="J22" s="131">
        <v>712</v>
      </c>
      <c r="K22" s="119">
        <v>0</v>
      </c>
    </row>
    <row r="23" spans="1:11" s="121" customFormat="1" ht="12.75" x14ac:dyDescent="0.2">
      <c r="A23" s="864"/>
      <c r="B23" s="171" t="s">
        <v>1519</v>
      </c>
      <c r="C23" s="129"/>
      <c r="D23" s="129"/>
      <c r="E23" s="129"/>
      <c r="F23" s="129"/>
      <c r="G23" s="129"/>
      <c r="H23" s="129"/>
      <c r="I23" s="130"/>
      <c r="J23" s="131">
        <v>713</v>
      </c>
      <c r="K23" s="119">
        <v>0</v>
      </c>
    </row>
    <row r="24" spans="1:11" s="121" customFormat="1" ht="12.75" x14ac:dyDescent="0.2">
      <c r="A24" s="864"/>
      <c r="B24" s="171" t="s">
        <v>1518</v>
      </c>
      <c r="C24" s="129"/>
      <c r="D24" s="129"/>
      <c r="E24" s="129"/>
      <c r="F24" s="129"/>
      <c r="G24" s="129"/>
      <c r="H24" s="129"/>
      <c r="I24" s="130"/>
      <c r="J24" s="131">
        <v>714</v>
      </c>
      <c r="K24" s="119">
        <v>0</v>
      </c>
    </row>
    <row r="25" spans="1:11" s="121" customFormat="1" ht="12.75" x14ac:dyDescent="0.2">
      <c r="A25" s="864"/>
      <c r="B25" s="171" t="s">
        <v>1282</v>
      </c>
      <c r="C25" s="129"/>
      <c r="D25" s="129"/>
      <c r="E25" s="129"/>
      <c r="F25" s="129"/>
      <c r="G25" s="129"/>
      <c r="H25" s="129"/>
      <c r="I25" s="130"/>
      <c r="J25" s="131">
        <v>715</v>
      </c>
      <c r="K25" s="119">
        <v>0</v>
      </c>
    </row>
    <row r="26" spans="1:11" s="121" customFormat="1" ht="12.75" x14ac:dyDescent="0.2">
      <c r="A26" s="864"/>
      <c r="B26" s="170" t="s">
        <v>1265</v>
      </c>
      <c r="C26" s="129"/>
      <c r="D26" s="129"/>
      <c r="E26" s="129"/>
      <c r="F26" s="129"/>
      <c r="G26" s="129"/>
      <c r="H26" s="129"/>
      <c r="I26" s="130"/>
      <c r="J26" s="131">
        <v>717</v>
      </c>
      <c r="K26" s="119">
        <v>0</v>
      </c>
    </row>
    <row r="27" spans="1:11" s="121" customFormat="1" ht="12.75" x14ac:dyDescent="0.2">
      <c r="A27" s="864"/>
      <c r="B27" s="852" t="s">
        <v>1506</v>
      </c>
      <c r="C27" s="853"/>
      <c r="D27" s="853"/>
      <c r="E27" s="853"/>
      <c r="F27" s="853"/>
      <c r="G27" s="853"/>
      <c r="H27" s="853"/>
      <c r="I27" s="854"/>
      <c r="J27" s="131">
        <v>721</v>
      </c>
      <c r="K27" s="119">
        <v>0</v>
      </c>
    </row>
    <row r="28" spans="1:11" s="121" customFormat="1" ht="12.75" x14ac:dyDescent="0.2">
      <c r="A28" s="864"/>
      <c r="B28" s="171" t="s">
        <v>825</v>
      </c>
      <c r="C28" s="137"/>
      <c r="D28" s="137"/>
      <c r="E28" s="137"/>
      <c r="F28" s="137"/>
      <c r="G28" s="137"/>
      <c r="H28" s="137"/>
      <c r="I28" s="138"/>
      <c r="J28" s="139">
        <v>724</v>
      </c>
      <c r="K28" s="119">
        <v>488239.55000000005</v>
      </c>
    </row>
    <row r="29" spans="1:11" s="121" customFormat="1" ht="12.75" x14ac:dyDescent="0.2">
      <c r="A29" s="864"/>
      <c r="B29" s="170" t="s">
        <v>826</v>
      </c>
      <c r="C29" s="129"/>
      <c r="D29" s="129"/>
      <c r="E29" s="129"/>
      <c r="F29" s="129"/>
      <c r="G29" s="129"/>
      <c r="H29" s="129"/>
      <c r="I29" s="130"/>
      <c r="J29" s="131">
        <v>725</v>
      </c>
      <c r="K29" s="119">
        <v>0</v>
      </c>
    </row>
    <row r="30" spans="1:11" s="121" customFormat="1" ht="12.75" x14ac:dyDescent="0.2">
      <c r="A30" s="864"/>
      <c r="B30" s="170" t="s">
        <v>827</v>
      </c>
      <c r="C30" s="129"/>
      <c r="D30" s="129"/>
      <c r="E30" s="129"/>
      <c r="F30" s="129"/>
      <c r="G30" s="129"/>
      <c r="H30" s="129"/>
      <c r="I30" s="130"/>
      <c r="J30" s="131">
        <v>716</v>
      </c>
      <c r="K30" s="119">
        <v>0</v>
      </c>
    </row>
    <row r="31" spans="1:11" s="121" customFormat="1" ht="12.75" x14ac:dyDescent="0.2">
      <c r="A31" s="864"/>
      <c r="B31" s="171" t="s">
        <v>834</v>
      </c>
      <c r="C31" s="129"/>
      <c r="D31" s="129"/>
      <c r="E31" s="129"/>
      <c r="F31" s="129"/>
      <c r="G31" s="129"/>
      <c r="H31" s="129"/>
      <c r="I31" s="130"/>
      <c r="J31" s="131">
        <v>731</v>
      </c>
      <c r="K31" s="119">
        <v>0</v>
      </c>
    </row>
    <row r="32" spans="1:11" s="121" customFormat="1" ht="12.75" x14ac:dyDescent="0.2">
      <c r="A32" s="864"/>
      <c r="B32" s="371" t="s">
        <v>828</v>
      </c>
      <c r="C32" s="137"/>
      <c r="D32" s="137"/>
      <c r="E32" s="137"/>
      <c r="F32" s="137"/>
      <c r="G32" s="137"/>
      <c r="H32" s="137"/>
      <c r="I32" s="138"/>
      <c r="J32" s="139">
        <v>726</v>
      </c>
      <c r="K32" s="119">
        <v>0</v>
      </c>
    </row>
    <row r="33" spans="1:11" s="121" customFormat="1" ht="12.75" x14ac:dyDescent="0.2">
      <c r="A33" s="864"/>
      <c r="B33" s="170" t="s">
        <v>829</v>
      </c>
      <c r="C33" s="129"/>
      <c r="D33" s="129"/>
      <c r="E33" s="129"/>
      <c r="F33" s="129"/>
      <c r="G33" s="129"/>
      <c r="H33" s="129"/>
      <c r="I33" s="130"/>
      <c r="J33" s="131">
        <v>783</v>
      </c>
      <c r="K33" s="119">
        <v>0</v>
      </c>
    </row>
    <row r="34" spans="1:11" s="121" customFormat="1" ht="12.75" x14ac:dyDescent="0.2">
      <c r="A34" s="864"/>
      <c r="B34" s="171" t="s">
        <v>830</v>
      </c>
      <c r="C34" s="137"/>
      <c r="D34" s="137"/>
      <c r="E34" s="137"/>
      <c r="F34" s="137"/>
      <c r="G34" s="137"/>
      <c r="H34" s="137"/>
      <c r="I34" s="138"/>
      <c r="J34" s="139">
        <v>728</v>
      </c>
      <c r="K34" s="119">
        <v>0</v>
      </c>
    </row>
    <row r="35" spans="1:11" s="121" customFormat="1" ht="12.75" x14ac:dyDescent="0.2">
      <c r="A35" s="864"/>
      <c r="B35" s="371" t="s">
        <v>831</v>
      </c>
      <c r="C35" s="129"/>
      <c r="D35" s="129"/>
      <c r="E35" s="129"/>
      <c r="F35" s="129"/>
      <c r="G35" s="129"/>
      <c r="H35" s="129"/>
      <c r="I35" s="130"/>
      <c r="J35" s="131">
        <v>727</v>
      </c>
      <c r="K35" s="119">
        <v>0</v>
      </c>
    </row>
    <row r="36" spans="1:11" s="121" customFormat="1" ht="12.75" x14ac:dyDescent="0.2">
      <c r="A36" s="864"/>
      <c r="B36" s="171" t="s">
        <v>832</v>
      </c>
      <c r="C36" s="137"/>
      <c r="D36" s="137"/>
      <c r="E36" s="137"/>
      <c r="F36" s="137"/>
      <c r="G36" s="137"/>
      <c r="H36" s="137"/>
      <c r="I36" s="138"/>
      <c r="J36" s="131">
        <v>729</v>
      </c>
      <c r="K36" s="119">
        <v>0</v>
      </c>
    </row>
    <row r="37" spans="1:11" s="121" customFormat="1" ht="12.75" x14ac:dyDescent="0.2">
      <c r="A37" s="864"/>
      <c r="B37" s="171" t="s">
        <v>833</v>
      </c>
      <c r="C37" s="129"/>
      <c r="D37" s="129"/>
      <c r="E37" s="129"/>
      <c r="F37" s="129"/>
      <c r="G37" s="129"/>
      <c r="H37" s="129"/>
      <c r="I37" s="130"/>
      <c r="J37" s="139">
        <v>730</v>
      </c>
      <c r="K37" s="119">
        <v>0</v>
      </c>
    </row>
    <row r="38" spans="1:11" s="121" customFormat="1" ht="12.75" x14ac:dyDescent="0.2">
      <c r="A38" s="864"/>
      <c r="B38" s="171" t="s">
        <v>835</v>
      </c>
      <c r="C38" s="137"/>
      <c r="D38" s="137"/>
      <c r="E38" s="137"/>
      <c r="F38" s="137"/>
      <c r="G38" s="137"/>
      <c r="H38" s="137"/>
      <c r="I38" s="138"/>
      <c r="J38" s="139">
        <v>732</v>
      </c>
      <c r="K38" s="119">
        <v>0</v>
      </c>
    </row>
    <row r="39" spans="1:11" s="121" customFormat="1" ht="12.75" x14ac:dyDescent="0.2">
      <c r="A39" s="864"/>
      <c r="B39" s="170" t="s">
        <v>836</v>
      </c>
      <c r="C39" s="137"/>
      <c r="D39" s="137"/>
      <c r="E39" s="137"/>
      <c r="F39" s="137"/>
      <c r="G39" s="137"/>
      <c r="H39" s="137"/>
      <c r="I39" s="138"/>
      <c r="J39" s="131">
        <v>733</v>
      </c>
      <c r="K39" s="119">
        <v>0</v>
      </c>
    </row>
    <row r="40" spans="1:11" s="121" customFormat="1" ht="12.75" x14ac:dyDescent="0.2">
      <c r="A40" s="864"/>
      <c r="B40" s="170" t="s">
        <v>1843</v>
      </c>
      <c r="C40" s="137"/>
      <c r="D40" s="137"/>
      <c r="E40" s="137"/>
      <c r="F40" s="137"/>
      <c r="G40" s="137"/>
      <c r="H40" s="137"/>
      <c r="I40" s="138"/>
      <c r="J40" s="131">
        <v>784</v>
      </c>
      <c r="K40" s="119">
        <v>0</v>
      </c>
    </row>
    <row r="41" spans="1:11" s="121" customFormat="1" ht="12.75" x14ac:dyDescent="0.2">
      <c r="A41" s="864"/>
      <c r="B41" s="170" t="s">
        <v>1715</v>
      </c>
      <c r="C41" s="137"/>
      <c r="D41" s="137"/>
      <c r="E41" s="137"/>
      <c r="F41" s="137"/>
      <c r="G41" s="137"/>
      <c r="H41" s="137"/>
      <c r="I41" s="138"/>
      <c r="J41" s="139">
        <v>734</v>
      </c>
      <c r="K41" s="119">
        <v>0</v>
      </c>
    </row>
    <row r="42" spans="1:11" s="121" customFormat="1" ht="12.75" x14ac:dyDescent="0.2">
      <c r="A42" s="864"/>
      <c r="B42" s="170" t="s">
        <v>837</v>
      </c>
      <c r="C42" s="129"/>
      <c r="D42" s="129"/>
      <c r="E42" s="129"/>
      <c r="F42" s="129"/>
      <c r="G42" s="129"/>
      <c r="H42" s="129"/>
      <c r="I42" s="130"/>
      <c r="J42" s="131">
        <v>735</v>
      </c>
      <c r="K42" s="119">
        <v>0</v>
      </c>
    </row>
    <row r="43" spans="1:11" s="121" customFormat="1" ht="12.75" x14ac:dyDescent="0.2">
      <c r="A43" s="864"/>
      <c r="B43" s="170" t="s">
        <v>838</v>
      </c>
      <c r="C43" s="137"/>
      <c r="D43" s="137"/>
      <c r="E43" s="137"/>
      <c r="F43" s="137"/>
      <c r="G43" s="137"/>
      <c r="H43" s="137"/>
      <c r="I43" s="138"/>
      <c r="J43" s="139">
        <v>780</v>
      </c>
      <c r="K43" s="119">
        <v>0</v>
      </c>
    </row>
    <row r="44" spans="1:11" s="121" customFormat="1" ht="12.75" x14ac:dyDescent="0.2">
      <c r="A44" s="864"/>
      <c r="B44" s="170" t="s">
        <v>839</v>
      </c>
      <c r="C44" s="137"/>
      <c r="D44" s="137"/>
      <c r="E44" s="137"/>
      <c r="F44" s="137"/>
      <c r="G44" s="137"/>
      <c r="H44" s="137"/>
      <c r="I44" s="138"/>
      <c r="J44" s="139">
        <v>785</v>
      </c>
      <c r="K44" s="119">
        <v>0</v>
      </c>
    </row>
    <row r="45" spans="1:11" s="121" customFormat="1" ht="12.75" x14ac:dyDescent="0.2">
      <c r="A45" s="864"/>
      <c r="B45" s="170" t="s">
        <v>1828</v>
      </c>
      <c r="C45" s="137"/>
      <c r="D45" s="137"/>
      <c r="E45" s="137"/>
      <c r="F45" s="137"/>
      <c r="G45" s="137"/>
      <c r="H45" s="137"/>
      <c r="I45" s="138"/>
      <c r="J45" s="139">
        <v>802</v>
      </c>
      <c r="K45" s="119">
        <v>0</v>
      </c>
    </row>
    <row r="46" spans="1:11" s="121" customFormat="1" ht="12.75" x14ac:dyDescent="0.2">
      <c r="A46" s="864"/>
      <c r="B46" s="170" t="s">
        <v>840</v>
      </c>
      <c r="C46" s="161"/>
      <c r="D46" s="161"/>
      <c r="E46" s="161"/>
      <c r="F46" s="161"/>
      <c r="G46" s="161"/>
      <c r="H46" s="161"/>
      <c r="I46" s="162"/>
      <c r="J46" s="131">
        <v>746</v>
      </c>
      <c r="K46" s="119">
        <v>0</v>
      </c>
    </row>
    <row r="47" spans="1:11" s="121" customFormat="1" ht="12.75" x14ac:dyDescent="0.2">
      <c r="A47" s="864"/>
      <c r="B47" s="170" t="s">
        <v>841</v>
      </c>
      <c r="C47" s="161"/>
      <c r="D47" s="161"/>
      <c r="E47" s="161"/>
      <c r="F47" s="161"/>
      <c r="G47" s="161"/>
      <c r="H47" s="161"/>
      <c r="I47" s="162"/>
      <c r="J47" s="131">
        <v>737</v>
      </c>
      <c r="K47" s="119">
        <v>0</v>
      </c>
    </row>
    <row r="48" spans="1:11" s="121" customFormat="1" ht="18" customHeight="1" x14ac:dyDescent="0.2">
      <c r="A48" s="864"/>
      <c r="B48" s="852" t="s">
        <v>842</v>
      </c>
      <c r="C48" s="853"/>
      <c r="D48" s="853"/>
      <c r="E48" s="853"/>
      <c r="F48" s="853"/>
      <c r="G48" s="853"/>
      <c r="H48" s="853"/>
      <c r="I48" s="854"/>
      <c r="J48" s="131">
        <v>786</v>
      </c>
      <c r="K48" s="119">
        <v>0</v>
      </c>
    </row>
    <row r="49" spans="1:11" s="121" customFormat="1" ht="12.75" x14ac:dyDescent="0.2">
      <c r="A49" s="864"/>
      <c r="B49" s="371" t="s">
        <v>843</v>
      </c>
      <c r="C49" s="132"/>
      <c r="D49" s="132"/>
      <c r="E49" s="132"/>
      <c r="F49" s="132"/>
      <c r="G49" s="132"/>
      <c r="H49" s="132"/>
      <c r="I49" s="133"/>
      <c r="J49" s="131">
        <v>718</v>
      </c>
      <c r="K49" s="119">
        <v>0</v>
      </c>
    </row>
    <row r="50" spans="1:11" s="121" customFormat="1" ht="12.75" x14ac:dyDescent="0.2">
      <c r="A50" s="864"/>
      <c r="B50" s="799" t="s">
        <v>844</v>
      </c>
      <c r="C50" s="800"/>
      <c r="D50" s="800"/>
      <c r="E50" s="800"/>
      <c r="F50" s="800"/>
      <c r="G50" s="800"/>
      <c r="H50" s="800"/>
      <c r="I50" s="801"/>
      <c r="J50" s="131">
        <v>719</v>
      </c>
      <c r="K50" s="119">
        <v>0</v>
      </c>
    </row>
    <row r="51" spans="1:11" s="121" customFormat="1" ht="12.75" x14ac:dyDescent="0.2">
      <c r="A51" s="864"/>
      <c r="B51" s="171" t="s">
        <v>1505</v>
      </c>
      <c r="C51" s="137"/>
      <c r="D51" s="137"/>
      <c r="E51" s="137"/>
      <c r="F51" s="137"/>
      <c r="G51" s="137"/>
      <c r="H51" s="137"/>
      <c r="I51" s="138"/>
      <c r="J51" s="139">
        <v>720</v>
      </c>
      <c r="K51" s="119">
        <v>0</v>
      </c>
    </row>
    <row r="52" spans="1:11" s="121" customFormat="1" ht="12.75" x14ac:dyDescent="0.2">
      <c r="A52" s="864"/>
      <c r="B52" s="171" t="s">
        <v>1283</v>
      </c>
      <c r="C52" s="137"/>
      <c r="D52" s="137"/>
      <c r="E52" s="137"/>
      <c r="F52" s="137"/>
      <c r="G52" s="137"/>
      <c r="H52" s="137"/>
      <c r="I52" s="138"/>
      <c r="J52" s="139">
        <v>722</v>
      </c>
      <c r="K52" s="119">
        <v>0</v>
      </c>
    </row>
    <row r="53" spans="1:11" s="121" customFormat="1" ht="12.75" x14ac:dyDescent="0.2">
      <c r="A53" s="864"/>
      <c r="B53" s="171" t="s">
        <v>1284</v>
      </c>
      <c r="C53" s="129"/>
      <c r="D53" s="129"/>
      <c r="E53" s="129"/>
      <c r="F53" s="129"/>
      <c r="G53" s="129"/>
      <c r="H53" s="129"/>
      <c r="I53" s="130"/>
      <c r="J53" s="131">
        <v>723</v>
      </c>
      <c r="K53" s="119">
        <v>0</v>
      </c>
    </row>
    <row r="54" spans="1:11" s="121" customFormat="1" ht="12.75" x14ac:dyDescent="0.2">
      <c r="A54" s="864"/>
      <c r="B54" s="171" t="s">
        <v>254</v>
      </c>
      <c r="C54" s="137"/>
      <c r="D54" s="137"/>
      <c r="E54" s="137"/>
      <c r="F54" s="137"/>
      <c r="G54" s="137"/>
      <c r="H54" s="137"/>
      <c r="I54" s="138"/>
      <c r="J54" s="139">
        <v>736</v>
      </c>
      <c r="K54" s="119">
        <v>0</v>
      </c>
    </row>
    <row r="55" spans="1:11" s="121" customFormat="1" ht="12.75" x14ac:dyDescent="0.2">
      <c r="A55" s="864"/>
      <c r="B55" s="170" t="s">
        <v>1285</v>
      </c>
      <c r="C55" s="161"/>
      <c r="D55" s="161"/>
      <c r="E55" s="161"/>
      <c r="F55" s="161"/>
      <c r="G55" s="161"/>
      <c r="H55" s="161"/>
      <c r="I55" s="162"/>
      <c r="J55" s="139">
        <v>738</v>
      </c>
      <c r="K55" s="119">
        <v>0</v>
      </c>
    </row>
    <row r="56" spans="1:11" s="121" customFormat="1" ht="12.75" x14ac:dyDescent="0.2">
      <c r="A56" s="864"/>
      <c r="B56" s="170" t="s">
        <v>1286</v>
      </c>
      <c r="C56" s="161"/>
      <c r="D56" s="161"/>
      <c r="E56" s="161"/>
      <c r="F56" s="161"/>
      <c r="G56" s="161"/>
      <c r="H56" s="161"/>
      <c r="I56" s="162"/>
      <c r="J56" s="131">
        <v>739</v>
      </c>
      <c r="K56" s="119">
        <v>0</v>
      </c>
    </row>
    <row r="57" spans="1:11" s="121" customFormat="1" ht="12.75" x14ac:dyDescent="0.2">
      <c r="A57" s="864"/>
      <c r="B57" s="170" t="s">
        <v>845</v>
      </c>
      <c r="C57" s="161"/>
      <c r="D57" s="161"/>
      <c r="E57" s="161"/>
      <c r="F57" s="161"/>
      <c r="G57" s="161"/>
      <c r="H57" s="161"/>
      <c r="I57" s="162"/>
      <c r="J57" s="139">
        <v>740</v>
      </c>
      <c r="K57" s="119">
        <v>0</v>
      </c>
    </row>
    <row r="58" spans="1:11" s="121" customFormat="1" ht="12.75" x14ac:dyDescent="0.2">
      <c r="A58" s="864"/>
      <c r="B58" s="170" t="s">
        <v>846</v>
      </c>
      <c r="C58" s="161"/>
      <c r="D58" s="161"/>
      <c r="E58" s="161"/>
      <c r="F58" s="161"/>
      <c r="G58" s="161"/>
      <c r="H58" s="161"/>
      <c r="I58" s="162"/>
      <c r="J58" s="131">
        <v>741</v>
      </c>
      <c r="K58" s="119">
        <v>0</v>
      </c>
    </row>
    <row r="59" spans="1:11" s="121" customFormat="1" ht="12.75" x14ac:dyDescent="0.2">
      <c r="A59" s="864"/>
      <c r="B59" s="170" t="s">
        <v>1507</v>
      </c>
      <c r="C59" s="161"/>
      <c r="D59" s="161"/>
      <c r="E59" s="161"/>
      <c r="F59" s="161"/>
      <c r="G59" s="161"/>
      <c r="H59" s="161"/>
      <c r="I59" s="162"/>
      <c r="J59" s="139">
        <v>742</v>
      </c>
      <c r="K59" s="119">
        <v>0</v>
      </c>
    </row>
    <row r="60" spans="1:11" s="121" customFormat="1" ht="12.75" x14ac:dyDescent="0.2">
      <c r="A60" s="864"/>
      <c r="B60" s="170" t="s">
        <v>1508</v>
      </c>
      <c r="C60" s="161"/>
      <c r="D60" s="161"/>
      <c r="E60" s="161"/>
      <c r="F60" s="161"/>
      <c r="G60" s="161"/>
      <c r="H60" s="161"/>
      <c r="I60" s="162"/>
      <c r="J60" s="131">
        <v>743</v>
      </c>
      <c r="K60" s="119">
        <v>0</v>
      </c>
    </row>
    <row r="61" spans="1:11" s="121" customFormat="1" ht="12.75" x14ac:dyDescent="0.2">
      <c r="A61" s="864"/>
      <c r="B61" s="170" t="s">
        <v>847</v>
      </c>
      <c r="C61" s="161"/>
      <c r="D61" s="161"/>
      <c r="E61" s="161"/>
      <c r="F61" s="161"/>
      <c r="G61" s="161"/>
      <c r="H61" s="161"/>
      <c r="I61" s="162"/>
      <c r="J61" s="139">
        <v>787</v>
      </c>
      <c r="K61" s="119">
        <v>0</v>
      </c>
    </row>
    <row r="62" spans="1:11" s="121" customFormat="1" ht="12.75" x14ac:dyDescent="0.2">
      <c r="A62" s="864"/>
      <c r="B62" s="170" t="s">
        <v>1509</v>
      </c>
      <c r="C62" s="161"/>
      <c r="D62" s="161"/>
      <c r="E62" s="161"/>
      <c r="F62" s="161"/>
      <c r="G62" s="161"/>
      <c r="H62" s="161"/>
      <c r="I62" s="162"/>
      <c r="J62" s="139">
        <v>744</v>
      </c>
      <c r="K62" s="119">
        <v>0</v>
      </c>
    </row>
    <row r="63" spans="1:11" s="121" customFormat="1" ht="12.75" x14ac:dyDescent="0.2">
      <c r="A63" s="864"/>
      <c r="B63" s="170" t="s">
        <v>1513</v>
      </c>
      <c r="C63" s="161"/>
      <c r="D63" s="161"/>
      <c r="E63" s="161"/>
      <c r="F63" s="161"/>
      <c r="G63" s="161"/>
      <c r="H63" s="161"/>
      <c r="I63" s="162"/>
      <c r="J63" s="131">
        <v>745</v>
      </c>
      <c r="K63" s="119">
        <v>0</v>
      </c>
    </row>
    <row r="64" spans="1:11" s="121" customFormat="1" ht="12.75" x14ac:dyDescent="0.2">
      <c r="A64" s="864"/>
      <c r="B64" s="170" t="s">
        <v>1844</v>
      </c>
      <c r="C64" s="161"/>
      <c r="D64" s="161"/>
      <c r="E64" s="161"/>
      <c r="F64" s="161"/>
      <c r="G64" s="161"/>
      <c r="H64" s="161"/>
      <c r="I64" s="162"/>
      <c r="J64" s="139">
        <v>747</v>
      </c>
      <c r="K64" s="119">
        <v>0</v>
      </c>
    </row>
    <row r="65" spans="1:11" s="121" customFormat="1" ht="12.75" x14ac:dyDescent="0.2">
      <c r="A65" s="864"/>
      <c r="B65" s="170" t="s">
        <v>848</v>
      </c>
      <c r="C65" s="161"/>
      <c r="D65" s="161"/>
      <c r="E65" s="161"/>
      <c r="F65" s="161"/>
      <c r="G65" s="161"/>
      <c r="H65" s="161"/>
      <c r="I65" s="162"/>
      <c r="J65" s="131">
        <v>748</v>
      </c>
      <c r="K65" s="119">
        <v>0</v>
      </c>
    </row>
    <row r="66" spans="1:11" s="121" customFormat="1" ht="12.75" x14ac:dyDescent="0.2">
      <c r="A66" s="864"/>
      <c r="B66" s="171" t="s">
        <v>849</v>
      </c>
      <c r="C66" s="161"/>
      <c r="D66" s="161"/>
      <c r="E66" s="161"/>
      <c r="F66" s="161"/>
      <c r="G66" s="161"/>
      <c r="H66" s="161"/>
      <c r="I66" s="162"/>
      <c r="J66" s="139">
        <v>749</v>
      </c>
      <c r="K66" s="119">
        <v>0</v>
      </c>
    </row>
    <row r="67" spans="1:11" s="121" customFormat="1" ht="12.75" x14ac:dyDescent="0.2">
      <c r="A67" s="864"/>
      <c r="B67" s="171" t="s">
        <v>850</v>
      </c>
      <c r="C67" s="161"/>
      <c r="D67" s="161"/>
      <c r="E67" s="161"/>
      <c r="F67" s="161"/>
      <c r="G67" s="161"/>
      <c r="H67" s="161"/>
      <c r="I67" s="162"/>
      <c r="J67" s="139">
        <v>788</v>
      </c>
      <c r="K67" s="119">
        <v>0</v>
      </c>
    </row>
    <row r="68" spans="1:11" s="121" customFormat="1" ht="12.75" x14ac:dyDescent="0.2">
      <c r="A68" s="864"/>
      <c r="B68" s="370" t="s">
        <v>1510</v>
      </c>
      <c r="C68" s="161"/>
      <c r="D68" s="161"/>
      <c r="E68" s="161"/>
      <c r="F68" s="161"/>
      <c r="G68" s="161"/>
      <c r="H68" s="161"/>
      <c r="I68" s="162"/>
      <c r="J68" s="139">
        <v>750</v>
      </c>
      <c r="K68" s="119">
        <v>0</v>
      </c>
    </row>
    <row r="69" spans="1:11" s="121" customFormat="1" ht="27" customHeight="1" x14ac:dyDescent="0.2">
      <c r="A69" s="864"/>
      <c r="B69" s="852" t="s">
        <v>851</v>
      </c>
      <c r="C69" s="853"/>
      <c r="D69" s="853"/>
      <c r="E69" s="853"/>
      <c r="F69" s="853"/>
      <c r="G69" s="853"/>
      <c r="H69" s="853"/>
      <c r="I69" s="854"/>
      <c r="J69" s="131">
        <v>789</v>
      </c>
      <c r="K69" s="119">
        <v>0</v>
      </c>
    </row>
    <row r="70" spans="1:11" s="121" customFormat="1" ht="27" customHeight="1" x14ac:dyDescent="0.2">
      <c r="A70" s="864"/>
      <c r="B70" s="852" t="s">
        <v>852</v>
      </c>
      <c r="C70" s="853"/>
      <c r="D70" s="853"/>
      <c r="E70" s="853"/>
      <c r="F70" s="853"/>
      <c r="G70" s="853"/>
      <c r="H70" s="853"/>
      <c r="I70" s="854"/>
      <c r="J70" s="131">
        <v>790</v>
      </c>
      <c r="K70" s="119">
        <v>0</v>
      </c>
    </row>
    <row r="71" spans="1:11" s="121" customFormat="1" ht="12.75" x14ac:dyDescent="0.2">
      <c r="A71" s="864"/>
      <c r="B71" s="171" t="s">
        <v>853</v>
      </c>
      <c r="C71" s="161"/>
      <c r="D71" s="161"/>
      <c r="E71" s="161"/>
      <c r="F71" s="161"/>
      <c r="G71" s="161"/>
      <c r="H71" s="161"/>
      <c r="I71" s="162"/>
      <c r="J71" s="131">
        <v>751</v>
      </c>
      <c r="K71" s="119">
        <v>0</v>
      </c>
    </row>
    <row r="72" spans="1:11" s="121" customFormat="1" ht="12.75" x14ac:dyDescent="0.2">
      <c r="A72" s="864"/>
      <c r="B72" s="171" t="s">
        <v>1829</v>
      </c>
      <c r="C72" s="161"/>
      <c r="D72" s="161"/>
      <c r="E72" s="161"/>
      <c r="F72" s="161"/>
      <c r="G72" s="161"/>
      <c r="H72" s="161"/>
      <c r="I72" s="162"/>
      <c r="J72" s="131">
        <v>803</v>
      </c>
      <c r="K72" s="119">
        <v>0</v>
      </c>
    </row>
    <row r="73" spans="1:11" s="121" customFormat="1" ht="12.75" x14ac:dyDescent="0.2">
      <c r="A73" s="864"/>
      <c r="B73" s="171" t="s">
        <v>1821</v>
      </c>
      <c r="C73" s="161"/>
      <c r="D73" s="161"/>
      <c r="E73" s="161"/>
      <c r="F73" s="161"/>
      <c r="G73" s="161"/>
      <c r="H73" s="161"/>
      <c r="I73" s="162"/>
      <c r="J73" s="131">
        <v>779</v>
      </c>
      <c r="K73" s="119">
        <v>0</v>
      </c>
    </row>
    <row r="74" spans="1:11" s="121" customFormat="1" ht="12.75" x14ac:dyDescent="0.2">
      <c r="A74" s="864"/>
      <c r="B74" s="171" t="s">
        <v>1774</v>
      </c>
      <c r="C74" s="161"/>
      <c r="D74" s="161"/>
      <c r="E74" s="161"/>
      <c r="F74" s="161"/>
      <c r="G74" s="161"/>
      <c r="H74" s="161"/>
      <c r="I74" s="162"/>
      <c r="J74" s="131">
        <v>797</v>
      </c>
      <c r="K74" s="119">
        <v>0</v>
      </c>
    </row>
    <row r="75" spans="1:11" s="121" customFormat="1" ht="19.5" customHeight="1" x14ac:dyDescent="0.2">
      <c r="A75" s="864"/>
      <c r="B75" s="852" t="s">
        <v>1786</v>
      </c>
      <c r="C75" s="853"/>
      <c r="D75" s="853"/>
      <c r="E75" s="853"/>
      <c r="F75" s="853"/>
      <c r="G75" s="853"/>
      <c r="H75" s="853"/>
      <c r="I75" s="854"/>
      <c r="J75" s="131">
        <v>799</v>
      </c>
      <c r="K75" s="119">
        <v>0</v>
      </c>
    </row>
    <row r="76" spans="1:11" s="121" customFormat="1" ht="15" customHeight="1" x14ac:dyDescent="0.2">
      <c r="A76" s="864"/>
      <c r="B76" s="371" t="s">
        <v>1865</v>
      </c>
      <c r="C76" s="137"/>
      <c r="D76" s="137"/>
      <c r="E76" s="137"/>
      <c r="F76" s="137"/>
      <c r="G76" s="137"/>
      <c r="H76" s="137"/>
      <c r="I76" s="138"/>
      <c r="J76" s="139">
        <v>804</v>
      </c>
      <c r="K76" s="119">
        <v>0</v>
      </c>
    </row>
    <row r="77" spans="1:11" s="121" customFormat="1" ht="12.75" x14ac:dyDescent="0.2">
      <c r="A77" s="864"/>
      <c r="B77" s="857" t="s">
        <v>1787</v>
      </c>
      <c r="C77" s="858"/>
      <c r="D77" s="858"/>
      <c r="E77" s="858"/>
      <c r="F77" s="858"/>
      <c r="G77" s="858"/>
      <c r="H77" s="858"/>
      <c r="I77" s="866"/>
      <c r="J77" s="139">
        <v>752</v>
      </c>
      <c r="K77" s="118">
        <v>0</v>
      </c>
    </row>
    <row r="78" spans="1:11" s="121" customFormat="1" ht="15" customHeight="1" x14ac:dyDescent="0.2">
      <c r="A78" s="865"/>
      <c r="B78" s="123" t="s">
        <v>1514</v>
      </c>
      <c r="C78" s="124"/>
      <c r="D78" s="124"/>
      <c r="E78" s="124"/>
      <c r="F78" s="124"/>
      <c r="G78" s="124"/>
      <c r="H78" s="124"/>
      <c r="I78" s="125"/>
      <c r="J78" s="293">
        <v>753</v>
      </c>
      <c r="K78" s="291">
        <v>8194780.54</v>
      </c>
    </row>
    <row r="79" spans="1:11" s="121" customFormat="1" ht="15" customHeight="1" x14ac:dyDescent="0.2">
      <c r="A79" s="863" t="s">
        <v>532</v>
      </c>
      <c r="B79" s="372" t="s">
        <v>607</v>
      </c>
      <c r="C79" s="211"/>
      <c r="D79" s="211"/>
      <c r="E79" s="211"/>
      <c r="F79" s="211"/>
      <c r="G79" s="211"/>
      <c r="H79" s="211"/>
      <c r="I79" s="373"/>
      <c r="J79" s="374">
        <v>754</v>
      </c>
      <c r="K79" s="375">
        <v>0</v>
      </c>
    </row>
    <row r="80" spans="1:11" s="121" customFormat="1" ht="15" customHeight="1" x14ac:dyDescent="0.2">
      <c r="A80" s="864"/>
      <c r="B80" s="171" t="s">
        <v>1515</v>
      </c>
      <c r="C80" s="137"/>
      <c r="D80" s="137"/>
      <c r="E80" s="137"/>
      <c r="F80" s="137"/>
      <c r="G80" s="137"/>
      <c r="H80" s="137"/>
      <c r="I80" s="138"/>
      <c r="J80" s="139">
        <v>755</v>
      </c>
      <c r="K80" s="119">
        <v>0</v>
      </c>
    </row>
    <row r="81" spans="1:11" s="121" customFormat="1" ht="15" customHeight="1" x14ac:dyDescent="0.2">
      <c r="A81" s="864"/>
      <c r="B81" s="171" t="s">
        <v>608</v>
      </c>
      <c r="C81" s="129"/>
      <c r="D81" s="129"/>
      <c r="E81" s="129"/>
      <c r="F81" s="129"/>
      <c r="G81" s="129"/>
      <c r="H81" s="129"/>
      <c r="I81" s="130"/>
      <c r="J81" s="131">
        <v>756</v>
      </c>
      <c r="K81" s="119">
        <v>387.28</v>
      </c>
    </row>
    <row r="82" spans="1:11" s="121" customFormat="1" ht="15" customHeight="1" x14ac:dyDescent="0.2">
      <c r="A82" s="864"/>
      <c r="B82" s="171" t="s">
        <v>1516</v>
      </c>
      <c r="C82" s="129"/>
      <c r="D82" s="129"/>
      <c r="E82" s="129"/>
      <c r="F82" s="129"/>
      <c r="G82" s="129"/>
      <c r="H82" s="129"/>
      <c r="I82" s="130"/>
      <c r="J82" s="139">
        <v>757</v>
      </c>
      <c r="K82" s="119">
        <v>0</v>
      </c>
    </row>
    <row r="83" spans="1:11" s="121" customFormat="1" ht="18" customHeight="1" x14ac:dyDescent="0.2">
      <c r="A83" s="864"/>
      <c r="B83" s="852" t="s">
        <v>854</v>
      </c>
      <c r="C83" s="853"/>
      <c r="D83" s="853"/>
      <c r="E83" s="853"/>
      <c r="F83" s="853"/>
      <c r="G83" s="853"/>
      <c r="H83" s="853"/>
      <c r="I83" s="854"/>
      <c r="J83" s="131">
        <v>791</v>
      </c>
      <c r="K83" s="119">
        <v>0</v>
      </c>
    </row>
    <row r="84" spans="1:11" s="121" customFormat="1" ht="18" customHeight="1" x14ac:dyDescent="0.2">
      <c r="A84" s="864"/>
      <c r="B84" s="852" t="s">
        <v>855</v>
      </c>
      <c r="C84" s="853"/>
      <c r="D84" s="853"/>
      <c r="E84" s="853"/>
      <c r="F84" s="853"/>
      <c r="G84" s="853"/>
      <c r="H84" s="853"/>
      <c r="I84" s="854"/>
      <c r="J84" s="131">
        <v>758</v>
      </c>
      <c r="K84" s="119">
        <v>0</v>
      </c>
    </row>
    <row r="85" spans="1:11" s="121" customFormat="1" ht="15" customHeight="1" x14ac:dyDescent="0.2">
      <c r="A85" s="864"/>
      <c r="B85" s="171" t="s">
        <v>1517</v>
      </c>
      <c r="C85" s="129"/>
      <c r="D85" s="129"/>
      <c r="E85" s="129"/>
      <c r="F85" s="129"/>
      <c r="G85" s="129"/>
      <c r="H85" s="129"/>
      <c r="I85" s="130"/>
      <c r="J85" s="139">
        <v>759</v>
      </c>
      <c r="K85" s="119">
        <v>0</v>
      </c>
    </row>
    <row r="86" spans="1:11" s="121" customFormat="1" ht="15" customHeight="1" x14ac:dyDescent="0.2">
      <c r="A86" s="864"/>
      <c r="B86" s="171" t="s">
        <v>609</v>
      </c>
      <c r="C86" s="129"/>
      <c r="D86" s="129"/>
      <c r="E86" s="129"/>
      <c r="F86" s="129"/>
      <c r="G86" s="129"/>
      <c r="H86" s="129"/>
      <c r="I86" s="130"/>
      <c r="J86" s="131">
        <v>760</v>
      </c>
      <c r="K86" s="119">
        <v>0</v>
      </c>
    </row>
    <row r="87" spans="1:11" s="121" customFormat="1" ht="18" customHeight="1" x14ac:dyDescent="0.2">
      <c r="A87" s="864"/>
      <c r="B87" s="852" t="s">
        <v>1520</v>
      </c>
      <c r="C87" s="853"/>
      <c r="D87" s="853"/>
      <c r="E87" s="853"/>
      <c r="F87" s="853"/>
      <c r="G87" s="853"/>
      <c r="H87" s="853"/>
      <c r="I87" s="854"/>
      <c r="J87" s="139">
        <v>761</v>
      </c>
      <c r="K87" s="119">
        <v>0</v>
      </c>
    </row>
    <row r="88" spans="1:11" s="121" customFormat="1" ht="15" customHeight="1" x14ac:dyDescent="0.2">
      <c r="A88" s="864"/>
      <c r="B88" s="170" t="s">
        <v>856</v>
      </c>
      <c r="C88" s="129"/>
      <c r="D88" s="129"/>
      <c r="E88" s="129"/>
      <c r="F88" s="129"/>
      <c r="G88" s="129"/>
      <c r="H88" s="129"/>
      <c r="I88" s="130"/>
      <c r="J88" s="131">
        <v>762</v>
      </c>
      <c r="K88" s="119">
        <v>0</v>
      </c>
    </row>
    <row r="89" spans="1:11" s="121" customFormat="1" ht="17.25" customHeight="1" x14ac:dyDescent="0.2">
      <c r="A89" s="864"/>
      <c r="B89" s="799" t="s">
        <v>857</v>
      </c>
      <c r="C89" s="800"/>
      <c r="D89" s="800"/>
      <c r="E89" s="800"/>
      <c r="F89" s="800"/>
      <c r="G89" s="800"/>
      <c r="H89" s="800"/>
      <c r="I89" s="801"/>
      <c r="J89" s="139">
        <v>763</v>
      </c>
      <c r="K89" s="119">
        <v>0</v>
      </c>
    </row>
    <row r="90" spans="1:11" s="121" customFormat="1" ht="15" customHeight="1" x14ac:dyDescent="0.2">
      <c r="A90" s="864"/>
      <c r="B90" s="799" t="s">
        <v>858</v>
      </c>
      <c r="C90" s="800"/>
      <c r="D90" s="800"/>
      <c r="E90" s="800"/>
      <c r="F90" s="800"/>
      <c r="G90" s="800"/>
      <c r="H90" s="800"/>
      <c r="I90" s="801"/>
      <c r="J90" s="139">
        <v>781</v>
      </c>
      <c r="K90" s="119">
        <v>0</v>
      </c>
    </row>
    <row r="91" spans="1:11" s="121" customFormat="1" ht="15" customHeight="1" x14ac:dyDescent="0.2">
      <c r="A91" s="864"/>
      <c r="B91" s="170" t="s">
        <v>1101</v>
      </c>
      <c r="C91" s="129"/>
      <c r="D91" s="129"/>
      <c r="E91" s="129"/>
      <c r="F91" s="129"/>
      <c r="G91" s="129"/>
      <c r="H91" s="129"/>
      <c r="I91" s="130"/>
      <c r="J91" s="131">
        <v>764</v>
      </c>
      <c r="K91" s="119">
        <v>0</v>
      </c>
    </row>
    <row r="92" spans="1:11" s="121" customFormat="1" ht="15" customHeight="1" x14ac:dyDescent="0.2">
      <c r="A92" s="864"/>
      <c r="B92" s="171" t="s">
        <v>1228</v>
      </c>
      <c r="C92" s="129"/>
      <c r="D92" s="129"/>
      <c r="E92" s="129"/>
      <c r="F92" s="129"/>
      <c r="G92" s="129"/>
      <c r="H92" s="129"/>
      <c r="I92" s="130"/>
      <c r="J92" s="139">
        <v>765</v>
      </c>
      <c r="K92" s="119">
        <v>0</v>
      </c>
    </row>
    <row r="93" spans="1:11" s="121" customFormat="1" ht="15" customHeight="1" x14ac:dyDescent="0.2">
      <c r="A93" s="864"/>
      <c r="B93" s="170" t="s">
        <v>826</v>
      </c>
      <c r="C93" s="129"/>
      <c r="D93" s="129"/>
      <c r="E93" s="129"/>
      <c r="F93" s="129"/>
      <c r="G93" s="129"/>
      <c r="H93" s="129"/>
      <c r="I93" s="130"/>
      <c r="J93" s="131">
        <v>766</v>
      </c>
      <c r="K93" s="119">
        <v>0</v>
      </c>
    </row>
    <row r="94" spans="1:11" s="121" customFormat="1" ht="15" customHeight="1" x14ac:dyDescent="0.2">
      <c r="A94" s="864"/>
      <c r="B94" s="170" t="s">
        <v>859</v>
      </c>
      <c r="C94" s="129"/>
      <c r="D94" s="129"/>
      <c r="E94" s="129"/>
      <c r="F94" s="129"/>
      <c r="G94" s="129"/>
      <c r="H94" s="129"/>
      <c r="I94" s="130"/>
      <c r="J94" s="131">
        <v>792</v>
      </c>
      <c r="K94" s="119">
        <v>0</v>
      </c>
    </row>
    <row r="95" spans="1:11" s="121" customFormat="1" ht="15" customHeight="1" x14ac:dyDescent="0.2">
      <c r="A95" s="864"/>
      <c r="B95" s="171" t="s">
        <v>258</v>
      </c>
      <c r="C95" s="129"/>
      <c r="D95" s="129"/>
      <c r="E95" s="129"/>
      <c r="F95" s="129"/>
      <c r="G95" s="129"/>
      <c r="H95" s="129"/>
      <c r="I95" s="130"/>
      <c r="J95" s="139">
        <v>767</v>
      </c>
      <c r="K95" s="119">
        <v>0</v>
      </c>
    </row>
    <row r="96" spans="1:11" s="121" customFormat="1" ht="18" customHeight="1" x14ac:dyDescent="0.2">
      <c r="A96" s="864"/>
      <c r="B96" s="852" t="s">
        <v>610</v>
      </c>
      <c r="C96" s="853"/>
      <c r="D96" s="853"/>
      <c r="E96" s="853"/>
      <c r="F96" s="853"/>
      <c r="G96" s="853"/>
      <c r="H96" s="853"/>
      <c r="I96" s="854"/>
      <c r="J96" s="131">
        <v>768</v>
      </c>
      <c r="K96" s="119">
        <v>0</v>
      </c>
    </row>
    <row r="97" spans="1:11" s="121" customFormat="1" ht="15" customHeight="1" x14ac:dyDescent="0.2">
      <c r="A97" s="864"/>
      <c r="B97" s="170" t="s">
        <v>1102</v>
      </c>
      <c r="C97" s="137"/>
      <c r="D97" s="137"/>
      <c r="E97" s="137"/>
      <c r="F97" s="137"/>
      <c r="G97" s="137"/>
      <c r="H97" s="137"/>
      <c r="I97" s="138"/>
      <c r="J97" s="139">
        <v>769</v>
      </c>
      <c r="K97" s="119">
        <v>0</v>
      </c>
    </row>
    <row r="98" spans="1:11" s="121" customFormat="1" ht="15" customHeight="1" x14ac:dyDescent="0.2">
      <c r="A98" s="864"/>
      <c r="B98" s="170" t="s">
        <v>1508</v>
      </c>
      <c r="C98" s="129"/>
      <c r="D98" s="129"/>
      <c r="E98" s="129"/>
      <c r="F98" s="129"/>
      <c r="G98" s="129"/>
      <c r="H98" s="129"/>
      <c r="I98" s="130"/>
      <c r="J98" s="131">
        <v>770</v>
      </c>
      <c r="K98" s="119">
        <v>0</v>
      </c>
    </row>
    <row r="99" spans="1:11" s="121" customFormat="1" ht="15" customHeight="1" x14ac:dyDescent="0.2">
      <c r="A99" s="864"/>
      <c r="B99" s="170" t="s">
        <v>1856</v>
      </c>
      <c r="C99" s="129"/>
      <c r="D99" s="129"/>
      <c r="E99" s="129"/>
      <c r="F99" s="129"/>
      <c r="G99" s="129"/>
      <c r="H99" s="129"/>
      <c r="I99" s="130"/>
      <c r="J99" s="131">
        <v>793</v>
      </c>
      <c r="K99" s="119">
        <v>0</v>
      </c>
    </row>
    <row r="100" spans="1:11" s="121" customFormat="1" ht="15" customHeight="1" x14ac:dyDescent="0.2">
      <c r="A100" s="864"/>
      <c r="B100" s="170" t="s">
        <v>860</v>
      </c>
      <c r="C100" s="137"/>
      <c r="D100" s="137"/>
      <c r="E100" s="137"/>
      <c r="F100" s="137"/>
      <c r="G100" s="137"/>
      <c r="H100" s="137"/>
      <c r="I100" s="138"/>
      <c r="J100" s="139">
        <v>771</v>
      </c>
      <c r="K100" s="119">
        <v>0</v>
      </c>
    </row>
    <row r="101" spans="1:11" s="121" customFormat="1" ht="15" customHeight="1" x14ac:dyDescent="0.2">
      <c r="A101" s="864"/>
      <c r="B101" s="170" t="s">
        <v>861</v>
      </c>
      <c r="C101" s="137"/>
      <c r="D101" s="137"/>
      <c r="E101" s="137"/>
      <c r="F101" s="137"/>
      <c r="G101" s="137"/>
      <c r="H101" s="137"/>
      <c r="I101" s="138"/>
      <c r="J101" s="139">
        <v>794</v>
      </c>
      <c r="K101" s="119">
        <v>0</v>
      </c>
    </row>
    <row r="102" spans="1:11" s="121" customFormat="1" ht="18" customHeight="1" x14ac:dyDescent="0.2">
      <c r="A102" s="864"/>
      <c r="B102" s="852" t="s">
        <v>611</v>
      </c>
      <c r="C102" s="853"/>
      <c r="D102" s="853"/>
      <c r="E102" s="853"/>
      <c r="F102" s="853"/>
      <c r="G102" s="853"/>
      <c r="H102" s="853"/>
      <c r="I102" s="854"/>
      <c r="J102" s="131">
        <v>772</v>
      </c>
      <c r="K102" s="119">
        <v>0</v>
      </c>
    </row>
    <row r="103" spans="1:11" s="121" customFormat="1" ht="15" customHeight="1" x14ac:dyDescent="0.2">
      <c r="A103" s="864"/>
      <c r="B103" s="171" t="s">
        <v>862</v>
      </c>
      <c r="C103" s="137"/>
      <c r="D103" s="137"/>
      <c r="E103" s="137"/>
      <c r="F103" s="137"/>
      <c r="G103" s="137"/>
      <c r="H103" s="137"/>
      <c r="I103" s="138"/>
      <c r="J103" s="139">
        <v>795</v>
      </c>
      <c r="K103" s="119">
        <v>0</v>
      </c>
    </row>
    <row r="104" spans="1:11" s="121" customFormat="1" ht="15" customHeight="1" x14ac:dyDescent="0.2">
      <c r="A104" s="864"/>
      <c r="B104" s="370" t="s">
        <v>612</v>
      </c>
      <c r="C104" s="137"/>
      <c r="D104" s="137"/>
      <c r="E104" s="137"/>
      <c r="F104" s="137"/>
      <c r="G104" s="137"/>
      <c r="H104" s="137"/>
      <c r="I104" s="138"/>
      <c r="J104" s="139">
        <v>773</v>
      </c>
      <c r="K104" s="119">
        <v>0</v>
      </c>
    </row>
    <row r="105" spans="1:11" s="121" customFormat="1" ht="27" customHeight="1" x14ac:dyDescent="0.2">
      <c r="A105" s="864"/>
      <c r="B105" s="852" t="s">
        <v>863</v>
      </c>
      <c r="C105" s="853"/>
      <c r="D105" s="853"/>
      <c r="E105" s="853"/>
      <c r="F105" s="853"/>
      <c r="G105" s="853"/>
      <c r="H105" s="853"/>
      <c r="I105" s="854"/>
      <c r="J105" s="131">
        <v>796</v>
      </c>
      <c r="K105" s="118">
        <v>0</v>
      </c>
    </row>
    <row r="106" spans="1:11" s="121" customFormat="1" ht="15" customHeight="1" x14ac:dyDescent="0.2">
      <c r="A106" s="864"/>
      <c r="B106" s="171" t="s">
        <v>531</v>
      </c>
      <c r="C106" s="137"/>
      <c r="D106" s="137"/>
      <c r="E106" s="137"/>
      <c r="F106" s="137"/>
      <c r="G106" s="137"/>
      <c r="H106" s="137"/>
      <c r="I106" s="138"/>
      <c r="J106" s="131">
        <v>774</v>
      </c>
      <c r="K106" s="206">
        <v>0</v>
      </c>
    </row>
    <row r="107" spans="1:11" s="121" customFormat="1" ht="19.5" customHeight="1" x14ac:dyDescent="0.2">
      <c r="A107" s="864"/>
      <c r="B107" s="852" t="s">
        <v>1788</v>
      </c>
      <c r="C107" s="853"/>
      <c r="D107" s="853"/>
      <c r="E107" s="853"/>
      <c r="F107" s="853"/>
      <c r="G107" s="853"/>
      <c r="H107" s="853"/>
      <c r="I107" s="854"/>
      <c r="J107" s="131">
        <v>800</v>
      </c>
      <c r="K107" s="119">
        <v>0</v>
      </c>
    </row>
    <row r="108" spans="1:11" s="121" customFormat="1" ht="19.5" customHeight="1" x14ac:dyDescent="0.2">
      <c r="A108" s="864"/>
      <c r="B108" s="852" t="s">
        <v>1822</v>
      </c>
      <c r="C108" s="853"/>
      <c r="D108" s="853"/>
      <c r="E108" s="853"/>
      <c r="F108" s="853"/>
      <c r="G108" s="853"/>
      <c r="H108" s="853"/>
      <c r="I108" s="854"/>
      <c r="J108" s="131">
        <v>801</v>
      </c>
      <c r="K108" s="119">
        <v>0</v>
      </c>
    </row>
    <row r="109" spans="1:11" s="121" customFormat="1" ht="15" customHeight="1" x14ac:dyDescent="0.2">
      <c r="A109" s="864"/>
      <c r="B109" s="170" t="s">
        <v>1775</v>
      </c>
      <c r="C109" s="137"/>
      <c r="D109" s="137"/>
      <c r="E109" s="137"/>
      <c r="F109" s="137"/>
      <c r="G109" s="137"/>
      <c r="H109" s="137"/>
      <c r="I109" s="138"/>
      <c r="J109" s="139">
        <v>798</v>
      </c>
      <c r="K109" s="119">
        <v>0</v>
      </c>
    </row>
    <row r="110" spans="1:11" s="121" customFormat="1" ht="15" customHeight="1" x14ac:dyDescent="0.2">
      <c r="A110" s="864"/>
      <c r="B110" s="860" t="s">
        <v>1789</v>
      </c>
      <c r="C110" s="861"/>
      <c r="D110" s="861"/>
      <c r="E110" s="861"/>
      <c r="F110" s="861"/>
      <c r="G110" s="861"/>
      <c r="H110" s="861"/>
      <c r="I110" s="862"/>
      <c r="J110" s="139">
        <v>775</v>
      </c>
      <c r="K110" s="681">
        <v>0</v>
      </c>
    </row>
    <row r="111" spans="1:11" s="121" customFormat="1" ht="15" customHeight="1" x14ac:dyDescent="0.2">
      <c r="A111" s="865"/>
      <c r="B111" s="123" t="s">
        <v>1830</v>
      </c>
      <c r="C111" s="124"/>
      <c r="D111" s="124"/>
      <c r="E111" s="124"/>
      <c r="F111" s="124"/>
      <c r="G111" s="124"/>
      <c r="H111" s="124"/>
      <c r="I111" s="125"/>
      <c r="J111" s="293">
        <v>776</v>
      </c>
      <c r="K111" s="291">
        <v>387.28</v>
      </c>
    </row>
    <row r="112" spans="1:11" s="121" customFormat="1" ht="15" customHeight="1" x14ac:dyDescent="0.2">
      <c r="A112" s="122"/>
      <c r="B112" s="123" t="s">
        <v>864</v>
      </c>
      <c r="C112" s="124"/>
      <c r="D112" s="124"/>
      <c r="E112" s="124"/>
      <c r="F112" s="124"/>
      <c r="G112" s="124"/>
      <c r="H112" s="124"/>
      <c r="I112" s="125"/>
      <c r="J112" s="126">
        <v>777</v>
      </c>
      <c r="K112" s="140">
        <v>0</v>
      </c>
    </row>
    <row r="113" spans="1:12" s="121" customFormat="1" ht="15" customHeight="1" x14ac:dyDescent="0.2">
      <c r="A113" s="135"/>
      <c r="B113" s="123" t="s">
        <v>865</v>
      </c>
      <c r="C113" s="124"/>
      <c r="D113" s="124"/>
      <c r="E113" s="124"/>
      <c r="F113" s="124"/>
      <c r="G113" s="124"/>
      <c r="H113" s="124"/>
      <c r="I113" s="125"/>
      <c r="J113" s="293">
        <v>778</v>
      </c>
      <c r="K113" s="291">
        <v>8194393.2599999998</v>
      </c>
    </row>
    <row r="114" spans="1:12" s="132" customFormat="1" ht="21" customHeight="1" x14ac:dyDescent="0.2">
      <c r="A114" s="51"/>
      <c r="B114" s="191"/>
      <c r="C114" s="191"/>
      <c r="D114" s="191"/>
      <c r="E114" s="191"/>
      <c r="F114" s="191"/>
      <c r="G114" s="191"/>
      <c r="H114" s="191"/>
      <c r="I114" s="191"/>
      <c r="J114" s="192"/>
      <c r="K114" s="233"/>
    </row>
    <row r="115" spans="1:12" s="121" customFormat="1" ht="15" customHeight="1" x14ac:dyDescent="0.2">
      <c r="A115" s="532" t="s">
        <v>1214</v>
      </c>
      <c r="B115" s="779" t="s">
        <v>1218</v>
      </c>
      <c r="C115" s="780"/>
      <c r="D115" s="780"/>
      <c r="E115" s="780"/>
      <c r="F115" s="780"/>
      <c r="G115" s="780"/>
      <c r="H115" s="780"/>
      <c r="I115" s="780"/>
      <c r="J115" s="780"/>
      <c r="K115" s="781"/>
    </row>
    <row r="116" spans="1:12" s="121" customFormat="1" ht="15" customHeight="1" x14ac:dyDescent="0.2">
      <c r="A116" s="534" t="s">
        <v>232</v>
      </c>
      <c r="B116" s="290" t="s">
        <v>1219</v>
      </c>
      <c r="C116" s="294"/>
      <c r="D116" s="294"/>
      <c r="E116" s="294"/>
      <c r="F116" s="294"/>
      <c r="G116" s="294"/>
      <c r="H116" s="294"/>
      <c r="I116" s="295" t="s">
        <v>1221</v>
      </c>
      <c r="J116" s="855" t="s">
        <v>1220</v>
      </c>
      <c r="K116" s="856"/>
    </row>
    <row r="117" spans="1:12" s="121" customFormat="1" ht="15" customHeight="1" x14ac:dyDescent="0.2">
      <c r="A117" s="127"/>
      <c r="B117" s="169" t="s">
        <v>1696</v>
      </c>
      <c r="C117" s="129"/>
      <c r="D117" s="129"/>
      <c r="E117" s="129"/>
      <c r="F117" s="129"/>
      <c r="G117" s="129"/>
      <c r="H117" s="129"/>
      <c r="I117" s="174">
        <v>0.2</v>
      </c>
      <c r="J117" s="172">
        <v>242</v>
      </c>
      <c r="K117" s="173"/>
    </row>
    <row r="118" spans="1:12" s="121" customFormat="1" ht="15" customHeight="1" x14ac:dyDescent="0.2">
      <c r="A118" s="127"/>
      <c r="B118" s="169" t="s">
        <v>1939</v>
      </c>
      <c r="C118" s="129"/>
      <c r="D118" s="129"/>
      <c r="E118" s="129"/>
      <c r="F118" s="129"/>
      <c r="G118" s="129"/>
      <c r="H118" s="129"/>
      <c r="I118" s="682">
        <v>0.125</v>
      </c>
      <c r="J118" s="172">
        <v>245</v>
      </c>
      <c r="K118" s="173"/>
    </row>
    <row r="119" spans="1:12" s="121" customFormat="1" ht="15" customHeight="1" x14ac:dyDescent="0.2">
      <c r="A119" s="127"/>
      <c r="B119" s="169" t="s">
        <v>1939</v>
      </c>
      <c r="C119" s="129"/>
      <c r="D119" s="129"/>
      <c r="E119" s="129"/>
      <c r="F119" s="129"/>
      <c r="G119" s="129"/>
      <c r="H119" s="129"/>
      <c r="I119" s="174">
        <v>0.2</v>
      </c>
      <c r="J119" s="172">
        <v>245</v>
      </c>
      <c r="K119" s="173"/>
    </row>
    <row r="120" spans="1:12" s="121" customFormat="1" ht="15" customHeight="1" x14ac:dyDescent="0.2">
      <c r="A120" s="127"/>
      <c r="B120" s="169" t="s">
        <v>1695</v>
      </c>
      <c r="C120" s="129"/>
      <c r="D120" s="129"/>
      <c r="E120" s="129"/>
      <c r="F120" s="129"/>
      <c r="G120" s="129"/>
      <c r="H120" s="129"/>
      <c r="I120" s="174">
        <v>0.2</v>
      </c>
      <c r="J120" s="172">
        <v>248</v>
      </c>
      <c r="K120" s="173"/>
    </row>
    <row r="121" spans="1:12" s="121" customFormat="1" ht="15" customHeight="1" x14ac:dyDescent="0.2">
      <c r="A121" s="127"/>
      <c r="B121" s="169" t="s">
        <v>1697</v>
      </c>
      <c r="C121" s="129"/>
      <c r="D121" s="129"/>
      <c r="E121" s="129"/>
      <c r="F121" s="129"/>
      <c r="G121" s="129"/>
      <c r="H121" s="129"/>
      <c r="I121" s="174">
        <v>0.03</v>
      </c>
      <c r="J121" s="172">
        <v>260</v>
      </c>
      <c r="K121" s="173"/>
    </row>
    <row r="122" spans="1:12" s="121" customFormat="1" ht="15" customHeight="1" x14ac:dyDescent="0.2">
      <c r="A122" s="127"/>
      <c r="B122" s="169" t="s">
        <v>1710</v>
      </c>
      <c r="C122" s="129"/>
      <c r="D122" s="129"/>
      <c r="E122" s="129"/>
      <c r="F122" s="129"/>
      <c r="G122" s="129"/>
      <c r="H122" s="129"/>
      <c r="I122" s="174">
        <v>0.05</v>
      </c>
      <c r="J122" s="172">
        <v>265</v>
      </c>
      <c r="K122" s="173"/>
    </row>
    <row r="123" spans="1:12" s="121" customFormat="1" ht="15" customHeight="1" x14ac:dyDescent="0.2">
      <c r="A123" s="135"/>
      <c r="B123" s="857"/>
      <c r="C123" s="858"/>
      <c r="D123" s="858"/>
      <c r="E123" s="858"/>
      <c r="F123" s="858"/>
      <c r="G123" s="858"/>
      <c r="H123" s="859"/>
      <c r="I123" s="376"/>
      <c r="J123" s="177">
        <v>247</v>
      </c>
      <c r="K123" s="178"/>
    </row>
    <row r="124" spans="1:12" s="132" customFormat="1" ht="21" customHeight="1" x14ac:dyDescent="0.2">
      <c r="A124" s="51"/>
      <c r="B124" s="191"/>
      <c r="C124" s="191"/>
      <c r="D124" s="191"/>
      <c r="E124" s="191"/>
      <c r="F124" s="191"/>
      <c r="G124" s="191"/>
      <c r="H124" s="191"/>
      <c r="I124" s="191"/>
      <c r="J124" s="192"/>
      <c r="K124" s="233"/>
    </row>
    <row r="125" spans="1:12" s="121" customFormat="1" ht="15" customHeight="1" x14ac:dyDescent="0.2">
      <c r="A125" s="532" t="s">
        <v>534</v>
      </c>
      <c r="B125" s="779" t="s">
        <v>255</v>
      </c>
      <c r="C125" s="780"/>
      <c r="D125" s="780"/>
      <c r="E125" s="780"/>
      <c r="F125" s="780"/>
      <c r="G125" s="780"/>
      <c r="H125" s="780"/>
      <c r="I125" s="780"/>
      <c r="J125" s="780"/>
      <c r="K125" s="781"/>
    </row>
    <row r="126" spans="1:12" s="132" customFormat="1" ht="21" customHeight="1" x14ac:dyDescent="0.2">
      <c r="A126" s="802" t="s">
        <v>535</v>
      </c>
      <c r="B126" s="817"/>
      <c r="C126" s="803"/>
      <c r="D126" s="184" t="s">
        <v>536</v>
      </c>
      <c r="E126" s="185" t="s">
        <v>537</v>
      </c>
      <c r="F126" s="184" t="s">
        <v>536</v>
      </c>
      <c r="G126" s="185" t="s">
        <v>538</v>
      </c>
      <c r="H126" s="184" t="s">
        <v>536</v>
      </c>
      <c r="I126" s="185" t="s">
        <v>539</v>
      </c>
      <c r="J126" s="181" t="s">
        <v>536</v>
      </c>
      <c r="K126" s="620" t="s">
        <v>866</v>
      </c>
      <c r="L126" s="144"/>
    </row>
    <row r="127" spans="1:12" s="132" customFormat="1" ht="15" customHeight="1" x14ac:dyDescent="0.2">
      <c r="A127" s="595" t="s">
        <v>262</v>
      </c>
      <c r="B127" s="596"/>
      <c r="C127" s="596"/>
      <c r="D127" s="186">
        <v>301</v>
      </c>
      <c r="E127" s="146">
        <v>0</v>
      </c>
      <c r="F127" s="186">
        <v>312</v>
      </c>
      <c r="G127" s="180">
        <v>0</v>
      </c>
      <c r="H127" s="186">
        <v>323</v>
      </c>
      <c r="I127" s="180">
        <v>0</v>
      </c>
      <c r="J127" s="189"/>
      <c r="K127" s="146"/>
    </row>
    <row r="128" spans="1:12" s="132" customFormat="1" ht="15" customHeight="1" x14ac:dyDescent="0.2">
      <c r="A128" s="595" t="s">
        <v>263</v>
      </c>
      <c r="B128" s="596"/>
      <c r="C128" s="596"/>
      <c r="D128" s="186">
        <v>302</v>
      </c>
      <c r="E128" s="146">
        <v>8194393.2599999998</v>
      </c>
      <c r="F128" s="186">
        <v>313</v>
      </c>
      <c r="G128" s="180">
        <v>0</v>
      </c>
      <c r="H128" s="186">
        <v>324</v>
      </c>
      <c r="I128" s="180">
        <v>0</v>
      </c>
      <c r="J128" s="182">
        <v>400</v>
      </c>
      <c r="K128" s="119">
        <v>0</v>
      </c>
    </row>
    <row r="129" spans="1:11" s="132" customFormat="1" ht="15" customHeight="1" x14ac:dyDescent="0.2">
      <c r="A129" s="696"/>
      <c r="B129" s="702" t="s">
        <v>613</v>
      </c>
      <c r="C129" s="697"/>
      <c r="D129" s="699"/>
      <c r="E129" s="193"/>
      <c r="F129" s="699"/>
      <c r="G129" s="193"/>
      <c r="H129" s="699"/>
      <c r="I129" s="193"/>
      <c r="J129" s="699"/>
      <c r="K129" s="193"/>
    </row>
    <row r="130" spans="1:11" s="132" customFormat="1" ht="15" customHeight="1" x14ac:dyDescent="0.2">
      <c r="A130" s="696"/>
      <c r="B130" s="697"/>
      <c r="C130" s="200" t="s">
        <v>1886</v>
      </c>
      <c r="D130" s="704"/>
      <c r="E130" s="703">
        <v>6025458</v>
      </c>
      <c r="F130" s="704"/>
      <c r="G130" s="705">
        <v>0</v>
      </c>
      <c r="H130" s="704"/>
      <c r="I130" s="705">
        <v>0</v>
      </c>
      <c r="J130" s="700"/>
      <c r="K130" s="160"/>
    </row>
    <row r="131" spans="1:11" s="132" customFormat="1" ht="15" customHeight="1" x14ac:dyDescent="0.2">
      <c r="A131" s="696"/>
      <c r="B131" s="697"/>
      <c r="C131" s="200" t="s">
        <v>1857</v>
      </c>
      <c r="D131" s="706"/>
      <c r="E131" s="705">
        <v>1300000</v>
      </c>
      <c r="F131" s="706"/>
      <c r="G131" s="705">
        <v>0</v>
      </c>
      <c r="H131" s="706"/>
      <c r="I131" s="705">
        <v>0</v>
      </c>
      <c r="J131" s="701"/>
      <c r="K131" s="198"/>
    </row>
    <row r="132" spans="1:11" s="132" customFormat="1" ht="16.5" customHeight="1" x14ac:dyDescent="0.2">
      <c r="A132" s="696"/>
      <c r="B132" s="697"/>
      <c r="C132" s="697"/>
      <c r="D132" s="187">
        <v>303</v>
      </c>
      <c r="E132" s="151">
        <v>7325458</v>
      </c>
      <c r="F132" s="188">
        <v>314</v>
      </c>
      <c r="G132" s="151">
        <v>0</v>
      </c>
      <c r="H132" s="188">
        <v>325</v>
      </c>
      <c r="I132" s="151">
        <v>0</v>
      </c>
      <c r="J132" s="698">
        <v>401</v>
      </c>
      <c r="K132" s="117">
        <v>0</v>
      </c>
    </row>
    <row r="133" spans="1:11" s="132" customFormat="1" ht="15" customHeight="1" x14ac:dyDescent="0.2">
      <c r="A133" s="136"/>
      <c r="B133" s="137" t="s">
        <v>867</v>
      </c>
      <c r="C133" s="138"/>
      <c r="D133" s="188">
        <v>383</v>
      </c>
      <c r="E133" s="119">
        <v>0</v>
      </c>
      <c r="F133" s="188">
        <v>386</v>
      </c>
      <c r="G133" s="119">
        <v>0</v>
      </c>
      <c r="H133" s="188">
        <v>389</v>
      </c>
      <c r="I133" s="119">
        <v>0</v>
      </c>
      <c r="J133" s="183">
        <v>392</v>
      </c>
      <c r="K133" s="119">
        <v>0</v>
      </c>
    </row>
    <row r="134" spans="1:11" s="132" customFormat="1" ht="15" customHeight="1" x14ac:dyDescent="0.2">
      <c r="A134" s="136"/>
      <c r="B134" s="621" t="s">
        <v>868</v>
      </c>
      <c r="C134" s="138"/>
      <c r="D134" s="188">
        <v>384</v>
      </c>
      <c r="E134" s="119">
        <v>0</v>
      </c>
      <c r="F134" s="188">
        <v>387</v>
      </c>
      <c r="G134" s="119">
        <v>0</v>
      </c>
      <c r="H134" s="188">
        <v>390</v>
      </c>
      <c r="I134" s="119">
        <v>0</v>
      </c>
      <c r="J134" s="183">
        <v>393</v>
      </c>
      <c r="K134" s="119">
        <v>0</v>
      </c>
    </row>
    <row r="135" spans="1:11" s="132" customFormat="1" ht="15" customHeight="1" x14ac:dyDescent="0.2">
      <c r="A135" s="155"/>
      <c r="B135" s="156" t="s">
        <v>1322</v>
      </c>
      <c r="C135" s="157"/>
      <c r="D135" s="188">
        <v>385</v>
      </c>
      <c r="E135" s="119">
        <v>0</v>
      </c>
      <c r="F135" s="188">
        <v>388</v>
      </c>
      <c r="G135" s="119">
        <v>0</v>
      </c>
      <c r="H135" s="188">
        <v>391</v>
      </c>
      <c r="I135" s="119">
        <v>0</v>
      </c>
      <c r="J135" s="183">
        <v>394</v>
      </c>
      <c r="K135" s="119">
        <v>0</v>
      </c>
    </row>
    <row r="136" spans="1:11" s="132" customFormat="1" ht="15" customHeight="1" x14ac:dyDescent="0.2">
      <c r="A136" s="591" t="s">
        <v>264</v>
      </c>
      <c r="B136" s="592"/>
      <c r="C136" s="593"/>
      <c r="D136" s="154"/>
      <c r="E136" s="148"/>
      <c r="F136" s="154"/>
      <c r="G136" s="148"/>
      <c r="H136" s="154"/>
      <c r="I136" s="148"/>
      <c r="J136" s="154"/>
      <c r="K136" s="149"/>
    </row>
    <row r="137" spans="1:11" s="132" customFormat="1" ht="15" customHeight="1" x14ac:dyDescent="0.2">
      <c r="A137" s="136"/>
      <c r="B137" s="137" t="s">
        <v>1231</v>
      </c>
      <c r="C137" s="138"/>
      <c r="D137" s="150">
        <v>309</v>
      </c>
      <c r="E137" s="151">
        <v>6145794.9500000002</v>
      </c>
      <c r="F137" s="150">
        <v>320</v>
      </c>
      <c r="G137" s="151">
        <v>0</v>
      </c>
      <c r="H137" s="150">
        <v>331</v>
      </c>
      <c r="I137" s="151">
        <v>0</v>
      </c>
      <c r="J137" s="150">
        <v>407</v>
      </c>
      <c r="K137" s="206">
        <v>0</v>
      </c>
    </row>
    <row r="138" spans="1:11" s="132" customFormat="1" ht="15" customHeight="1" x14ac:dyDescent="0.2">
      <c r="A138" s="155"/>
      <c r="B138" s="156" t="s">
        <v>83</v>
      </c>
      <c r="C138" s="157"/>
      <c r="D138" s="152">
        <v>310</v>
      </c>
      <c r="E138" s="379">
        <v>0</v>
      </c>
      <c r="F138" s="378">
        <v>321</v>
      </c>
      <c r="G138" s="379">
        <v>0</v>
      </c>
      <c r="H138" s="378">
        <v>332</v>
      </c>
      <c r="I138" s="379">
        <v>0</v>
      </c>
      <c r="J138" s="378">
        <v>408</v>
      </c>
      <c r="K138" s="179">
        <v>0</v>
      </c>
    </row>
    <row r="139" spans="1:11" s="132" customFormat="1" ht="15" customHeight="1" x14ac:dyDescent="0.2">
      <c r="A139" s="591" t="s">
        <v>1323</v>
      </c>
      <c r="B139" s="592"/>
      <c r="C139" s="593"/>
      <c r="D139" s="158">
        <v>311</v>
      </c>
      <c r="E139" s="159">
        <v>2048598.3099999996</v>
      </c>
      <c r="F139" s="158">
        <v>322</v>
      </c>
      <c r="G139" s="159">
        <v>0</v>
      </c>
      <c r="H139" s="158">
        <v>333</v>
      </c>
      <c r="I139" s="159">
        <v>0</v>
      </c>
      <c r="J139" s="158">
        <v>409</v>
      </c>
      <c r="K139" s="160">
        <v>0</v>
      </c>
    </row>
    <row r="140" spans="1:11" s="132" customFormat="1" ht="15" customHeight="1" x14ac:dyDescent="0.2">
      <c r="A140" s="123"/>
      <c r="B140" s="124" t="s">
        <v>1781</v>
      </c>
      <c r="C140" s="218"/>
      <c r="D140" s="143"/>
      <c r="E140" s="219"/>
      <c r="F140" s="143"/>
      <c r="G140" s="143"/>
      <c r="H140" s="143"/>
      <c r="I140" s="143"/>
      <c r="J140" s="625">
        <v>336</v>
      </c>
      <c r="K140" s="687">
        <v>0</v>
      </c>
    </row>
    <row r="141" spans="1:11" s="132" customFormat="1" ht="15" customHeight="1" x14ac:dyDescent="0.2">
      <c r="A141" s="123"/>
      <c r="B141" s="124" t="s">
        <v>1782</v>
      </c>
      <c r="C141" s="218"/>
      <c r="D141" s="143"/>
      <c r="E141" s="219"/>
      <c r="F141" s="143"/>
      <c r="G141" s="143"/>
      <c r="H141" s="143"/>
      <c r="I141" s="143"/>
      <c r="J141" s="625">
        <v>399</v>
      </c>
      <c r="K141" s="687">
        <v>0</v>
      </c>
    </row>
    <row r="142" spans="1:11" s="132" customFormat="1" ht="15" customHeight="1" x14ac:dyDescent="0.2">
      <c r="A142" s="123"/>
      <c r="B142" s="124" t="s">
        <v>1783</v>
      </c>
      <c r="C142" s="218"/>
      <c r="D142" s="143"/>
      <c r="E142" s="219"/>
      <c r="F142" s="143"/>
      <c r="G142" s="143"/>
      <c r="H142" s="143"/>
      <c r="I142" s="143"/>
      <c r="J142" s="625">
        <v>300</v>
      </c>
      <c r="K142" s="687">
        <v>0</v>
      </c>
    </row>
    <row r="143" spans="1:11" s="132" customFormat="1" ht="24.75" customHeight="1" x14ac:dyDescent="0.2">
      <c r="A143" s="849" t="s">
        <v>1784</v>
      </c>
      <c r="B143" s="850"/>
      <c r="C143" s="850"/>
      <c r="D143" s="850"/>
      <c r="E143" s="850"/>
      <c r="F143" s="850"/>
      <c r="G143" s="850"/>
      <c r="H143" s="850"/>
      <c r="I143" s="851"/>
      <c r="J143" s="625">
        <v>346</v>
      </c>
      <c r="K143" s="296">
        <v>2048598.3099999996</v>
      </c>
    </row>
    <row r="144" spans="1:11" s="132" customFormat="1" ht="21" customHeight="1" x14ac:dyDescent="0.2">
      <c r="A144" s="192"/>
      <c r="B144" s="191"/>
      <c r="C144" s="191"/>
      <c r="D144" s="191"/>
      <c r="E144" s="191"/>
      <c r="F144" s="191"/>
      <c r="G144" s="191"/>
      <c r="H144" s="191"/>
      <c r="I144" s="191"/>
      <c r="J144" s="192"/>
      <c r="K144" s="233"/>
    </row>
    <row r="145" spans="1:11" s="121" customFormat="1" ht="15" customHeight="1" x14ac:dyDescent="0.2">
      <c r="A145" s="532" t="s">
        <v>265</v>
      </c>
      <c r="B145" s="779" t="s">
        <v>266</v>
      </c>
      <c r="C145" s="780"/>
      <c r="D145" s="780"/>
      <c r="E145" s="780"/>
      <c r="F145" s="780"/>
      <c r="G145" s="780"/>
      <c r="H145" s="780"/>
      <c r="I145" s="780"/>
      <c r="J145" s="780"/>
      <c r="K145" s="781"/>
    </row>
    <row r="146" spans="1:11" s="132" customFormat="1" ht="21" customHeight="1" x14ac:dyDescent="0.2">
      <c r="A146" s="210"/>
      <c r="B146" s="847" t="s">
        <v>1940</v>
      </c>
      <c r="C146" s="847"/>
      <c r="D146" s="847"/>
      <c r="E146" s="151">
        <v>50000</v>
      </c>
      <c r="F146" s="203" t="s">
        <v>1213</v>
      </c>
      <c r="G146" s="204">
        <v>0.16</v>
      </c>
      <c r="H146" s="147" t="s">
        <v>89</v>
      </c>
      <c r="I146" s="207">
        <v>8000</v>
      </c>
      <c r="J146" s="215"/>
      <c r="K146" s="193"/>
    </row>
    <row r="147" spans="1:11" s="132" customFormat="1" ht="21" customHeight="1" x14ac:dyDescent="0.2">
      <c r="A147" s="128"/>
      <c r="B147" s="848" t="s">
        <v>1941</v>
      </c>
      <c r="C147" s="848"/>
      <c r="D147" s="848"/>
      <c r="E147" s="151">
        <v>1998598.3099999996</v>
      </c>
      <c r="F147" s="203" t="s">
        <v>1213</v>
      </c>
      <c r="G147" s="204">
        <v>0.2</v>
      </c>
      <c r="H147" s="214" t="s">
        <v>90</v>
      </c>
      <c r="I147" s="207">
        <v>399719.66</v>
      </c>
      <c r="J147" s="145">
        <v>347</v>
      </c>
      <c r="K147" s="336">
        <v>407719.66</v>
      </c>
    </row>
    <row r="148" spans="1:11" s="132" customFormat="1" ht="15" customHeight="1" x14ac:dyDescent="0.2">
      <c r="A148" s="136"/>
      <c r="B148" s="137" t="s">
        <v>1324</v>
      </c>
      <c r="E148" s="151">
        <v>0</v>
      </c>
      <c r="F148" s="203" t="s">
        <v>1213</v>
      </c>
      <c r="G148" s="204">
        <v>0</v>
      </c>
      <c r="H148" s="150">
        <v>349</v>
      </c>
      <c r="I148" s="151">
        <v>0</v>
      </c>
      <c r="J148" s="215"/>
      <c r="K148" s="193"/>
    </row>
    <row r="149" spans="1:11" s="132" customFormat="1" ht="15" customHeight="1" x14ac:dyDescent="0.2">
      <c r="A149" s="136"/>
      <c r="B149" s="137" t="s">
        <v>1310</v>
      </c>
      <c r="C149" s="151"/>
      <c r="D149" s="203"/>
      <c r="E149" s="204"/>
      <c r="F149" s="203"/>
      <c r="G149" s="138"/>
      <c r="H149" s="150">
        <v>350</v>
      </c>
      <c r="I149" s="151">
        <v>0</v>
      </c>
      <c r="J149" s="216"/>
      <c r="K149" s="160"/>
    </row>
    <row r="150" spans="1:11" s="132" customFormat="1" ht="15" customHeight="1" x14ac:dyDescent="0.2">
      <c r="A150" s="155"/>
      <c r="B150" s="156" t="s">
        <v>1311</v>
      </c>
      <c r="C150" s="153"/>
      <c r="D150" s="212"/>
      <c r="E150" s="213"/>
      <c r="F150" s="212"/>
      <c r="G150" s="157"/>
      <c r="H150" s="152">
        <v>370</v>
      </c>
      <c r="I150" s="153">
        <v>0</v>
      </c>
      <c r="J150" s="217"/>
      <c r="K150" s="198"/>
    </row>
    <row r="151" spans="1:11" s="132" customFormat="1" ht="15" customHeight="1" x14ac:dyDescent="0.2">
      <c r="A151" s="123"/>
      <c r="B151" s="124" t="s">
        <v>870</v>
      </c>
      <c r="C151" s="218"/>
      <c r="D151" s="143"/>
      <c r="E151" s="219"/>
      <c r="F151" s="143"/>
      <c r="G151" s="143"/>
      <c r="H151" s="143"/>
      <c r="I151" s="143"/>
      <c r="J151" s="145">
        <v>351</v>
      </c>
      <c r="K151" s="336">
        <v>407719.66</v>
      </c>
    </row>
    <row r="152" spans="1:11" s="132" customFormat="1" ht="15" customHeight="1" x14ac:dyDescent="0.2">
      <c r="A152" s="136"/>
      <c r="B152" s="137" t="s">
        <v>1263</v>
      </c>
      <c r="C152" s="151"/>
      <c r="D152" s="203"/>
      <c r="E152" s="204"/>
      <c r="F152" s="203"/>
      <c r="G152" s="203"/>
      <c r="H152" s="150">
        <v>373</v>
      </c>
      <c r="I152" s="220">
        <v>214719.66</v>
      </c>
      <c r="J152" s="216"/>
      <c r="K152" s="160"/>
    </row>
    <row r="153" spans="1:11" s="132" customFormat="1" ht="15" customHeight="1" x14ac:dyDescent="0.2">
      <c r="A153" s="123"/>
      <c r="B153" s="124" t="s">
        <v>869</v>
      </c>
      <c r="C153" s="218"/>
      <c r="D153" s="143"/>
      <c r="E153" s="219"/>
      <c r="F153" s="143"/>
      <c r="G153" s="143"/>
      <c r="H153" s="143"/>
      <c r="I153" s="143"/>
      <c r="J153" s="145">
        <v>378</v>
      </c>
      <c r="K153" s="336">
        <v>622439.31999999995</v>
      </c>
    </row>
    <row r="154" spans="1:11" s="132" customFormat="1" ht="15" customHeight="1" x14ac:dyDescent="0.2">
      <c r="A154" s="136"/>
      <c r="B154" s="137" t="s">
        <v>871</v>
      </c>
      <c r="C154" s="151"/>
      <c r="D154" s="203"/>
      <c r="E154" s="204"/>
      <c r="F154" s="203"/>
      <c r="G154" s="203"/>
      <c r="H154" s="150">
        <v>353</v>
      </c>
      <c r="I154" s="220">
        <v>0</v>
      </c>
      <c r="J154" s="216"/>
      <c r="K154" s="160"/>
    </row>
    <row r="155" spans="1:11" s="132" customFormat="1" ht="15" customHeight="1" x14ac:dyDescent="0.2">
      <c r="A155" s="136"/>
      <c r="B155" s="137" t="s">
        <v>872</v>
      </c>
      <c r="C155" s="151"/>
      <c r="D155" s="203"/>
      <c r="E155" s="204"/>
      <c r="F155" s="203"/>
      <c r="G155" s="203"/>
      <c r="H155" s="150">
        <v>375</v>
      </c>
      <c r="I155" s="220">
        <v>0</v>
      </c>
      <c r="J155" s="216"/>
      <c r="K155" s="160"/>
    </row>
    <row r="156" spans="1:11" s="132" customFormat="1" ht="15" customHeight="1" x14ac:dyDescent="0.2">
      <c r="A156" s="136"/>
      <c r="B156" s="137" t="s">
        <v>92</v>
      </c>
      <c r="C156" s="151"/>
      <c r="D156" s="203"/>
      <c r="E156" s="204"/>
      <c r="F156" s="203"/>
      <c r="G156" s="203"/>
      <c r="H156" s="150">
        <v>355</v>
      </c>
      <c r="I156" s="151">
        <v>0</v>
      </c>
      <c r="J156" s="216"/>
      <c r="K156" s="160"/>
    </row>
    <row r="157" spans="1:11" s="132" customFormat="1" ht="15" customHeight="1" x14ac:dyDescent="0.2">
      <c r="A157" s="136"/>
      <c r="B157" s="137" t="s">
        <v>1776</v>
      </c>
      <c r="C157" s="151"/>
      <c r="D157" s="203"/>
      <c r="E157" s="204"/>
      <c r="F157" s="203"/>
      <c r="G157" s="203"/>
      <c r="H157" s="150">
        <v>470</v>
      </c>
      <c r="I157" s="220">
        <v>0</v>
      </c>
      <c r="J157" s="216"/>
      <c r="K157" s="160"/>
    </row>
    <row r="158" spans="1:11" s="132" customFormat="1" ht="15" customHeight="1" x14ac:dyDescent="0.2">
      <c r="A158" s="155"/>
      <c r="B158" s="156" t="s">
        <v>1325</v>
      </c>
      <c r="C158" s="153"/>
      <c r="D158" s="212"/>
      <c r="E158" s="213"/>
      <c r="F158" s="212"/>
      <c r="G158" s="212"/>
      <c r="H158" s="152">
        <v>356</v>
      </c>
      <c r="I158" s="221">
        <v>0</v>
      </c>
      <c r="J158" s="217"/>
      <c r="K158" s="198"/>
    </row>
    <row r="159" spans="1:11" s="132" customFormat="1" ht="15" customHeight="1" x14ac:dyDescent="0.2">
      <c r="A159" s="123"/>
      <c r="B159" s="124" t="s">
        <v>1777</v>
      </c>
      <c r="C159" s="218"/>
      <c r="D159" s="143"/>
      <c r="E159" s="219"/>
      <c r="F159" s="143"/>
      <c r="G159" s="143"/>
      <c r="H159" s="143"/>
      <c r="I159" s="143"/>
      <c r="J159" s="145">
        <v>357</v>
      </c>
      <c r="K159" s="140">
        <v>0</v>
      </c>
    </row>
    <row r="160" spans="1:11" s="132" customFormat="1" ht="15" customHeight="1" x14ac:dyDescent="0.2">
      <c r="A160" s="123"/>
      <c r="B160" s="124" t="s">
        <v>873</v>
      </c>
      <c r="C160" s="218"/>
      <c r="D160" s="143"/>
      <c r="E160" s="219"/>
      <c r="F160" s="143"/>
      <c r="G160" s="143"/>
      <c r="H160" s="143"/>
      <c r="I160" s="143"/>
      <c r="J160" s="222">
        <v>358</v>
      </c>
      <c r="K160" s="223">
        <v>622439.31999999995</v>
      </c>
    </row>
    <row r="161" spans="1:12" s="132" customFormat="1" ht="15" customHeight="1" x14ac:dyDescent="0.2">
      <c r="A161" s="123"/>
      <c r="B161" s="124" t="s">
        <v>1326</v>
      </c>
      <c r="C161" s="218"/>
      <c r="D161" s="143"/>
      <c r="E161" s="219"/>
      <c r="F161" s="143"/>
      <c r="G161" s="143"/>
      <c r="H161" s="143"/>
      <c r="I161" s="143"/>
      <c r="J161" s="222">
        <v>371</v>
      </c>
      <c r="K161" s="622">
        <v>0</v>
      </c>
    </row>
    <row r="162" spans="1:12" s="132" customFormat="1" ht="15" customHeight="1" x14ac:dyDescent="0.2">
      <c r="A162" s="128"/>
      <c r="B162" s="129" t="s">
        <v>93</v>
      </c>
      <c r="C162" s="207"/>
      <c r="D162" s="208"/>
      <c r="E162" s="209"/>
      <c r="F162" s="208"/>
      <c r="G162" s="130"/>
      <c r="H162" s="214">
        <v>359</v>
      </c>
      <c r="I162" s="220">
        <v>0</v>
      </c>
      <c r="J162" s="215"/>
      <c r="K162" s="193"/>
    </row>
    <row r="163" spans="1:12" s="132" customFormat="1" ht="15" customHeight="1" x14ac:dyDescent="0.2">
      <c r="A163" s="128"/>
      <c r="B163" s="137" t="s">
        <v>1845</v>
      </c>
      <c r="C163" s="151"/>
      <c r="D163" s="203"/>
      <c r="E163" s="204"/>
      <c r="F163" s="203"/>
      <c r="G163" s="203"/>
      <c r="H163" s="150">
        <v>360</v>
      </c>
      <c r="I163" s="220">
        <v>50000</v>
      </c>
      <c r="J163" s="216"/>
      <c r="K163" s="160"/>
    </row>
    <row r="164" spans="1:12" s="132" customFormat="1" ht="15" customHeight="1" x14ac:dyDescent="0.2">
      <c r="A164" s="136"/>
      <c r="B164" s="137" t="s">
        <v>1262</v>
      </c>
      <c r="C164" s="151"/>
      <c r="D164" s="203"/>
      <c r="E164" s="204"/>
      <c r="F164" s="203"/>
      <c r="G164" s="203"/>
      <c r="H164" s="150">
        <v>374</v>
      </c>
      <c r="I164" s="220">
        <v>60000</v>
      </c>
      <c r="J164" s="217"/>
      <c r="K164" s="198"/>
    </row>
    <row r="165" spans="1:12" s="132" customFormat="1" ht="15" customHeight="1" x14ac:dyDescent="0.2">
      <c r="A165" s="123"/>
      <c r="B165" s="124" t="s">
        <v>874</v>
      </c>
      <c r="C165" s="218"/>
      <c r="D165" s="143"/>
      <c r="E165" s="219"/>
      <c r="F165" s="143"/>
      <c r="G165" s="143"/>
      <c r="H165" s="143"/>
      <c r="I165" s="143"/>
      <c r="J165" s="224">
        <v>361</v>
      </c>
      <c r="K165" s="225">
        <v>512439.31999999995</v>
      </c>
    </row>
    <row r="166" spans="1:12" s="132" customFormat="1" ht="15" customHeight="1" x14ac:dyDescent="0.2">
      <c r="A166" s="123"/>
      <c r="B166" s="124" t="s">
        <v>875</v>
      </c>
      <c r="C166" s="218"/>
      <c r="D166" s="143"/>
      <c r="E166" s="219"/>
      <c r="F166" s="143"/>
      <c r="G166" s="143"/>
      <c r="H166" s="143"/>
      <c r="I166" s="143"/>
      <c r="J166" s="222">
        <v>362</v>
      </c>
      <c r="K166" s="223">
        <v>0</v>
      </c>
    </row>
    <row r="167" spans="1:12" s="132" customFormat="1" ht="15" customHeight="1" x14ac:dyDescent="0.2">
      <c r="A167" s="128"/>
      <c r="B167" s="129" t="s">
        <v>1327</v>
      </c>
      <c r="C167" s="207"/>
      <c r="D167" s="208"/>
      <c r="E167" s="209"/>
      <c r="F167" s="208"/>
      <c r="G167" s="130"/>
      <c r="H167" s="214">
        <v>363</v>
      </c>
      <c r="I167" s="220">
        <v>0</v>
      </c>
      <c r="J167" s="215"/>
      <c r="K167" s="193"/>
    </row>
    <row r="168" spans="1:12" s="132" customFormat="1" ht="15" customHeight="1" x14ac:dyDescent="0.2">
      <c r="A168" s="136"/>
      <c r="B168" s="137" t="s">
        <v>1312</v>
      </c>
      <c r="C168" s="151"/>
      <c r="D168" s="203"/>
      <c r="E168" s="204"/>
      <c r="F168" s="203"/>
      <c r="G168" s="203"/>
      <c r="H168" s="150">
        <v>372</v>
      </c>
      <c r="I168" s="206">
        <v>0</v>
      </c>
      <c r="J168" s="216"/>
      <c r="K168" s="160"/>
    </row>
    <row r="169" spans="1:12" s="132" customFormat="1" ht="15" customHeight="1" x14ac:dyDescent="0.2">
      <c r="A169" s="136"/>
      <c r="B169" s="137" t="s">
        <v>876</v>
      </c>
      <c r="C169" s="151"/>
      <c r="D169" s="203"/>
      <c r="E169" s="204"/>
      <c r="F169" s="203"/>
      <c r="G169" s="203"/>
      <c r="H169" s="150">
        <v>364</v>
      </c>
      <c r="I169" s="206">
        <v>65970.399999999994</v>
      </c>
      <c r="J169" s="216"/>
      <c r="K169" s="160"/>
    </row>
    <row r="170" spans="1:12" s="132" customFormat="1" ht="15" customHeight="1" x14ac:dyDescent="0.2">
      <c r="A170" s="128"/>
      <c r="B170" s="137" t="s">
        <v>877</v>
      </c>
      <c r="C170" s="151"/>
      <c r="D170" s="203"/>
      <c r="E170" s="204"/>
      <c r="F170" s="203"/>
      <c r="G170" s="203"/>
      <c r="H170" s="150">
        <v>379</v>
      </c>
      <c r="I170" s="220">
        <v>0</v>
      </c>
      <c r="J170" s="216"/>
      <c r="K170" s="160"/>
    </row>
    <row r="171" spans="1:12" s="132" customFormat="1" ht="15" customHeight="1" x14ac:dyDescent="0.2">
      <c r="A171" s="136"/>
      <c r="B171" s="137" t="s">
        <v>1331</v>
      </c>
      <c r="C171" s="151"/>
      <c r="D171" s="203"/>
      <c r="E171" s="204"/>
      <c r="F171" s="203"/>
      <c r="G171" s="203"/>
      <c r="H171" s="150">
        <v>365</v>
      </c>
      <c r="I171" s="206">
        <v>16789.46</v>
      </c>
      <c r="J171" s="216"/>
      <c r="K171" s="160"/>
    </row>
    <row r="172" spans="1:12" s="132" customFormat="1" ht="15" customHeight="1" x14ac:dyDescent="0.2">
      <c r="A172" s="136"/>
      <c r="B172" s="137" t="s">
        <v>1099</v>
      </c>
      <c r="C172" s="151"/>
      <c r="D172" s="203"/>
      <c r="E172" s="204"/>
      <c r="F172" s="203"/>
      <c r="G172" s="203"/>
      <c r="H172" s="150">
        <v>366</v>
      </c>
      <c r="I172" s="220">
        <v>0</v>
      </c>
      <c r="J172" s="216"/>
      <c r="K172" s="160"/>
    </row>
    <row r="173" spans="1:12" s="132" customFormat="1" ht="15" customHeight="1" x14ac:dyDescent="0.2">
      <c r="A173" s="136"/>
      <c r="B173" s="137" t="s">
        <v>94</v>
      </c>
      <c r="C173" s="151"/>
      <c r="D173" s="203"/>
      <c r="E173" s="204"/>
      <c r="F173" s="203"/>
      <c r="G173" s="203"/>
      <c r="H173" s="150">
        <v>369</v>
      </c>
      <c r="I173" s="220">
        <v>0</v>
      </c>
      <c r="J173" s="217"/>
      <c r="K173" s="198"/>
    </row>
    <row r="174" spans="1:12" s="132" customFormat="1" ht="15" customHeight="1" x14ac:dyDescent="0.2">
      <c r="A174" s="123"/>
      <c r="B174" s="124" t="s">
        <v>878</v>
      </c>
      <c r="C174" s="218"/>
      <c r="D174" s="143"/>
      <c r="E174" s="219"/>
      <c r="F174" s="143"/>
      <c r="G174" s="143"/>
      <c r="H174" s="143"/>
      <c r="I174" s="143"/>
      <c r="J174" s="224">
        <v>367</v>
      </c>
      <c r="K174" s="225">
        <v>595199.17999999993</v>
      </c>
    </row>
    <row r="175" spans="1:12" s="132" customFormat="1" ht="15" customHeight="1" x14ac:dyDescent="0.2">
      <c r="A175" s="123"/>
      <c r="B175" s="124" t="s">
        <v>879</v>
      </c>
      <c r="C175" s="218"/>
      <c r="D175" s="143"/>
      <c r="E175" s="219"/>
      <c r="F175" s="143"/>
      <c r="G175" s="143"/>
      <c r="H175" s="143"/>
      <c r="I175" s="143"/>
      <c r="J175" s="145">
        <v>368</v>
      </c>
      <c r="K175" s="140">
        <v>0</v>
      </c>
    </row>
    <row r="176" spans="1:12" s="121" customFormat="1" ht="21" customHeight="1" x14ac:dyDescent="0.2">
      <c r="A176" s="51"/>
      <c r="B176" s="141"/>
      <c r="C176" s="141"/>
      <c r="D176" s="141"/>
      <c r="E176" s="141"/>
      <c r="F176" s="141"/>
      <c r="G176" s="141"/>
      <c r="H176" s="141"/>
      <c r="I176" s="141"/>
      <c r="J176" s="132"/>
      <c r="K176" s="141"/>
      <c r="L176" s="163"/>
    </row>
    <row r="177" spans="1:12" s="121" customFormat="1" ht="15" customHeight="1" x14ac:dyDescent="0.2">
      <c r="A177" s="532">
        <v>11</v>
      </c>
      <c r="B177" s="779" t="s">
        <v>359</v>
      </c>
      <c r="C177" s="780"/>
      <c r="D177" s="780"/>
      <c r="E177" s="780"/>
      <c r="F177" s="780"/>
      <c r="G177" s="780"/>
      <c r="H177" s="780"/>
      <c r="I177" s="780"/>
      <c r="J177" s="780"/>
      <c r="K177" s="781"/>
      <c r="L177" s="163"/>
    </row>
    <row r="178" spans="1:12" s="121" customFormat="1" ht="14.25" customHeight="1" x14ac:dyDescent="0.2">
      <c r="A178" s="190"/>
      <c r="B178" s="191"/>
      <c r="C178" s="191"/>
      <c r="D178" s="191"/>
      <c r="E178" s="191"/>
      <c r="F178" s="191"/>
      <c r="G178" s="191"/>
      <c r="H178" s="191"/>
      <c r="I178" s="191"/>
      <c r="J178" s="191"/>
      <c r="K178" s="238"/>
      <c r="L178" s="163"/>
    </row>
    <row r="179" spans="1:12" s="121" customFormat="1" ht="14.25" customHeight="1" x14ac:dyDescent="0.2">
      <c r="A179" s="194"/>
      <c r="B179" s="132"/>
      <c r="G179" s="200" t="s">
        <v>1332</v>
      </c>
      <c r="H179" s="267">
        <v>410</v>
      </c>
      <c r="I179" s="201">
        <v>44161447.660000004</v>
      </c>
      <c r="J179" s="132"/>
      <c r="K179" s="238"/>
      <c r="L179" s="163"/>
    </row>
    <row r="180" spans="1:12" s="121" customFormat="1" ht="14.25" customHeight="1" x14ac:dyDescent="0.2">
      <c r="A180" s="194"/>
      <c r="B180" s="132"/>
      <c r="C180" s="132"/>
      <c r="D180" s="132"/>
      <c r="F180" s="132"/>
      <c r="I180" s="200"/>
      <c r="K180" s="238"/>
      <c r="L180" s="163"/>
    </row>
    <row r="181" spans="1:12" s="121" customFormat="1" ht="14.25" customHeight="1" x14ac:dyDescent="0.2">
      <c r="A181" s="194"/>
      <c r="B181" s="132"/>
      <c r="G181" s="200" t="s">
        <v>1333</v>
      </c>
      <c r="H181" s="267">
        <v>411</v>
      </c>
      <c r="I181" s="201">
        <v>31591118.260000002</v>
      </c>
      <c r="K181" s="238"/>
      <c r="L181" s="163"/>
    </row>
    <row r="182" spans="1:12" s="121" customFormat="1" ht="14.25" customHeight="1" x14ac:dyDescent="0.2">
      <c r="A182" s="194"/>
      <c r="B182" s="132"/>
      <c r="C182" s="132"/>
      <c r="D182" s="132"/>
      <c r="G182" s="132"/>
      <c r="H182" s="132"/>
      <c r="I182" s="200"/>
      <c r="K182" s="238"/>
      <c r="L182" s="163"/>
    </row>
    <row r="183" spans="1:12" s="121" customFormat="1" ht="14.25" customHeight="1" x14ac:dyDescent="0.2">
      <c r="A183" s="194"/>
      <c r="B183" s="132"/>
      <c r="F183" s="132"/>
      <c r="G183" s="200" t="s">
        <v>1335</v>
      </c>
      <c r="H183" s="230">
        <v>416</v>
      </c>
      <c r="I183" s="333">
        <v>0</v>
      </c>
      <c r="J183" s="132"/>
      <c r="K183" s="334"/>
      <c r="L183" s="163"/>
    </row>
    <row r="184" spans="1:12" s="121" customFormat="1" ht="14.25" customHeight="1" x14ac:dyDescent="0.2">
      <c r="A184" s="194"/>
      <c r="B184" s="132"/>
      <c r="C184" s="132"/>
      <c r="D184" s="132"/>
      <c r="F184" s="132"/>
      <c r="G184" s="200" t="s">
        <v>1336</v>
      </c>
      <c r="H184" s="132"/>
      <c r="J184" s="132"/>
      <c r="K184" s="334"/>
      <c r="L184" s="163"/>
    </row>
    <row r="185" spans="1:12" s="121" customFormat="1" ht="14.25" customHeight="1" x14ac:dyDescent="0.2">
      <c r="A185" s="195"/>
      <c r="B185" s="196"/>
      <c r="C185" s="196"/>
      <c r="D185" s="196"/>
      <c r="E185" s="196"/>
      <c r="F185" s="196"/>
      <c r="G185" s="196"/>
      <c r="H185" s="196"/>
      <c r="I185" s="335"/>
      <c r="J185" s="335"/>
      <c r="K185" s="242"/>
      <c r="L185" s="163"/>
    </row>
    <row r="186" spans="1:12" s="568" customFormat="1" ht="15" customHeight="1" x14ac:dyDescent="0.2">
      <c r="A186" s="532" t="s">
        <v>1790</v>
      </c>
      <c r="B186" s="824" t="s">
        <v>1791</v>
      </c>
      <c r="C186" s="825"/>
      <c r="D186" s="825"/>
      <c r="E186" s="825"/>
      <c r="F186" s="825"/>
      <c r="G186" s="825"/>
      <c r="H186" s="825"/>
      <c r="I186" s="825"/>
      <c r="J186" s="825"/>
      <c r="K186" s="826"/>
    </row>
    <row r="187" spans="1:12" s="568" customFormat="1" ht="15" customHeight="1" x14ac:dyDescent="0.2">
      <c r="A187" s="581"/>
      <c r="B187" s="191" t="s">
        <v>970</v>
      </c>
      <c r="C187" s="191"/>
      <c r="D187" s="191"/>
      <c r="E187" s="191"/>
      <c r="F187" s="191"/>
      <c r="G187" s="191"/>
      <c r="H187" s="191"/>
      <c r="I187" s="226"/>
      <c r="J187" s="227">
        <v>1</v>
      </c>
      <c r="K187" s="695">
        <v>0</v>
      </c>
    </row>
    <row r="188" spans="1:12" s="568" customFormat="1" ht="15" customHeight="1" x14ac:dyDescent="0.2">
      <c r="A188" s="582"/>
      <c r="B188" s="137" t="s">
        <v>971</v>
      </c>
      <c r="C188" s="137"/>
      <c r="D188" s="137"/>
      <c r="E188" s="137"/>
      <c r="F188" s="137"/>
      <c r="G188" s="137"/>
      <c r="H188" s="137"/>
      <c r="I188" s="138"/>
      <c r="J188" s="139">
        <v>2</v>
      </c>
      <c r="K188" s="119">
        <v>0</v>
      </c>
    </row>
    <row r="189" spans="1:12" s="568" customFormat="1" ht="15" customHeight="1" x14ac:dyDescent="0.2">
      <c r="A189" s="582"/>
      <c r="B189" s="137" t="s">
        <v>972</v>
      </c>
      <c r="C189" s="137"/>
      <c r="D189" s="137"/>
      <c r="E189" s="137"/>
      <c r="F189" s="137"/>
      <c r="G189" s="137"/>
      <c r="H189" s="137"/>
      <c r="I189" s="138"/>
      <c r="J189" s="139">
        <v>3</v>
      </c>
      <c r="K189" s="119">
        <v>0</v>
      </c>
    </row>
    <row r="190" spans="1:12" s="568" customFormat="1" ht="15" customHeight="1" x14ac:dyDescent="0.2">
      <c r="A190" s="582"/>
      <c r="B190" s="137" t="s">
        <v>973</v>
      </c>
      <c r="C190" s="137"/>
      <c r="D190" s="137"/>
      <c r="E190" s="137"/>
      <c r="F190" s="137"/>
      <c r="G190" s="137"/>
      <c r="H190" s="137"/>
      <c r="I190" s="138"/>
      <c r="J190" s="139">
        <v>4</v>
      </c>
      <c r="K190" s="236">
        <v>0</v>
      </c>
    </row>
    <row r="191" spans="1:12" s="568" customFormat="1" ht="15" customHeight="1" x14ac:dyDescent="0.2">
      <c r="A191" s="582"/>
      <c r="B191" s="137" t="s">
        <v>974</v>
      </c>
      <c r="C191" s="137"/>
      <c r="D191" s="137"/>
      <c r="E191" s="137"/>
      <c r="F191" s="137"/>
      <c r="G191" s="137"/>
      <c r="H191" s="137"/>
      <c r="I191" s="138"/>
      <c r="J191" s="139">
        <v>5</v>
      </c>
      <c r="K191" s="236">
        <v>0</v>
      </c>
    </row>
    <row r="192" spans="1:12" s="568" customFormat="1" ht="15" customHeight="1" x14ac:dyDescent="0.2">
      <c r="A192" s="583"/>
      <c r="B192" s="156" t="s">
        <v>975</v>
      </c>
      <c r="C192" s="156"/>
      <c r="D192" s="156"/>
      <c r="E192" s="156"/>
      <c r="F192" s="156"/>
      <c r="G192" s="156"/>
      <c r="H192" s="156"/>
      <c r="I192" s="157"/>
      <c r="J192" s="228">
        <v>22</v>
      </c>
      <c r="K192" s="688">
        <v>1</v>
      </c>
    </row>
    <row r="193" spans="1:12" s="121" customFormat="1" ht="19.5" customHeight="1" x14ac:dyDescent="0.2">
      <c r="A193" s="54"/>
      <c r="B193" s="141"/>
      <c r="C193" s="141"/>
      <c r="D193" s="141"/>
      <c r="E193" s="141"/>
      <c r="F193" s="141"/>
      <c r="G193" s="141"/>
      <c r="H193" s="141"/>
      <c r="I193" s="141"/>
      <c r="J193" s="132"/>
      <c r="K193" s="141"/>
      <c r="L193" s="163"/>
    </row>
    <row r="194" spans="1:12" s="121" customFormat="1" ht="15" customHeight="1" x14ac:dyDescent="0.2">
      <c r="A194" s="532">
        <v>13</v>
      </c>
      <c r="B194" s="779" t="s">
        <v>889</v>
      </c>
      <c r="C194" s="780"/>
      <c r="D194" s="780"/>
      <c r="E194" s="780"/>
      <c r="F194" s="780"/>
      <c r="G194" s="780"/>
      <c r="H194" s="780"/>
      <c r="I194" s="780"/>
      <c r="J194" s="780"/>
      <c r="K194" s="781"/>
      <c r="L194" s="163"/>
    </row>
    <row r="195" spans="1:12" s="121" customFormat="1" ht="13.5" customHeight="1" x14ac:dyDescent="0.2">
      <c r="A195" s="194"/>
      <c r="B195" s="132" t="s">
        <v>1337</v>
      </c>
      <c r="F195" s="132"/>
      <c r="G195" s="200"/>
      <c r="J195" s="267">
        <v>414</v>
      </c>
      <c r="K195" s="201">
        <v>57985.13</v>
      </c>
      <c r="L195" s="163"/>
    </row>
    <row r="196" spans="1:12" s="121" customFormat="1" ht="13.5" customHeight="1" x14ac:dyDescent="0.2">
      <c r="A196" s="194"/>
      <c r="B196" s="132" t="s">
        <v>1716</v>
      </c>
      <c r="F196" s="132"/>
      <c r="G196" s="132"/>
      <c r="J196" s="267">
        <v>415</v>
      </c>
      <c r="K196" s="201">
        <v>0</v>
      </c>
      <c r="L196" s="163"/>
    </row>
    <row r="197" spans="1:12" s="121" customFormat="1" ht="13.5" customHeight="1" x14ac:dyDescent="0.2">
      <c r="A197" s="194"/>
      <c r="B197" s="132" t="s">
        <v>1334</v>
      </c>
      <c r="F197" s="132"/>
      <c r="J197" s="267">
        <v>417</v>
      </c>
      <c r="K197" s="201">
        <v>0</v>
      </c>
      <c r="L197" s="163"/>
    </row>
    <row r="198" spans="1:12" s="121" customFormat="1" ht="13.5" customHeight="1" x14ac:dyDescent="0.2">
      <c r="A198" s="194"/>
      <c r="B198" s="132" t="s">
        <v>1717</v>
      </c>
      <c r="F198" s="132"/>
      <c r="J198" s="267">
        <v>420</v>
      </c>
      <c r="K198" s="333">
        <v>0</v>
      </c>
      <c r="L198" s="163"/>
    </row>
    <row r="199" spans="1:12" s="121" customFormat="1" ht="13.5" customHeight="1" x14ac:dyDescent="0.2">
      <c r="A199" s="194"/>
      <c r="B199" s="132" t="s">
        <v>1718</v>
      </c>
      <c r="F199" s="132"/>
      <c r="J199" s="267">
        <v>421</v>
      </c>
      <c r="K199" s="333">
        <v>0</v>
      </c>
      <c r="L199" s="163"/>
    </row>
    <row r="200" spans="1:12" s="121" customFormat="1" ht="13.5" customHeight="1" x14ac:dyDescent="0.2">
      <c r="A200" s="194"/>
      <c r="B200" s="132" t="s">
        <v>614</v>
      </c>
      <c r="F200" s="132"/>
      <c r="J200" s="267">
        <v>422</v>
      </c>
      <c r="K200" s="201">
        <v>0</v>
      </c>
      <c r="L200" s="163"/>
    </row>
    <row r="201" spans="1:12" s="121" customFormat="1" ht="13.5" customHeight="1" x14ac:dyDescent="0.2">
      <c r="A201" s="194"/>
      <c r="B201" s="132" t="s">
        <v>1719</v>
      </c>
      <c r="F201" s="132"/>
      <c r="G201" s="132"/>
      <c r="H201" s="132"/>
      <c r="J201" s="267">
        <v>424</v>
      </c>
      <c r="K201" s="201">
        <v>0</v>
      </c>
      <c r="L201" s="163"/>
    </row>
    <row r="202" spans="1:12" s="121" customFormat="1" ht="13.5" customHeight="1" x14ac:dyDescent="0.2">
      <c r="A202" s="194"/>
      <c r="B202" s="132" t="s">
        <v>1720</v>
      </c>
      <c r="F202" s="132"/>
      <c r="J202" s="267">
        <v>425</v>
      </c>
      <c r="K202" s="201">
        <v>0</v>
      </c>
      <c r="L202" s="163"/>
    </row>
    <row r="203" spans="1:12" s="121" customFormat="1" ht="13.5" customHeight="1" x14ac:dyDescent="0.2">
      <c r="A203" s="194"/>
      <c r="B203" s="132" t="s">
        <v>1846</v>
      </c>
      <c r="F203" s="132"/>
      <c r="G203" s="200"/>
      <c r="H203" s="132"/>
      <c r="J203" s="267">
        <v>426</v>
      </c>
      <c r="K203" s="201">
        <v>125564</v>
      </c>
      <c r="L203" s="163"/>
    </row>
    <row r="204" spans="1:12" s="121" customFormat="1" ht="13.5" customHeight="1" x14ac:dyDescent="0.2">
      <c r="A204" s="194"/>
      <c r="B204" s="132" t="s">
        <v>1847</v>
      </c>
      <c r="F204" s="132"/>
      <c r="J204" s="267">
        <v>427</v>
      </c>
      <c r="K204" s="201">
        <v>0</v>
      </c>
      <c r="L204" s="163"/>
    </row>
    <row r="205" spans="1:12" s="121" customFormat="1" ht="13.5" customHeight="1" x14ac:dyDescent="0.2">
      <c r="A205" s="194"/>
      <c r="B205" s="132" t="s">
        <v>1721</v>
      </c>
      <c r="F205" s="132"/>
      <c r="G205" s="132"/>
      <c r="H205" s="132"/>
      <c r="J205" s="267">
        <v>428</v>
      </c>
      <c r="K205" s="201">
        <v>0</v>
      </c>
      <c r="L205" s="163"/>
    </row>
    <row r="206" spans="1:12" s="121" customFormat="1" ht="13.5" customHeight="1" x14ac:dyDescent="0.2">
      <c r="A206" s="194"/>
      <c r="B206" s="132" t="s">
        <v>1870</v>
      </c>
      <c r="F206" s="132"/>
      <c r="G206" s="132"/>
      <c r="H206" s="132"/>
      <c r="J206" s="267">
        <v>432</v>
      </c>
      <c r="K206" s="201">
        <v>5333</v>
      </c>
      <c r="L206" s="163"/>
    </row>
    <row r="207" spans="1:12" s="121" customFormat="1" ht="13.5" customHeight="1" x14ac:dyDescent="0.2">
      <c r="A207" s="194"/>
      <c r="B207" s="132" t="s">
        <v>1869</v>
      </c>
      <c r="F207" s="132"/>
      <c r="G207" s="132"/>
      <c r="H207" s="132"/>
      <c r="J207" s="267">
        <v>433</v>
      </c>
      <c r="K207" s="201">
        <v>0</v>
      </c>
      <c r="L207" s="163"/>
    </row>
    <row r="208" spans="1:12" s="121" customFormat="1" ht="13.5" customHeight="1" x14ac:dyDescent="0.2">
      <c r="A208" s="194"/>
      <c r="B208" s="132" t="s">
        <v>1871</v>
      </c>
      <c r="F208" s="132"/>
      <c r="G208" s="132"/>
      <c r="H208" s="132"/>
      <c r="J208" s="267">
        <v>434</v>
      </c>
      <c r="K208" s="201">
        <v>0</v>
      </c>
      <c r="L208" s="163"/>
    </row>
    <row r="209" spans="1:12" s="121" customFormat="1" ht="13.5" customHeight="1" x14ac:dyDescent="0.2">
      <c r="A209" s="194"/>
      <c r="B209" s="132" t="s">
        <v>1872</v>
      </c>
      <c r="F209" s="132"/>
      <c r="G209" s="132"/>
      <c r="H209" s="132"/>
      <c r="J209" s="267">
        <v>435</v>
      </c>
      <c r="K209" s="201">
        <v>0</v>
      </c>
      <c r="L209" s="163"/>
    </row>
    <row r="210" spans="1:12" s="121" customFormat="1" ht="13.5" customHeight="1" x14ac:dyDescent="0.2">
      <c r="A210" s="194"/>
      <c r="B210" s="132" t="s">
        <v>1873</v>
      </c>
      <c r="F210" s="132"/>
      <c r="G210" s="132"/>
      <c r="H210" s="132"/>
      <c r="J210" s="267">
        <v>436</v>
      </c>
      <c r="K210" s="201">
        <v>0</v>
      </c>
      <c r="L210" s="163"/>
    </row>
    <row r="211" spans="1:12" s="121" customFormat="1" ht="13.5" customHeight="1" x14ac:dyDescent="0.2">
      <c r="A211" s="194"/>
      <c r="B211" s="132" t="s">
        <v>1874</v>
      </c>
      <c r="F211" s="132"/>
      <c r="G211" s="132"/>
      <c r="H211" s="132"/>
      <c r="J211" s="267">
        <v>437</v>
      </c>
      <c r="K211" s="201">
        <v>0</v>
      </c>
      <c r="L211" s="163"/>
    </row>
    <row r="212" spans="1:12" s="121" customFormat="1" ht="13.5" customHeight="1" x14ac:dyDescent="0.2">
      <c r="A212" s="194"/>
      <c r="B212" s="132" t="s">
        <v>1722</v>
      </c>
      <c r="F212" s="132"/>
      <c r="J212" s="267">
        <v>438</v>
      </c>
      <c r="K212" s="201">
        <v>0</v>
      </c>
      <c r="L212" s="163"/>
    </row>
    <row r="213" spans="1:12" s="121" customFormat="1" ht="17.25" customHeight="1" x14ac:dyDescent="0.2">
      <c r="A213" s="194"/>
      <c r="B213" s="842" t="s">
        <v>1875</v>
      </c>
      <c r="C213" s="842"/>
      <c r="D213" s="842"/>
      <c r="E213" s="842"/>
      <c r="F213" s="842"/>
      <c r="G213" s="842"/>
      <c r="H213" s="842"/>
      <c r="I213" s="843"/>
      <c r="J213" s="267">
        <v>439</v>
      </c>
      <c r="K213" s="201">
        <v>0</v>
      </c>
      <c r="L213" s="163"/>
    </row>
    <row r="214" spans="1:12" s="121" customFormat="1" ht="13.5" customHeight="1" x14ac:dyDescent="0.2">
      <c r="A214" s="194"/>
      <c r="B214" s="132" t="s">
        <v>1876</v>
      </c>
      <c r="F214" s="132"/>
      <c r="J214" s="267">
        <v>456</v>
      </c>
      <c r="K214" s="201">
        <v>8125</v>
      </c>
      <c r="L214" s="163"/>
    </row>
    <row r="215" spans="1:12" s="121" customFormat="1" ht="13.5" customHeight="1" x14ac:dyDescent="0.2">
      <c r="A215" s="194"/>
      <c r="B215" s="132"/>
      <c r="F215" s="132"/>
      <c r="J215" s="132"/>
      <c r="K215" s="334"/>
      <c r="L215" s="163"/>
    </row>
    <row r="216" spans="1:12" s="121" customFormat="1" ht="6.75" customHeight="1" x14ac:dyDescent="0.2">
      <c r="A216" s="195"/>
      <c r="B216" s="196"/>
      <c r="C216" s="196"/>
      <c r="D216" s="196"/>
      <c r="E216" s="196"/>
      <c r="F216" s="196"/>
      <c r="G216" s="196"/>
      <c r="H216" s="196"/>
      <c r="I216" s="335"/>
      <c r="J216" s="335"/>
      <c r="K216" s="242"/>
      <c r="L216" s="163"/>
    </row>
    <row r="217" spans="1:12" s="121" customFormat="1" ht="10.5" customHeight="1" x14ac:dyDescent="0.2">
      <c r="A217" s="51"/>
      <c r="B217" s="141"/>
      <c r="C217" s="141"/>
      <c r="D217" s="141"/>
      <c r="E217" s="141"/>
      <c r="F217" s="141"/>
      <c r="G217" s="141"/>
      <c r="H217" s="141"/>
      <c r="I217" s="141"/>
      <c r="J217" s="132"/>
      <c r="K217" s="141"/>
      <c r="L217" s="163"/>
    </row>
    <row r="218" spans="1:12" ht="13.5" customHeight="1" x14ac:dyDescent="0.2">
      <c r="A218" s="54" t="s">
        <v>1943</v>
      </c>
    </row>
  </sheetData>
  <sheetProtection algorithmName="SHA-512" hashValue="+k+sRMt58g1aS9pqLnJH9AYa3y5Mlof/9M/h4j2mD7EqH3lHYBIasECATKJAAjwqDN3AWlHiwaJ22rUbojGBxA==" saltValue="Rty9HutTgyrXbFW9WeKX0w==" spinCount="100000" sheet="1" objects="1" scenarios="1"/>
  <mergeCells count="42">
    <mergeCell ref="A1:K1"/>
    <mergeCell ref="A2:K2"/>
    <mergeCell ref="A3:K3"/>
    <mergeCell ref="B70:I70"/>
    <mergeCell ref="B123:H123"/>
    <mergeCell ref="B110:I110"/>
    <mergeCell ref="B107:I107"/>
    <mergeCell ref="A18:A78"/>
    <mergeCell ref="A79:A111"/>
    <mergeCell ref="B77:I77"/>
    <mergeCell ref="B96:I96"/>
    <mergeCell ref="B50:I50"/>
    <mergeCell ref="B27:I27"/>
    <mergeCell ref="B87:I87"/>
    <mergeCell ref="B83:I83"/>
    <mergeCell ref="B84:I84"/>
    <mergeCell ref="B5:K5"/>
    <mergeCell ref="B102:I102"/>
    <mergeCell ref="B89:I89"/>
    <mergeCell ref="B115:K115"/>
    <mergeCell ref="B125:K125"/>
    <mergeCell ref="J116:K116"/>
    <mergeCell ref="B22:I22"/>
    <mergeCell ref="B48:I48"/>
    <mergeCell ref="B69:I69"/>
    <mergeCell ref="B90:I90"/>
    <mergeCell ref="B105:I105"/>
    <mergeCell ref="B75:I75"/>
    <mergeCell ref="B108:I108"/>
    <mergeCell ref="B11:I11"/>
    <mergeCell ref="B14:I14"/>
    <mergeCell ref="B213:I213"/>
    <mergeCell ref="B194:K194"/>
    <mergeCell ref="B9:I9"/>
    <mergeCell ref="B177:K177"/>
    <mergeCell ref="B7:K7"/>
    <mergeCell ref="B146:D146"/>
    <mergeCell ref="B147:D147"/>
    <mergeCell ref="B145:K145"/>
    <mergeCell ref="B186:K186"/>
    <mergeCell ref="A126:C126"/>
    <mergeCell ref="A143:I143"/>
  </mergeCells>
  <phoneticPr fontId="0" type="noConversion"/>
  <printOptions horizontalCentered="1" verticalCentered="1"/>
  <pageMargins left="0.39370078740157483" right="0.19685039370078741" top="0.19685039370078741" bottom="0.19685039370078741" header="0.51181102362204722" footer="0.51181102362204722"/>
  <pageSetup paperSize="9" scale="68" fitToHeight="3" orientation="portrait" blackAndWhite="1" horizontalDpi="4294967293" verticalDpi="144" r:id="rId1"/>
  <headerFooter alignWithMargins="0">
    <oddFooter>&amp;R&amp;"Arial,Normal"&amp;8&amp;P / &amp;N</oddFooter>
  </headerFooter>
  <rowBreaks count="3" manualBreakCount="3">
    <brk id="4" max="10" man="1"/>
    <brk id="78" max="16383" man="1"/>
    <brk id="144" max="10" man="1"/>
  </rowBreaks>
  <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Folha37">
    <tabColor indexed="10"/>
    <pageSetUpPr autoPageBreaks="0"/>
  </sheetPr>
  <dimension ref="A1:XFC149"/>
  <sheetViews>
    <sheetView showGridLines="0" showRowColHeaders="0" workbookViewId="0">
      <pane ySplit="4" topLeftCell="A5" activePane="bottomLeft" state="frozen"/>
      <selection activeCell="A5" sqref="A5:N5"/>
      <selection pane="bottomLeft" activeCell="G23" sqref="G23"/>
    </sheetView>
  </sheetViews>
  <sheetFormatPr defaultColWidth="1" defaultRowHeight="13.5" customHeight="1" x14ac:dyDescent="0.2"/>
  <cols>
    <col min="1" max="1" width="4.7109375" style="584" customWidth="1"/>
    <col min="2" max="3" width="28.7109375" style="165" customWidth="1"/>
    <col min="4" max="4" width="4.140625" style="165" bestFit="1" customWidth="1"/>
    <col min="5" max="5" width="13.7109375" style="165" customWidth="1"/>
    <col min="6" max="6" width="4.42578125" style="165" bestFit="1" customWidth="1"/>
    <col min="7" max="7" width="14.28515625" style="165" bestFit="1" customWidth="1"/>
    <col min="8" max="8" width="4.42578125" style="165" customWidth="1"/>
    <col min="9" max="9" width="13.7109375" style="165" customWidth="1"/>
    <col min="10" max="10" width="3.28515625" style="144" customWidth="1"/>
    <col min="11" max="11" width="3.140625" style="165" customWidth="1"/>
    <col min="12" max="12" width="13.85546875" style="585" hidden="1" customWidth="1"/>
    <col min="13" max="13" width="8.7109375" style="586" hidden="1" customWidth="1"/>
    <col min="14" max="255" width="9.140625" style="586" hidden="1" customWidth="1"/>
    <col min="256" max="256" width="22.28515625" style="586" hidden="1" customWidth="1"/>
    <col min="257" max="16383" width="1" style="586" hidden="1" customWidth="1"/>
    <col min="16384" max="16384" width="1" style="586"/>
  </cols>
  <sheetData>
    <row r="1" spans="1:13" s="1" customFormat="1" ht="21" customHeight="1" x14ac:dyDescent="0.2">
      <c r="A1" s="730" t="str">
        <f>IF(ISTEXT(Menu!$D$2),Menu!$D$2,"Empresa de Demonstração")</f>
        <v>Empresa de Demonstração, Lda.</v>
      </c>
      <c r="B1" s="730"/>
      <c r="C1" s="730"/>
      <c r="D1" s="730"/>
      <c r="E1" s="730"/>
      <c r="F1" s="730"/>
      <c r="G1" s="730"/>
      <c r="H1" s="730"/>
      <c r="I1" s="730"/>
      <c r="J1" s="730"/>
      <c r="K1" s="730"/>
      <c r="L1" s="24"/>
    </row>
    <row r="2" spans="1:13" s="1" customFormat="1" ht="21" customHeight="1" x14ac:dyDescent="0.2">
      <c r="A2" s="730" t="s">
        <v>1693</v>
      </c>
      <c r="B2" s="730"/>
      <c r="C2" s="730"/>
      <c r="D2" s="730"/>
      <c r="E2" s="730"/>
      <c r="F2" s="730"/>
      <c r="G2" s="730"/>
      <c r="H2" s="730"/>
      <c r="I2" s="730"/>
      <c r="J2" s="730"/>
      <c r="K2" s="730"/>
      <c r="L2" s="24"/>
    </row>
    <row r="3" spans="1:13" s="1" customFormat="1" ht="21" customHeight="1" x14ac:dyDescent="0.2">
      <c r="A3" s="730" t="str">
        <f>IF(AND(ISNUMBER(Menu!$D$3),DAY(Menu!$D$3)=31,MONTH(Menu!$D$3)=12),"para o período findo em 31 de Dezembro de "&amp;YEAR(Menu!$D$3),IF(ISNUMBER(Menu!$D$3),"em "&amp;DAY(Menu!$D$3)&amp;" de "&amp;VLOOKUP(MONTH(Menu!$D$3),Menu!$H$1:$I$12,2)&amp;" de "&amp;YEAR(Menu!$D$3),"para o período findo em 31 de Dezembro do Ano n"))</f>
        <v>para o período findo em 31 de Dezembro de 2025</v>
      </c>
      <c r="B3" s="730"/>
      <c r="C3" s="730"/>
      <c r="D3" s="730"/>
      <c r="E3" s="730"/>
      <c r="F3" s="730"/>
      <c r="G3" s="730"/>
      <c r="H3" s="730"/>
      <c r="I3" s="730"/>
      <c r="J3" s="730"/>
      <c r="K3" s="730"/>
      <c r="L3" s="24"/>
    </row>
    <row r="4" spans="1:13" s="568" customFormat="1" ht="9" customHeight="1" x14ac:dyDescent="0.2">
      <c r="A4" s="623"/>
      <c r="B4" s="624"/>
      <c r="C4" s="624"/>
      <c r="D4" s="624"/>
      <c r="E4" s="624"/>
      <c r="F4" s="624"/>
      <c r="G4" s="624"/>
      <c r="H4" s="624"/>
      <c r="I4" s="624"/>
      <c r="J4" s="624"/>
      <c r="K4" s="624"/>
    </row>
    <row r="5" spans="1:13" s="568" customFormat="1" ht="15" customHeight="1" x14ac:dyDescent="0.2">
      <c r="A5" s="782" t="s">
        <v>1484</v>
      </c>
      <c r="B5" s="783"/>
      <c r="C5" s="783"/>
      <c r="D5" s="783"/>
      <c r="E5" s="783"/>
      <c r="F5" s="783"/>
      <c r="G5" s="783"/>
      <c r="H5" s="783"/>
      <c r="I5" s="783"/>
      <c r="J5" s="783"/>
      <c r="K5" s="784"/>
      <c r="L5" s="597"/>
    </row>
    <row r="6" spans="1:13" s="568" customFormat="1" ht="9.75" customHeight="1" x14ac:dyDescent="0.2">
      <c r="A6" s="234"/>
      <c r="B6" s="235"/>
      <c r="C6" s="235"/>
      <c r="D6" s="235"/>
      <c r="E6" s="235"/>
      <c r="F6" s="235"/>
      <c r="G6" s="235"/>
      <c r="H6" s="235"/>
      <c r="I6" s="235"/>
      <c r="J6" s="235"/>
      <c r="K6" s="235"/>
    </row>
    <row r="7" spans="1:13" s="568" customFormat="1" ht="12" customHeight="1" x14ac:dyDescent="0.2">
      <c r="A7" s="567"/>
      <c r="B7" s="132"/>
      <c r="C7" s="132"/>
      <c r="D7" s="132"/>
      <c r="E7" s="132"/>
      <c r="F7" s="132"/>
      <c r="G7" s="132"/>
      <c r="H7" s="132"/>
      <c r="I7" s="132"/>
      <c r="J7" s="132"/>
      <c r="K7" s="238"/>
      <c r="L7" s="597"/>
    </row>
    <row r="8" spans="1:13" s="568" customFormat="1" ht="12" customHeight="1" x14ac:dyDescent="0.2">
      <c r="A8" s="567"/>
      <c r="B8" s="132"/>
      <c r="C8" s="869" t="s">
        <v>49</v>
      </c>
      <c r="D8" s="869"/>
      <c r="E8" s="869"/>
      <c r="F8" s="869"/>
      <c r="G8" s="869"/>
      <c r="H8" s="869"/>
      <c r="I8" s="869"/>
      <c r="J8" s="132"/>
      <c r="K8" s="238"/>
      <c r="L8" s="597"/>
    </row>
    <row r="9" spans="1:13" s="568" customFormat="1" ht="12" customHeight="1" x14ac:dyDescent="0.2">
      <c r="A9" s="567"/>
      <c r="B9" s="870" t="s">
        <v>1858</v>
      </c>
      <c r="C9" s="870"/>
      <c r="D9" s="870"/>
      <c r="E9" s="870"/>
      <c r="F9" s="870"/>
      <c r="G9" s="870"/>
      <c r="H9" s="870"/>
      <c r="I9" s="870"/>
      <c r="J9" s="132"/>
      <c r="K9" s="238"/>
      <c r="L9" s="597"/>
    </row>
    <row r="10" spans="1:13" s="568" customFormat="1" ht="12" customHeight="1" x14ac:dyDescent="0.2">
      <c r="A10" s="567"/>
      <c r="B10" s="132"/>
      <c r="C10" s="566"/>
      <c r="D10" s="566"/>
      <c r="E10" s="566"/>
      <c r="F10" s="566"/>
      <c r="G10" s="566"/>
      <c r="H10" s="566"/>
      <c r="I10" s="566"/>
      <c r="J10" s="132"/>
      <c r="K10" s="238"/>
      <c r="L10" s="597"/>
    </row>
    <row r="11" spans="1:13" s="568" customFormat="1" ht="12" customHeight="1" x14ac:dyDescent="0.2">
      <c r="A11" s="567"/>
      <c r="B11" s="132"/>
      <c r="C11" s="200"/>
      <c r="D11" s="132"/>
      <c r="E11" s="240" t="s">
        <v>39</v>
      </c>
      <c r="F11" s="240"/>
      <c r="G11" s="199" t="s">
        <v>1486</v>
      </c>
      <c r="H11" s="240"/>
      <c r="I11" s="240" t="s">
        <v>909</v>
      </c>
      <c r="J11" s="132"/>
      <c r="K11" s="238"/>
      <c r="L11" s="597"/>
    </row>
    <row r="12" spans="1:13" s="568" customFormat="1" ht="12" customHeight="1" x14ac:dyDescent="0.2">
      <c r="A12" s="567"/>
      <c r="B12" s="132"/>
      <c r="C12" s="240" t="s">
        <v>882</v>
      </c>
      <c r="D12" s="132"/>
      <c r="E12" s="205">
        <v>0</v>
      </c>
      <c r="F12" s="132"/>
      <c r="G12" s="239">
        <f>50% + IF(OR(YEAR(Menu!D3)=2020,YEAR(Menu!D3)=2021,YEAR(Menu!D3)=2022,M12=2022,M12=2023),0,IF(IRC!E127&lt;0,0.1,0))</f>
        <v>0.5</v>
      </c>
      <c r="H12" s="132"/>
      <c r="I12" s="201">
        <f>ROUND(E12*G12,2)</f>
        <v>0</v>
      </c>
      <c r="J12" s="132"/>
      <c r="K12" s="238"/>
      <c r="L12" s="597"/>
      <c r="M12" s="644">
        <f>IF(ISERROR(YEAR('O E G'!C11)),0,YEAR('O E G'!C11))</f>
        <v>0</v>
      </c>
    </row>
    <row r="13" spans="1:13" s="568" customFormat="1" ht="12" customHeight="1" x14ac:dyDescent="0.2">
      <c r="A13" s="567"/>
      <c r="B13" s="132"/>
      <c r="C13" s="240" t="s">
        <v>880</v>
      </c>
      <c r="D13" s="132"/>
      <c r="E13" s="132"/>
      <c r="F13" s="132"/>
      <c r="G13" s="132"/>
      <c r="H13" s="132"/>
      <c r="I13" s="132"/>
      <c r="J13" s="132"/>
      <c r="K13" s="238"/>
      <c r="L13" s="597"/>
    </row>
    <row r="14" spans="1:13" s="568" customFormat="1" ht="12" customHeight="1" x14ac:dyDescent="0.2">
      <c r="A14" s="567"/>
      <c r="B14" s="132"/>
      <c r="C14" s="200" t="s">
        <v>40</v>
      </c>
      <c r="D14" s="132"/>
      <c r="E14" s="205">
        <v>125222</v>
      </c>
      <c r="F14" s="132"/>
      <c r="G14" s="239">
        <f>G12-0.42</f>
        <v>8.0000000000000016E-2</v>
      </c>
      <c r="H14" s="132"/>
      <c r="I14" s="201">
        <f t="shared" ref="I14:I78" si="0">ROUND(E14*G14,2)</f>
        <v>10017.76</v>
      </c>
      <c r="J14" s="132"/>
      <c r="K14" s="238"/>
      <c r="L14" s="597"/>
    </row>
    <row r="15" spans="1:13" s="568" customFormat="1" ht="12" customHeight="1" x14ac:dyDescent="0.2">
      <c r="A15" s="567"/>
      <c r="B15" s="132"/>
      <c r="C15" s="200" t="s">
        <v>41</v>
      </c>
      <c r="D15" s="132"/>
      <c r="E15" s="205">
        <v>321</v>
      </c>
      <c r="F15" s="132"/>
      <c r="G15" s="239">
        <f t="shared" ref="G15:G20" si="1">G14</f>
        <v>8.0000000000000016E-2</v>
      </c>
      <c r="H15" s="132"/>
      <c r="I15" s="201">
        <f t="shared" si="0"/>
        <v>25.68</v>
      </c>
      <c r="J15" s="132"/>
      <c r="K15" s="238"/>
      <c r="L15" s="597"/>
    </row>
    <row r="16" spans="1:13" s="568" customFormat="1" ht="12" customHeight="1" x14ac:dyDescent="0.2">
      <c r="A16" s="567"/>
      <c r="B16" s="132"/>
      <c r="C16" s="200" t="s">
        <v>42</v>
      </c>
      <c r="D16" s="132"/>
      <c r="E16" s="205">
        <v>21</v>
      </c>
      <c r="F16" s="132"/>
      <c r="G16" s="239">
        <f t="shared" si="1"/>
        <v>8.0000000000000016E-2</v>
      </c>
      <c r="H16" s="132"/>
      <c r="I16" s="201">
        <f t="shared" si="0"/>
        <v>1.68</v>
      </c>
      <c r="J16" s="132"/>
      <c r="K16" s="238"/>
      <c r="L16" s="597"/>
    </row>
    <row r="17" spans="1:12" s="568" customFormat="1" ht="12" customHeight="1" x14ac:dyDescent="0.2">
      <c r="A17" s="567"/>
      <c r="B17" s="132"/>
      <c r="C17" s="200" t="s">
        <v>43</v>
      </c>
      <c r="D17" s="132"/>
      <c r="E17" s="205">
        <v>0</v>
      </c>
      <c r="F17" s="132"/>
      <c r="G17" s="239">
        <f t="shared" si="1"/>
        <v>8.0000000000000016E-2</v>
      </c>
      <c r="H17" s="132"/>
      <c r="I17" s="201">
        <f t="shared" si="0"/>
        <v>0</v>
      </c>
      <c r="J17" s="132"/>
      <c r="K17" s="238"/>
      <c r="L17" s="597"/>
    </row>
    <row r="18" spans="1:12" s="568" customFormat="1" ht="12" customHeight="1" x14ac:dyDescent="0.2">
      <c r="A18" s="567"/>
      <c r="B18" s="132"/>
      <c r="C18" s="200" t="s">
        <v>44</v>
      </c>
      <c r="D18" s="132"/>
      <c r="E18" s="205">
        <v>0</v>
      </c>
      <c r="F18" s="132"/>
      <c r="G18" s="239">
        <f t="shared" si="1"/>
        <v>8.0000000000000016E-2</v>
      </c>
      <c r="H18" s="132"/>
      <c r="I18" s="201">
        <f t="shared" si="0"/>
        <v>0</v>
      </c>
      <c r="J18" s="132"/>
      <c r="K18" s="238"/>
      <c r="L18" s="597"/>
    </row>
    <row r="19" spans="1:12" s="568" customFormat="1" ht="12" customHeight="1" x14ac:dyDescent="0.2">
      <c r="A19" s="567"/>
      <c r="B19" s="132"/>
      <c r="C19" s="200" t="s">
        <v>47</v>
      </c>
      <c r="D19" s="132"/>
      <c r="E19" s="205">
        <v>0</v>
      </c>
      <c r="F19" s="132"/>
      <c r="G19" s="239">
        <f t="shared" si="1"/>
        <v>8.0000000000000016E-2</v>
      </c>
      <c r="H19" s="132"/>
      <c r="I19" s="201">
        <f t="shared" si="0"/>
        <v>0</v>
      </c>
      <c r="J19" s="132"/>
      <c r="K19" s="238"/>
      <c r="L19" s="597"/>
    </row>
    <row r="20" spans="1:12" s="568" customFormat="1" ht="12" customHeight="1" x14ac:dyDescent="0.2">
      <c r="A20" s="567"/>
      <c r="B20" s="132"/>
      <c r="C20" s="200" t="s">
        <v>45</v>
      </c>
      <c r="D20" s="132"/>
      <c r="E20" s="205">
        <v>0</v>
      </c>
      <c r="F20" s="132"/>
      <c r="G20" s="239">
        <f t="shared" si="1"/>
        <v>8.0000000000000016E-2</v>
      </c>
      <c r="H20" s="132"/>
      <c r="I20" s="201">
        <f t="shared" si="0"/>
        <v>0</v>
      </c>
      <c r="J20" s="132"/>
      <c r="K20" s="238"/>
      <c r="L20" s="597"/>
    </row>
    <row r="21" spans="1:12" s="568" customFormat="1" ht="12" customHeight="1" x14ac:dyDescent="0.2">
      <c r="A21" s="567"/>
      <c r="B21" s="132"/>
      <c r="C21" s="240" t="s">
        <v>881</v>
      </c>
      <c r="D21" s="132"/>
      <c r="E21" s="132"/>
      <c r="F21" s="132"/>
      <c r="G21" s="132"/>
      <c r="H21" s="132"/>
      <c r="I21" s="132"/>
      <c r="J21" s="132"/>
      <c r="K21" s="238"/>
      <c r="L21" s="597"/>
    </row>
    <row r="22" spans="1:12" s="568" customFormat="1" ht="12" customHeight="1" x14ac:dyDescent="0.2">
      <c r="A22" s="567"/>
      <c r="B22" s="132"/>
      <c r="C22" s="200" t="s">
        <v>40</v>
      </c>
      <c r="D22" s="132"/>
      <c r="E22" s="205">
        <v>0</v>
      </c>
      <c r="F22" s="132"/>
      <c r="G22" s="239">
        <f>+G20+0.17</f>
        <v>0.25</v>
      </c>
      <c r="H22" s="132"/>
      <c r="I22" s="201">
        <f t="shared" si="0"/>
        <v>0</v>
      </c>
      <c r="J22" s="132"/>
      <c r="K22" s="238"/>
      <c r="L22" s="597"/>
    </row>
    <row r="23" spans="1:12" s="568" customFormat="1" ht="12" customHeight="1" x14ac:dyDescent="0.2">
      <c r="A23" s="567"/>
      <c r="B23" s="132"/>
      <c r="C23" s="200" t="s">
        <v>41</v>
      </c>
      <c r="D23" s="132"/>
      <c r="E23" s="205">
        <v>0</v>
      </c>
      <c r="F23" s="132"/>
      <c r="G23" s="239">
        <f t="shared" ref="G23:G28" si="2">G22</f>
        <v>0.25</v>
      </c>
      <c r="H23" s="132"/>
      <c r="I23" s="201">
        <f t="shared" si="0"/>
        <v>0</v>
      </c>
      <c r="J23" s="132"/>
      <c r="K23" s="238"/>
      <c r="L23" s="597"/>
    </row>
    <row r="24" spans="1:12" s="568" customFormat="1" ht="12" customHeight="1" x14ac:dyDescent="0.2">
      <c r="A24" s="567"/>
      <c r="B24" s="132"/>
      <c r="C24" s="200" t="s">
        <v>42</v>
      </c>
      <c r="D24" s="132"/>
      <c r="E24" s="205">
        <v>0</v>
      </c>
      <c r="F24" s="132"/>
      <c r="G24" s="239">
        <f t="shared" si="2"/>
        <v>0.25</v>
      </c>
      <c r="H24" s="132"/>
      <c r="I24" s="201">
        <f t="shared" si="0"/>
        <v>0</v>
      </c>
      <c r="J24" s="132"/>
      <c r="K24" s="238"/>
      <c r="L24" s="597"/>
    </row>
    <row r="25" spans="1:12" s="568" customFormat="1" ht="12" customHeight="1" x14ac:dyDescent="0.2">
      <c r="A25" s="567"/>
      <c r="B25" s="132"/>
      <c r="C25" s="200" t="s">
        <v>43</v>
      </c>
      <c r="D25" s="132"/>
      <c r="E25" s="205">
        <v>0</v>
      </c>
      <c r="F25" s="132"/>
      <c r="G25" s="239">
        <f t="shared" si="2"/>
        <v>0.25</v>
      </c>
      <c r="H25" s="132"/>
      <c r="I25" s="201">
        <f t="shared" si="0"/>
        <v>0</v>
      </c>
      <c r="J25" s="132"/>
      <c r="K25" s="238"/>
      <c r="L25" s="597"/>
    </row>
    <row r="26" spans="1:12" s="568" customFormat="1" ht="12" customHeight="1" x14ac:dyDescent="0.2">
      <c r="A26" s="567"/>
      <c r="B26" s="132"/>
      <c r="C26" s="200" t="s">
        <v>44</v>
      </c>
      <c r="D26" s="132"/>
      <c r="E26" s="205">
        <v>0</v>
      </c>
      <c r="F26" s="132"/>
      <c r="G26" s="239">
        <f t="shared" si="2"/>
        <v>0.25</v>
      </c>
      <c r="H26" s="132"/>
      <c r="I26" s="201">
        <f t="shared" si="0"/>
        <v>0</v>
      </c>
      <c r="J26" s="132"/>
      <c r="K26" s="238"/>
      <c r="L26" s="597"/>
    </row>
    <row r="27" spans="1:12" s="568" customFormat="1" ht="12" customHeight="1" x14ac:dyDescent="0.2">
      <c r="A27" s="567"/>
      <c r="B27" s="132"/>
      <c r="C27" s="200" t="s">
        <v>47</v>
      </c>
      <c r="D27" s="132"/>
      <c r="E27" s="205">
        <v>0</v>
      </c>
      <c r="F27" s="132"/>
      <c r="G27" s="239">
        <f t="shared" si="2"/>
        <v>0.25</v>
      </c>
      <c r="H27" s="132"/>
      <c r="I27" s="201">
        <f t="shared" si="0"/>
        <v>0</v>
      </c>
      <c r="J27" s="132"/>
      <c r="K27" s="238"/>
      <c r="L27" s="597"/>
    </row>
    <row r="28" spans="1:12" s="568" customFormat="1" ht="12" customHeight="1" x14ac:dyDescent="0.2">
      <c r="A28" s="567"/>
      <c r="B28" s="132"/>
      <c r="C28" s="200" t="s">
        <v>45</v>
      </c>
      <c r="D28" s="132"/>
      <c r="E28" s="205">
        <v>0</v>
      </c>
      <c r="F28" s="132"/>
      <c r="G28" s="239">
        <f t="shared" si="2"/>
        <v>0.25</v>
      </c>
      <c r="H28" s="132"/>
      <c r="I28" s="201">
        <f t="shared" si="0"/>
        <v>0</v>
      </c>
      <c r="J28" s="132"/>
      <c r="K28" s="238"/>
      <c r="L28" s="597"/>
    </row>
    <row r="29" spans="1:12" s="568" customFormat="1" ht="12" customHeight="1" x14ac:dyDescent="0.2">
      <c r="A29" s="567"/>
      <c r="B29" s="132"/>
      <c r="C29" s="240" t="s">
        <v>883</v>
      </c>
      <c r="D29" s="132"/>
      <c r="E29" s="132"/>
      <c r="F29" s="132"/>
      <c r="G29" s="132"/>
      <c r="H29" s="132"/>
      <c r="I29" s="132"/>
      <c r="J29" s="132"/>
      <c r="K29" s="238"/>
      <c r="L29" s="597"/>
    </row>
    <row r="30" spans="1:12" s="568" customFormat="1" ht="12" customHeight="1" x14ac:dyDescent="0.2">
      <c r="A30" s="567"/>
      <c r="B30" s="132"/>
      <c r="C30" s="200" t="s">
        <v>40</v>
      </c>
      <c r="D30" s="132"/>
      <c r="E30" s="205">
        <v>0</v>
      </c>
      <c r="F30" s="132"/>
      <c r="G30" s="239">
        <f>+G28+0.07</f>
        <v>0.32</v>
      </c>
      <c r="H30" s="132"/>
      <c r="I30" s="201">
        <f t="shared" si="0"/>
        <v>0</v>
      </c>
      <c r="J30" s="132"/>
      <c r="K30" s="238"/>
      <c r="L30" s="597"/>
    </row>
    <row r="31" spans="1:12" s="568" customFormat="1" ht="12" customHeight="1" x14ac:dyDescent="0.2">
      <c r="A31" s="567"/>
      <c r="B31" s="132"/>
      <c r="C31" s="200" t="s">
        <v>41</v>
      </c>
      <c r="D31" s="132"/>
      <c r="E31" s="205">
        <v>0</v>
      </c>
      <c r="F31" s="132"/>
      <c r="G31" s="239">
        <f t="shared" ref="G31:G36" si="3">G30</f>
        <v>0.32</v>
      </c>
      <c r="H31" s="132"/>
      <c r="I31" s="201">
        <f t="shared" si="0"/>
        <v>0</v>
      </c>
      <c r="J31" s="132"/>
      <c r="K31" s="238"/>
      <c r="L31" s="597"/>
    </row>
    <row r="32" spans="1:12" s="568" customFormat="1" ht="12" customHeight="1" x14ac:dyDescent="0.2">
      <c r="A32" s="567"/>
      <c r="B32" s="132"/>
      <c r="C32" s="200" t="s">
        <v>42</v>
      </c>
      <c r="D32" s="132"/>
      <c r="E32" s="205">
        <v>0</v>
      </c>
      <c r="F32" s="132"/>
      <c r="G32" s="239">
        <f t="shared" si="3"/>
        <v>0.32</v>
      </c>
      <c r="H32" s="132"/>
      <c r="I32" s="201">
        <f t="shared" si="0"/>
        <v>0</v>
      </c>
      <c r="J32" s="132"/>
      <c r="K32" s="238"/>
      <c r="L32" s="597"/>
    </row>
    <row r="33" spans="1:12" s="568" customFormat="1" ht="12" customHeight="1" x14ac:dyDescent="0.2">
      <c r="A33" s="567"/>
      <c r="B33" s="132"/>
      <c r="C33" s="200" t="s">
        <v>43</v>
      </c>
      <c r="D33" s="132"/>
      <c r="E33" s="205">
        <v>0</v>
      </c>
      <c r="F33" s="132"/>
      <c r="G33" s="239">
        <f t="shared" si="3"/>
        <v>0.32</v>
      </c>
      <c r="H33" s="132"/>
      <c r="I33" s="201">
        <f t="shared" si="0"/>
        <v>0</v>
      </c>
      <c r="J33" s="132"/>
      <c r="K33" s="238"/>
      <c r="L33" s="597"/>
    </row>
    <row r="34" spans="1:12" s="568" customFormat="1" ht="12" customHeight="1" x14ac:dyDescent="0.2">
      <c r="A34" s="567"/>
      <c r="B34" s="132"/>
      <c r="C34" s="200" t="s">
        <v>44</v>
      </c>
      <c r="D34" s="132"/>
      <c r="E34" s="205">
        <v>0</v>
      </c>
      <c r="F34" s="132"/>
      <c r="G34" s="239">
        <f t="shared" si="3"/>
        <v>0.32</v>
      </c>
      <c r="H34" s="132"/>
      <c r="I34" s="201">
        <f t="shared" si="0"/>
        <v>0</v>
      </c>
      <c r="J34" s="132"/>
      <c r="K34" s="238"/>
      <c r="L34" s="597"/>
    </row>
    <row r="35" spans="1:12" s="568" customFormat="1" ht="12" customHeight="1" x14ac:dyDescent="0.2">
      <c r="A35" s="567"/>
      <c r="B35" s="132"/>
      <c r="C35" s="200" t="s">
        <v>47</v>
      </c>
      <c r="D35" s="132"/>
      <c r="E35" s="205">
        <v>0</v>
      </c>
      <c r="F35" s="132"/>
      <c r="G35" s="239">
        <f t="shared" si="3"/>
        <v>0.32</v>
      </c>
      <c r="H35" s="132"/>
      <c r="I35" s="201">
        <f t="shared" si="0"/>
        <v>0</v>
      </c>
      <c r="J35" s="132"/>
      <c r="K35" s="238"/>
      <c r="L35" s="597"/>
    </row>
    <row r="36" spans="1:12" s="568" customFormat="1" ht="12" customHeight="1" x14ac:dyDescent="0.2">
      <c r="A36" s="567"/>
      <c r="B36" s="132"/>
      <c r="C36" s="200" t="s">
        <v>45</v>
      </c>
      <c r="D36" s="132"/>
      <c r="E36" s="205">
        <v>0</v>
      </c>
      <c r="F36" s="132"/>
      <c r="G36" s="239">
        <f t="shared" si="3"/>
        <v>0.32</v>
      </c>
      <c r="H36" s="132"/>
      <c r="I36" s="201">
        <f t="shared" si="0"/>
        <v>0</v>
      </c>
      <c r="J36" s="132"/>
      <c r="K36" s="238"/>
      <c r="L36" s="597"/>
    </row>
    <row r="37" spans="1:12" s="568" customFormat="1" ht="12" customHeight="1" x14ac:dyDescent="0.2">
      <c r="A37" s="567"/>
      <c r="B37" s="132"/>
      <c r="C37" s="240" t="s">
        <v>1934</v>
      </c>
      <c r="D37" s="132"/>
      <c r="E37" s="132"/>
      <c r="F37" s="132"/>
      <c r="G37" s="132"/>
      <c r="H37" s="132"/>
      <c r="I37" s="132"/>
      <c r="J37" s="132"/>
      <c r="K37" s="238"/>
      <c r="L37" s="597"/>
    </row>
    <row r="38" spans="1:12" s="568" customFormat="1" ht="12" customHeight="1" x14ac:dyDescent="0.2">
      <c r="A38" s="567"/>
      <c r="B38" s="132"/>
      <c r="C38" s="200" t="s">
        <v>40</v>
      </c>
      <c r="D38" s="132"/>
      <c r="E38" s="205">
        <v>0</v>
      </c>
      <c r="F38" s="132"/>
      <c r="G38" s="239">
        <f>+G36-0.295</f>
        <v>2.5000000000000022E-2</v>
      </c>
      <c r="H38" s="132"/>
      <c r="I38" s="201">
        <f t="shared" si="0"/>
        <v>0</v>
      </c>
      <c r="J38" s="132"/>
      <c r="K38" s="238"/>
      <c r="L38" s="597"/>
    </row>
    <row r="39" spans="1:12" s="568" customFormat="1" ht="12" customHeight="1" x14ac:dyDescent="0.2">
      <c r="A39" s="567"/>
      <c r="B39" s="132"/>
      <c r="C39" s="200" t="s">
        <v>41</v>
      </c>
      <c r="D39" s="132"/>
      <c r="E39" s="205">
        <v>3212</v>
      </c>
      <c r="F39" s="132"/>
      <c r="G39" s="239">
        <f t="shared" ref="G39:G44" si="4">G38</f>
        <v>2.5000000000000022E-2</v>
      </c>
      <c r="H39" s="132"/>
      <c r="I39" s="201">
        <f t="shared" si="0"/>
        <v>80.3</v>
      </c>
      <c r="J39" s="132"/>
      <c r="K39" s="238"/>
      <c r="L39" s="597"/>
    </row>
    <row r="40" spans="1:12" s="568" customFormat="1" ht="12" customHeight="1" x14ac:dyDescent="0.2">
      <c r="A40" s="567"/>
      <c r="B40" s="132"/>
      <c r="C40" s="200" t="s">
        <v>42</v>
      </c>
      <c r="D40" s="132"/>
      <c r="E40" s="205">
        <v>2121</v>
      </c>
      <c r="F40" s="132"/>
      <c r="G40" s="239">
        <f t="shared" si="4"/>
        <v>2.5000000000000022E-2</v>
      </c>
      <c r="H40" s="132"/>
      <c r="I40" s="201">
        <f t="shared" si="0"/>
        <v>53.03</v>
      </c>
      <c r="J40" s="132"/>
      <c r="K40" s="238"/>
      <c r="L40" s="597"/>
    </row>
    <row r="41" spans="1:12" s="568" customFormat="1" ht="12" customHeight="1" x14ac:dyDescent="0.2">
      <c r="A41" s="567"/>
      <c r="B41" s="132"/>
      <c r="C41" s="200" t="s">
        <v>43</v>
      </c>
      <c r="D41" s="132"/>
      <c r="E41" s="205">
        <v>0</v>
      </c>
      <c r="F41" s="132"/>
      <c r="G41" s="239">
        <f t="shared" si="4"/>
        <v>2.5000000000000022E-2</v>
      </c>
      <c r="H41" s="132"/>
      <c r="I41" s="201">
        <f t="shared" si="0"/>
        <v>0</v>
      </c>
      <c r="J41" s="132"/>
      <c r="K41" s="238"/>
      <c r="L41" s="597"/>
    </row>
    <row r="42" spans="1:12" s="568" customFormat="1" ht="12" customHeight="1" x14ac:dyDescent="0.2">
      <c r="A42" s="567"/>
      <c r="B42" s="132"/>
      <c r="C42" s="200" t="s">
        <v>44</v>
      </c>
      <c r="D42" s="132"/>
      <c r="E42" s="205">
        <v>0</v>
      </c>
      <c r="F42" s="132"/>
      <c r="G42" s="239">
        <f t="shared" si="4"/>
        <v>2.5000000000000022E-2</v>
      </c>
      <c r="H42" s="132"/>
      <c r="I42" s="201">
        <f t="shared" si="0"/>
        <v>0</v>
      </c>
      <c r="J42" s="132"/>
      <c r="K42" s="238"/>
      <c r="L42" s="597"/>
    </row>
    <row r="43" spans="1:12" s="568" customFormat="1" ht="12" customHeight="1" x14ac:dyDescent="0.2">
      <c r="A43" s="567"/>
      <c r="B43" s="132"/>
      <c r="C43" s="200" t="s">
        <v>47</v>
      </c>
      <c r="D43" s="132"/>
      <c r="E43" s="205">
        <v>0</v>
      </c>
      <c r="F43" s="132"/>
      <c r="G43" s="239">
        <f t="shared" si="4"/>
        <v>2.5000000000000022E-2</v>
      </c>
      <c r="H43" s="132"/>
      <c r="I43" s="201">
        <f t="shared" si="0"/>
        <v>0</v>
      </c>
      <c r="J43" s="132"/>
      <c r="K43" s="238"/>
      <c r="L43" s="597"/>
    </row>
    <row r="44" spans="1:12" s="568" customFormat="1" ht="12" customHeight="1" x14ac:dyDescent="0.2">
      <c r="A44" s="567"/>
      <c r="B44" s="132"/>
      <c r="C44" s="200" t="s">
        <v>45</v>
      </c>
      <c r="D44" s="132"/>
      <c r="E44" s="205">
        <v>0</v>
      </c>
      <c r="F44" s="132"/>
      <c r="G44" s="239">
        <f t="shared" si="4"/>
        <v>2.5000000000000022E-2</v>
      </c>
      <c r="H44" s="132"/>
      <c r="I44" s="201">
        <f t="shared" si="0"/>
        <v>0</v>
      </c>
      <c r="J44" s="132"/>
      <c r="K44" s="238"/>
      <c r="L44" s="597"/>
    </row>
    <row r="45" spans="1:12" s="568" customFormat="1" ht="12" customHeight="1" x14ac:dyDescent="0.2">
      <c r="A45" s="567"/>
      <c r="B45" s="132"/>
      <c r="C45" s="240" t="s">
        <v>1935</v>
      </c>
      <c r="D45" s="132"/>
      <c r="E45" s="132"/>
      <c r="F45" s="132"/>
      <c r="G45" s="132"/>
      <c r="H45" s="132"/>
      <c r="I45" s="132"/>
      <c r="J45" s="132"/>
      <c r="K45" s="238"/>
      <c r="L45" s="597"/>
    </row>
    <row r="46" spans="1:12" s="568" customFormat="1" ht="12" customHeight="1" x14ac:dyDescent="0.2">
      <c r="A46" s="567"/>
      <c r="B46" s="132"/>
      <c r="C46" s="200" t="s">
        <v>40</v>
      </c>
      <c r="D46" s="132"/>
      <c r="E46" s="205">
        <v>0</v>
      </c>
      <c r="F46" s="132"/>
      <c r="G46" s="239">
        <f>+G44+0.05</f>
        <v>7.5000000000000025E-2</v>
      </c>
      <c r="H46" s="132"/>
      <c r="I46" s="201">
        <f t="shared" si="0"/>
        <v>0</v>
      </c>
      <c r="J46" s="132"/>
      <c r="K46" s="238"/>
      <c r="L46" s="597"/>
    </row>
    <row r="47" spans="1:12" s="568" customFormat="1" ht="12" customHeight="1" x14ac:dyDescent="0.2">
      <c r="A47" s="567"/>
      <c r="B47" s="132"/>
      <c r="C47" s="200" t="s">
        <v>41</v>
      </c>
      <c r="D47" s="132"/>
      <c r="E47" s="205">
        <v>0</v>
      </c>
      <c r="F47" s="132"/>
      <c r="G47" s="239">
        <f t="shared" ref="G47:G52" si="5">G46</f>
        <v>7.5000000000000025E-2</v>
      </c>
      <c r="H47" s="132"/>
      <c r="I47" s="201">
        <f t="shared" si="0"/>
        <v>0</v>
      </c>
      <c r="J47" s="132"/>
      <c r="K47" s="238"/>
      <c r="L47" s="597"/>
    </row>
    <row r="48" spans="1:12" s="568" customFormat="1" ht="12" customHeight="1" x14ac:dyDescent="0.2">
      <c r="A48" s="567"/>
      <c r="B48" s="132"/>
      <c r="C48" s="200" t="s">
        <v>42</v>
      </c>
      <c r="D48" s="132"/>
      <c r="E48" s="205">
        <v>0</v>
      </c>
      <c r="F48" s="132"/>
      <c r="G48" s="239">
        <f t="shared" si="5"/>
        <v>7.5000000000000025E-2</v>
      </c>
      <c r="H48" s="132"/>
      <c r="I48" s="201">
        <f t="shared" si="0"/>
        <v>0</v>
      </c>
      <c r="J48" s="132"/>
      <c r="K48" s="238"/>
      <c r="L48" s="597"/>
    </row>
    <row r="49" spans="1:12" s="568" customFormat="1" ht="12" customHeight="1" x14ac:dyDescent="0.2">
      <c r="A49" s="567"/>
      <c r="B49" s="132"/>
      <c r="C49" s="200" t="s">
        <v>43</v>
      </c>
      <c r="D49" s="132"/>
      <c r="E49" s="205">
        <v>0</v>
      </c>
      <c r="F49" s="132"/>
      <c r="G49" s="239">
        <f t="shared" si="5"/>
        <v>7.5000000000000025E-2</v>
      </c>
      <c r="H49" s="132"/>
      <c r="I49" s="201">
        <f t="shared" si="0"/>
        <v>0</v>
      </c>
      <c r="J49" s="132"/>
      <c r="K49" s="238"/>
      <c r="L49" s="597"/>
    </row>
    <row r="50" spans="1:12" s="568" customFormat="1" ht="12" customHeight="1" x14ac:dyDescent="0.2">
      <c r="A50" s="567"/>
      <c r="B50" s="132"/>
      <c r="C50" s="200" t="s">
        <v>44</v>
      </c>
      <c r="D50" s="132"/>
      <c r="E50" s="205">
        <v>0</v>
      </c>
      <c r="F50" s="132"/>
      <c r="G50" s="239">
        <f t="shared" si="5"/>
        <v>7.5000000000000025E-2</v>
      </c>
      <c r="H50" s="132"/>
      <c r="I50" s="201">
        <f t="shared" si="0"/>
        <v>0</v>
      </c>
      <c r="J50" s="132"/>
      <c r="K50" s="238"/>
      <c r="L50" s="597"/>
    </row>
    <row r="51" spans="1:12" s="568" customFormat="1" ht="12" customHeight="1" x14ac:dyDescent="0.2">
      <c r="A51" s="567"/>
      <c r="B51" s="132"/>
      <c r="C51" s="200" t="s">
        <v>47</v>
      </c>
      <c r="D51" s="132"/>
      <c r="E51" s="205">
        <v>0</v>
      </c>
      <c r="F51" s="132"/>
      <c r="G51" s="239">
        <f t="shared" si="5"/>
        <v>7.5000000000000025E-2</v>
      </c>
      <c r="H51" s="132"/>
      <c r="I51" s="201">
        <f t="shared" si="0"/>
        <v>0</v>
      </c>
      <c r="J51" s="132"/>
      <c r="K51" s="238"/>
      <c r="L51" s="597"/>
    </row>
    <row r="52" spans="1:12" s="568" customFormat="1" ht="12" customHeight="1" x14ac:dyDescent="0.2">
      <c r="A52" s="567"/>
      <c r="B52" s="132"/>
      <c r="C52" s="200" t="s">
        <v>45</v>
      </c>
      <c r="D52" s="132"/>
      <c r="E52" s="205">
        <v>0</v>
      </c>
      <c r="F52" s="132"/>
      <c r="G52" s="239">
        <f t="shared" si="5"/>
        <v>7.5000000000000025E-2</v>
      </c>
      <c r="H52" s="132"/>
      <c r="I52" s="201">
        <f t="shared" si="0"/>
        <v>0</v>
      </c>
      <c r="J52" s="132"/>
      <c r="K52" s="238"/>
      <c r="L52" s="597"/>
    </row>
    <row r="53" spans="1:12" s="568" customFormat="1" ht="12" customHeight="1" x14ac:dyDescent="0.2">
      <c r="A53" s="567"/>
      <c r="B53" s="132"/>
      <c r="C53" s="240" t="s">
        <v>1936</v>
      </c>
      <c r="D53" s="132"/>
      <c r="E53" s="132"/>
      <c r="F53" s="132"/>
      <c r="G53" s="132"/>
      <c r="H53" s="132"/>
      <c r="I53" s="132"/>
      <c r="J53" s="132"/>
      <c r="K53" s="238"/>
      <c r="L53" s="597"/>
    </row>
    <row r="54" spans="1:12" s="568" customFormat="1" ht="12" customHeight="1" x14ac:dyDescent="0.2">
      <c r="A54" s="567"/>
      <c r="B54" s="132"/>
      <c r="C54" s="200" t="s">
        <v>40</v>
      </c>
      <c r="D54" s="132"/>
      <c r="E54" s="205">
        <v>0</v>
      </c>
      <c r="F54" s="132"/>
      <c r="G54" s="239">
        <f>+G52+0.075</f>
        <v>0.15000000000000002</v>
      </c>
      <c r="H54" s="132"/>
      <c r="I54" s="201">
        <f t="shared" si="0"/>
        <v>0</v>
      </c>
      <c r="J54" s="132"/>
      <c r="K54" s="238"/>
      <c r="L54" s="597"/>
    </row>
    <row r="55" spans="1:12" s="568" customFormat="1" ht="12" customHeight="1" x14ac:dyDescent="0.2">
      <c r="A55" s="567"/>
      <c r="B55" s="132"/>
      <c r="C55" s="200" t="s">
        <v>41</v>
      </c>
      <c r="D55" s="132"/>
      <c r="E55" s="205">
        <v>0</v>
      </c>
      <c r="F55" s="132"/>
      <c r="G55" s="239">
        <f t="shared" ref="G55:G60" si="6">G54</f>
        <v>0.15000000000000002</v>
      </c>
      <c r="H55" s="132"/>
      <c r="I55" s="201">
        <f t="shared" si="0"/>
        <v>0</v>
      </c>
      <c r="J55" s="132"/>
      <c r="K55" s="238"/>
      <c r="L55" s="597"/>
    </row>
    <row r="56" spans="1:12" s="568" customFormat="1" ht="12" customHeight="1" x14ac:dyDescent="0.2">
      <c r="A56" s="567"/>
      <c r="B56" s="132"/>
      <c r="C56" s="200" t="s">
        <v>42</v>
      </c>
      <c r="D56" s="132"/>
      <c r="E56" s="205">
        <v>0</v>
      </c>
      <c r="F56" s="132"/>
      <c r="G56" s="239">
        <f t="shared" si="6"/>
        <v>0.15000000000000002</v>
      </c>
      <c r="H56" s="132"/>
      <c r="I56" s="201">
        <f t="shared" si="0"/>
        <v>0</v>
      </c>
      <c r="J56" s="132"/>
      <c r="K56" s="238"/>
      <c r="L56" s="597"/>
    </row>
    <row r="57" spans="1:12" s="568" customFormat="1" ht="12" customHeight="1" x14ac:dyDescent="0.2">
      <c r="A57" s="567"/>
      <c r="B57" s="132"/>
      <c r="C57" s="200" t="s">
        <v>43</v>
      </c>
      <c r="D57" s="132"/>
      <c r="E57" s="205">
        <v>0</v>
      </c>
      <c r="F57" s="132"/>
      <c r="G57" s="239">
        <f t="shared" si="6"/>
        <v>0.15000000000000002</v>
      </c>
      <c r="H57" s="132"/>
      <c r="I57" s="201">
        <f t="shared" si="0"/>
        <v>0</v>
      </c>
      <c r="J57" s="132"/>
      <c r="K57" s="238"/>
      <c r="L57" s="597"/>
    </row>
    <row r="58" spans="1:12" s="568" customFormat="1" ht="12" customHeight="1" x14ac:dyDescent="0.2">
      <c r="A58" s="567"/>
      <c r="B58" s="132"/>
      <c r="C58" s="200" t="s">
        <v>44</v>
      </c>
      <c r="D58" s="132"/>
      <c r="E58" s="205">
        <v>0</v>
      </c>
      <c r="F58" s="132"/>
      <c r="G58" s="239">
        <f t="shared" si="6"/>
        <v>0.15000000000000002</v>
      </c>
      <c r="H58" s="132"/>
      <c r="I58" s="201">
        <f t="shared" si="0"/>
        <v>0</v>
      </c>
      <c r="J58" s="132"/>
      <c r="K58" s="238"/>
      <c r="L58" s="597"/>
    </row>
    <row r="59" spans="1:12" s="568" customFormat="1" ht="12" customHeight="1" x14ac:dyDescent="0.2">
      <c r="A59" s="567"/>
      <c r="B59" s="132"/>
      <c r="C59" s="200" t="s">
        <v>47</v>
      </c>
      <c r="D59" s="132"/>
      <c r="E59" s="205">
        <v>0</v>
      </c>
      <c r="F59" s="132"/>
      <c r="G59" s="239">
        <f t="shared" si="6"/>
        <v>0.15000000000000002</v>
      </c>
      <c r="H59" s="132"/>
      <c r="I59" s="201">
        <f t="shared" si="0"/>
        <v>0</v>
      </c>
      <c r="J59" s="132"/>
      <c r="K59" s="238"/>
      <c r="L59" s="597"/>
    </row>
    <row r="60" spans="1:12" s="568" customFormat="1" ht="12" customHeight="1" x14ac:dyDescent="0.2">
      <c r="A60" s="567"/>
      <c r="B60" s="132"/>
      <c r="C60" s="200" t="s">
        <v>45</v>
      </c>
      <c r="D60" s="132"/>
      <c r="E60" s="205">
        <v>0</v>
      </c>
      <c r="F60" s="132"/>
      <c r="G60" s="239">
        <f t="shared" si="6"/>
        <v>0.15000000000000002</v>
      </c>
      <c r="H60" s="132"/>
      <c r="I60" s="201">
        <f t="shared" si="0"/>
        <v>0</v>
      </c>
      <c r="J60" s="132"/>
      <c r="K60" s="238"/>
      <c r="L60" s="597"/>
    </row>
    <row r="61" spans="1:12" s="568" customFormat="1" ht="12" customHeight="1" x14ac:dyDescent="0.2">
      <c r="A61" s="567"/>
      <c r="B61" s="132"/>
      <c r="C61" s="240" t="s">
        <v>1866</v>
      </c>
      <c r="D61" s="132"/>
      <c r="E61" s="132"/>
      <c r="F61" s="132"/>
      <c r="G61" s="132"/>
      <c r="H61" s="132"/>
      <c r="I61" s="132"/>
      <c r="J61" s="132"/>
      <c r="K61" s="238"/>
      <c r="L61" s="597"/>
    </row>
    <row r="62" spans="1:12" s="568" customFormat="1" ht="12" customHeight="1" x14ac:dyDescent="0.2">
      <c r="A62" s="567"/>
      <c r="B62" s="132"/>
      <c r="C62" s="200" t="s">
        <v>40</v>
      </c>
      <c r="D62" s="132"/>
      <c r="E62" s="205">
        <v>0</v>
      </c>
      <c r="F62" s="132"/>
      <c r="G62" s="239">
        <f>+G60-0.075</f>
        <v>7.5000000000000025E-2</v>
      </c>
      <c r="H62" s="132"/>
      <c r="I62" s="201">
        <f t="shared" si="0"/>
        <v>0</v>
      </c>
      <c r="J62" s="132"/>
      <c r="K62" s="238"/>
      <c r="L62" s="597"/>
    </row>
    <row r="63" spans="1:12" s="568" customFormat="1" ht="12" customHeight="1" x14ac:dyDescent="0.2">
      <c r="A63" s="567"/>
      <c r="B63" s="132"/>
      <c r="C63" s="200" t="s">
        <v>41</v>
      </c>
      <c r="D63" s="132"/>
      <c r="E63" s="205">
        <v>0</v>
      </c>
      <c r="F63" s="132"/>
      <c r="G63" s="239">
        <f t="shared" ref="G63:G68" si="7">G62</f>
        <v>7.5000000000000025E-2</v>
      </c>
      <c r="H63" s="132"/>
      <c r="I63" s="201">
        <f t="shared" si="0"/>
        <v>0</v>
      </c>
      <c r="J63" s="132"/>
      <c r="K63" s="238"/>
      <c r="L63" s="597"/>
    </row>
    <row r="64" spans="1:12" s="568" customFormat="1" ht="12" customHeight="1" x14ac:dyDescent="0.2">
      <c r="A64" s="567"/>
      <c r="B64" s="132"/>
      <c r="C64" s="200" t="s">
        <v>42</v>
      </c>
      <c r="D64" s="132"/>
      <c r="E64" s="205">
        <v>0</v>
      </c>
      <c r="F64" s="132"/>
      <c r="G64" s="239">
        <f t="shared" si="7"/>
        <v>7.5000000000000025E-2</v>
      </c>
      <c r="H64" s="132"/>
      <c r="I64" s="201">
        <f t="shared" si="0"/>
        <v>0</v>
      </c>
      <c r="J64" s="132"/>
      <c r="K64" s="238"/>
      <c r="L64" s="597"/>
    </row>
    <row r="65" spans="1:12" s="568" customFormat="1" ht="12" customHeight="1" x14ac:dyDescent="0.2">
      <c r="A65" s="567"/>
      <c r="B65" s="132"/>
      <c r="C65" s="200" t="s">
        <v>43</v>
      </c>
      <c r="D65" s="132"/>
      <c r="E65" s="205">
        <v>0</v>
      </c>
      <c r="F65" s="132"/>
      <c r="G65" s="239">
        <f t="shared" si="7"/>
        <v>7.5000000000000025E-2</v>
      </c>
      <c r="H65" s="132"/>
      <c r="I65" s="201">
        <f t="shared" si="0"/>
        <v>0</v>
      </c>
      <c r="J65" s="132"/>
      <c r="K65" s="238"/>
      <c r="L65" s="597"/>
    </row>
    <row r="66" spans="1:12" s="568" customFormat="1" ht="12" customHeight="1" x14ac:dyDescent="0.2">
      <c r="A66" s="567"/>
      <c r="B66" s="132"/>
      <c r="C66" s="200" t="s">
        <v>44</v>
      </c>
      <c r="D66" s="132"/>
      <c r="E66" s="205">
        <v>0</v>
      </c>
      <c r="F66" s="132"/>
      <c r="G66" s="239">
        <f t="shared" si="7"/>
        <v>7.5000000000000025E-2</v>
      </c>
      <c r="H66" s="132"/>
      <c r="I66" s="201">
        <f t="shared" si="0"/>
        <v>0</v>
      </c>
      <c r="J66" s="132"/>
      <c r="K66" s="238"/>
      <c r="L66" s="597"/>
    </row>
    <row r="67" spans="1:12" s="568" customFormat="1" ht="12" customHeight="1" x14ac:dyDescent="0.2">
      <c r="A67" s="567"/>
      <c r="B67" s="132"/>
      <c r="C67" s="200" t="s">
        <v>47</v>
      </c>
      <c r="D67" s="132"/>
      <c r="E67" s="205">
        <v>0</v>
      </c>
      <c r="F67" s="132"/>
      <c r="G67" s="239">
        <f t="shared" si="7"/>
        <v>7.5000000000000025E-2</v>
      </c>
      <c r="H67" s="132"/>
      <c r="I67" s="201">
        <f t="shared" si="0"/>
        <v>0</v>
      </c>
      <c r="J67" s="132"/>
      <c r="K67" s="238"/>
      <c r="L67" s="597"/>
    </row>
    <row r="68" spans="1:12" s="568" customFormat="1" ht="12" customHeight="1" x14ac:dyDescent="0.2">
      <c r="A68" s="567"/>
      <c r="B68" s="132"/>
      <c r="C68" s="200" t="s">
        <v>45</v>
      </c>
      <c r="D68" s="132"/>
      <c r="E68" s="205">
        <v>0</v>
      </c>
      <c r="F68" s="132"/>
      <c r="G68" s="239">
        <f t="shared" si="7"/>
        <v>7.5000000000000025E-2</v>
      </c>
      <c r="H68" s="132"/>
      <c r="I68" s="201">
        <f t="shared" si="0"/>
        <v>0</v>
      </c>
      <c r="J68" s="132"/>
      <c r="K68" s="238"/>
      <c r="L68" s="597"/>
    </row>
    <row r="69" spans="1:12" s="568" customFormat="1" ht="12" customHeight="1" x14ac:dyDescent="0.2">
      <c r="A69" s="567"/>
      <c r="B69" s="132"/>
      <c r="C69" s="240" t="s">
        <v>1868</v>
      </c>
      <c r="D69" s="132"/>
      <c r="E69" s="132"/>
      <c r="F69" s="132"/>
      <c r="G69" s="132"/>
      <c r="H69" s="132"/>
      <c r="I69" s="132"/>
      <c r="J69" s="132"/>
      <c r="K69" s="238"/>
      <c r="L69" s="597"/>
    </row>
    <row r="70" spans="1:12" s="568" customFormat="1" ht="12" customHeight="1" x14ac:dyDescent="0.2">
      <c r="A70" s="567"/>
      <c r="B70" s="132"/>
      <c r="C70" s="200" t="s">
        <v>40</v>
      </c>
      <c r="D70" s="132"/>
      <c r="E70" s="205">
        <v>0</v>
      </c>
      <c r="F70" s="132"/>
      <c r="G70" s="239">
        <f>+G68+0.075</f>
        <v>0.15000000000000002</v>
      </c>
      <c r="H70" s="132"/>
      <c r="I70" s="201">
        <f t="shared" si="0"/>
        <v>0</v>
      </c>
      <c r="J70" s="132"/>
      <c r="K70" s="238"/>
      <c r="L70" s="597"/>
    </row>
    <row r="71" spans="1:12" s="568" customFormat="1" ht="12" customHeight="1" x14ac:dyDescent="0.2">
      <c r="A71" s="567"/>
      <c r="B71" s="132"/>
      <c r="C71" s="200" t="s">
        <v>41</v>
      </c>
      <c r="D71" s="132"/>
      <c r="E71" s="205">
        <v>0</v>
      </c>
      <c r="F71" s="132"/>
      <c r="G71" s="239">
        <f t="shared" ref="G71:G76" si="8">G70</f>
        <v>0.15000000000000002</v>
      </c>
      <c r="H71" s="132"/>
      <c r="I71" s="201">
        <f t="shared" si="0"/>
        <v>0</v>
      </c>
      <c r="J71" s="132"/>
      <c r="K71" s="238"/>
      <c r="L71" s="597"/>
    </row>
    <row r="72" spans="1:12" s="568" customFormat="1" ht="12" customHeight="1" x14ac:dyDescent="0.2">
      <c r="A72" s="567"/>
      <c r="B72" s="132"/>
      <c r="C72" s="200" t="s">
        <v>42</v>
      </c>
      <c r="D72" s="132"/>
      <c r="E72" s="205">
        <v>0</v>
      </c>
      <c r="F72" s="132"/>
      <c r="G72" s="239">
        <f t="shared" si="8"/>
        <v>0.15000000000000002</v>
      </c>
      <c r="H72" s="132"/>
      <c r="I72" s="201">
        <f t="shared" si="0"/>
        <v>0</v>
      </c>
      <c r="J72" s="132"/>
      <c r="K72" s="238"/>
      <c r="L72" s="597"/>
    </row>
    <row r="73" spans="1:12" s="568" customFormat="1" ht="12" customHeight="1" x14ac:dyDescent="0.2">
      <c r="A73" s="567"/>
      <c r="B73" s="132"/>
      <c r="C73" s="200" t="s">
        <v>43</v>
      </c>
      <c r="D73" s="132"/>
      <c r="E73" s="205">
        <v>0</v>
      </c>
      <c r="F73" s="132"/>
      <c r="G73" s="239">
        <f t="shared" si="8"/>
        <v>0.15000000000000002</v>
      </c>
      <c r="H73" s="132"/>
      <c r="I73" s="201">
        <f t="shared" si="0"/>
        <v>0</v>
      </c>
      <c r="J73" s="132"/>
      <c r="K73" s="238"/>
      <c r="L73" s="597"/>
    </row>
    <row r="74" spans="1:12" s="568" customFormat="1" ht="12" customHeight="1" x14ac:dyDescent="0.2">
      <c r="A74" s="567"/>
      <c r="B74" s="132"/>
      <c r="C74" s="200" t="s">
        <v>44</v>
      </c>
      <c r="D74" s="132"/>
      <c r="E74" s="205">
        <v>0</v>
      </c>
      <c r="F74" s="132"/>
      <c r="G74" s="239">
        <f t="shared" si="8"/>
        <v>0.15000000000000002</v>
      </c>
      <c r="H74" s="132"/>
      <c r="I74" s="201">
        <f t="shared" si="0"/>
        <v>0</v>
      </c>
      <c r="J74" s="132"/>
      <c r="K74" s="238"/>
      <c r="L74" s="597"/>
    </row>
    <row r="75" spans="1:12" s="568" customFormat="1" ht="12" customHeight="1" x14ac:dyDescent="0.2">
      <c r="A75" s="567"/>
      <c r="B75" s="132"/>
      <c r="C75" s="200" t="s">
        <v>47</v>
      </c>
      <c r="D75" s="132"/>
      <c r="E75" s="205">
        <v>0</v>
      </c>
      <c r="F75" s="132"/>
      <c r="G75" s="239">
        <f t="shared" si="8"/>
        <v>0.15000000000000002</v>
      </c>
      <c r="H75" s="132"/>
      <c r="I75" s="201">
        <f t="shared" si="0"/>
        <v>0</v>
      </c>
      <c r="J75" s="132"/>
      <c r="K75" s="238"/>
      <c r="L75" s="597"/>
    </row>
    <row r="76" spans="1:12" s="568" customFormat="1" ht="12" customHeight="1" x14ac:dyDescent="0.2">
      <c r="A76" s="567"/>
      <c r="B76" s="132"/>
      <c r="C76" s="200" t="s">
        <v>45</v>
      </c>
      <c r="D76" s="132"/>
      <c r="E76" s="205">
        <v>0</v>
      </c>
      <c r="F76" s="132"/>
      <c r="G76" s="239">
        <f t="shared" si="8"/>
        <v>0.15000000000000002</v>
      </c>
      <c r="H76" s="132"/>
      <c r="I76" s="201">
        <f t="shared" si="0"/>
        <v>0</v>
      </c>
      <c r="J76" s="132"/>
      <c r="K76" s="238"/>
      <c r="L76" s="597"/>
    </row>
    <row r="77" spans="1:12" s="568" customFormat="1" ht="12" customHeight="1" x14ac:dyDescent="0.2">
      <c r="A77" s="567"/>
      <c r="B77" s="132"/>
      <c r="C77" s="240" t="s">
        <v>1867</v>
      </c>
      <c r="D77" s="132"/>
      <c r="E77" s="132"/>
      <c r="F77" s="132"/>
      <c r="G77" s="132"/>
      <c r="H77" s="132"/>
      <c r="I77" s="132"/>
      <c r="J77" s="132"/>
      <c r="K77" s="238"/>
      <c r="L77" s="597"/>
    </row>
    <row r="78" spans="1:12" s="568" customFormat="1" ht="12" customHeight="1" x14ac:dyDescent="0.2">
      <c r="A78" s="567"/>
      <c r="B78" s="132"/>
      <c r="C78" s="200" t="s">
        <v>40</v>
      </c>
      <c r="D78" s="132"/>
      <c r="E78" s="205">
        <v>0</v>
      </c>
      <c r="F78" s="132"/>
      <c r="G78" s="239">
        <f>+G76+0.125</f>
        <v>0.27500000000000002</v>
      </c>
      <c r="H78" s="132"/>
      <c r="I78" s="201">
        <f t="shared" si="0"/>
        <v>0</v>
      </c>
      <c r="J78" s="132"/>
      <c r="K78" s="238"/>
      <c r="L78" s="597"/>
    </row>
    <row r="79" spans="1:12" s="568" customFormat="1" ht="12" customHeight="1" x14ac:dyDescent="0.2">
      <c r="A79" s="567"/>
      <c r="B79" s="132"/>
      <c r="C79" s="200" t="s">
        <v>41</v>
      </c>
      <c r="D79" s="132"/>
      <c r="E79" s="205">
        <v>0</v>
      </c>
      <c r="F79" s="132"/>
      <c r="G79" s="239">
        <f t="shared" ref="G79:G84" si="9">G78</f>
        <v>0.27500000000000002</v>
      </c>
      <c r="H79" s="132"/>
      <c r="I79" s="201">
        <f t="shared" ref="I79:I84" si="10">ROUND(E79*G79,2)</f>
        <v>0</v>
      </c>
      <c r="J79" s="132"/>
      <c r="K79" s="238"/>
      <c r="L79" s="597"/>
    </row>
    <row r="80" spans="1:12" s="568" customFormat="1" ht="12" customHeight="1" x14ac:dyDescent="0.2">
      <c r="A80" s="567"/>
      <c r="B80" s="132"/>
      <c r="C80" s="200" t="s">
        <v>42</v>
      </c>
      <c r="D80" s="132"/>
      <c r="E80" s="205">
        <v>0</v>
      </c>
      <c r="F80" s="132"/>
      <c r="G80" s="239">
        <f t="shared" si="9"/>
        <v>0.27500000000000002</v>
      </c>
      <c r="H80" s="132"/>
      <c r="I80" s="201">
        <f t="shared" si="10"/>
        <v>0</v>
      </c>
      <c r="J80" s="132"/>
      <c r="K80" s="238"/>
      <c r="L80" s="597"/>
    </row>
    <row r="81" spans="1:12" s="568" customFormat="1" ht="12" customHeight="1" x14ac:dyDescent="0.2">
      <c r="A81" s="567"/>
      <c r="B81" s="132"/>
      <c r="C81" s="200" t="s">
        <v>43</v>
      </c>
      <c r="D81" s="132"/>
      <c r="E81" s="205">
        <v>0</v>
      </c>
      <c r="F81" s="132"/>
      <c r="G81" s="239">
        <f t="shared" si="9"/>
        <v>0.27500000000000002</v>
      </c>
      <c r="H81" s="132"/>
      <c r="I81" s="201">
        <f t="shared" si="10"/>
        <v>0</v>
      </c>
      <c r="J81" s="132"/>
      <c r="K81" s="238"/>
      <c r="L81" s="597"/>
    </row>
    <row r="82" spans="1:12" s="568" customFormat="1" ht="12" customHeight="1" x14ac:dyDescent="0.2">
      <c r="A82" s="567"/>
      <c r="B82" s="132"/>
      <c r="C82" s="200" t="s">
        <v>44</v>
      </c>
      <c r="D82" s="132"/>
      <c r="E82" s="205">
        <v>0</v>
      </c>
      <c r="F82" s="132"/>
      <c r="G82" s="239">
        <f t="shared" si="9"/>
        <v>0.27500000000000002</v>
      </c>
      <c r="H82" s="132"/>
      <c r="I82" s="201">
        <f t="shared" si="10"/>
        <v>0</v>
      </c>
      <c r="J82" s="132"/>
      <c r="K82" s="238"/>
      <c r="L82" s="597"/>
    </row>
    <row r="83" spans="1:12" s="568" customFormat="1" ht="12" customHeight="1" x14ac:dyDescent="0.2">
      <c r="A83" s="567"/>
      <c r="B83" s="132"/>
      <c r="C83" s="200" t="s">
        <v>47</v>
      </c>
      <c r="D83" s="132"/>
      <c r="E83" s="205">
        <v>0</v>
      </c>
      <c r="F83" s="132"/>
      <c r="G83" s="239">
        <f t="shared" si="9"/>
        <v>0.27500000000000002</v>
      </c>
      <c r="H83" s="132"/>
      <c r="I83" s="201">
        <f t="shared" si="10"/>
        <v>0</v>
      </c>
      <c r="J83" s="132"/>
      <c r="K83" s="238"/>
      <c r="L83" s="597"/>
    </row>
    <row r="84" spans="1:12" s="568" customFormat="1" ht="12" customHeight="1" x14ac:dyDescent="0.2">
      <c r="A84" s="567"/>
      <c r="B84" s="132"/>
      <c r="C84" s="200" t="s">
        <v>45</v>
      </c>
      <c r="D84" s="132"/>
      <c r="E84" s="205">
        <v>0</v>
      </c>
      <c r="F84" s="132"/>
      <c r="G84" s="239">
        <f t="shared" si="9"/>
        <v>0.27500000000000002</v>
      </c>
      <c r="H84" s="132"/>
      <c r="I84" s="201">
        <f t="shared" si="10"/>
        <v>0</v>
      </c>
      <c r="J84" s="132"/>
      <c r="K84" s="238"/>
      <c r="L84" s="597"/>
    </row>
    <row r="85" spans="1:12" s="568" customFormat="1" ht="12" customHeight="1" x14ac:dyDescent="0.2">
      <c r="A85" s="567"/>
      <c r="B85" s="132"/>
      <c r="C85" s="240" t="s">
        <v>1877</v>
      </c>
      <c r="D85" s="132"/>
      <c r="E85" s="132"/>
      <c r="F85" s="132"/>
      <c r="G85" s="132"/>
      <c r="H85" s="132"/>
      <c r="I85" s="132"/>
      <c r="J85" s="132"/>
      <c r="K85" s="238"/>
      <c r="L85" s="597"/>
    </row>
    <row r="86" spans="1:12" s="568" customFormat="1" ht="12" customHeight="1" x14ac:dyDescent="0.2">
      <c r="A86" s="567"/>
      <c r="B86" s="132"/>
      <c r="C86" s="200" t="s">
        <v>40</v>
      </c>
      <c r="D86" s="132"/>
      <c r="E86" s="205">
        <v>0</v>
      </c>
      <c r="F86" s="132"/>
      <c r="G86" s="239">
        <f>+G12-0.4</f>
        <v>9.9999999999999978E-2</v>
      </c>
      <c r="H86" s="132"/>
      <c r="I86" s="201">
        <f t="shared" ref="I86:I92" si="11">ROUND(E86*G86,2)</f>
        <v>0</v>
      </c>
      <c r="J86" s="132"/>
      <c r="K86" s="238"/>
      <c r="L86" s="597"/>
    </row>
    <row r="87" spans="1:12" s="568" customFormat="1" ht="12" customHeight="1" x14ac:dyDescent="0.2">
      <c r="A87" s="567"/>
      <c r="B87" s="132"/>
      <c r="C87" s="200" t="s">
        <v>41</v>
      </c>
      <c r="D87" s="132"/>
      <c r="E87" s="205">
        <v>2658</v>
      </c>
      <c r="F87" s="132"/>
      <c r="G87" s="239">
        <f t="shared" ref="G87:G92" si="12">G86</f>
        <v>9.9999999999999978E-2</v>
      </c>
      <c r="H87" s="132"/>
      <c r="I87" s="201">
        <f t="shared" si="11"/>
        <v>265.8</v>
      </c>
      <c r="J87" s="132"/>
      <c r="K87" s="238"/>
      <c r="L87" s="597"/>
    </row>
    <row r="88" spans="1:12" s="568" customFormat="1" ht="12" customHeight="1" x14ac:dyDescent="0.2">
      <c r="A88" s="567"/>
      <c r="B88" s="132"/>
      <c r="C88" s="200" t="s">
        <v>42</v>
      </c>
      <c r="D88" s="132"/>
      <c r="E88" s="205">
        <v>2256</v>
      </c>
      <c r="F88" s="132"/>
      <c r="G88" s="239">
        <f t="shared" si="12"/>
        <v>9.9999999999999978E-2</v>
      </c>
      <c r="H88" s="132"/>
      <c r="I88" s="201">
        <f t="shared" si="11"/>
        <v>225.6</v>
      </c>
      <c r="J88" s="132"/>
      <c r="K88" s="238"/>
      <c r="L88" s="597"/>
    </row>
    <row r="89" spans="1:12" s="568" customFormat="1" ht="12" customHeight="1" x14ac:dyDescent="0.2">
      <c r="A89" s="567"/>
      <c r="B89" s="132"/>
      <c r="C89" s="200" t="s">
        <v>43</v>
      </c>
      <c r="D89" s="132"/>
      <c r="E89" s="205">
        <v>3211</v>
      </c>
      <c r="F89" s="132"/>
      <c r="G89" s="239">
        <f t="shared" si="12"/>
        <v>9.9999999999999978E-2</v>
      </c>
      <c r="H89" s="132"/>
      <c r="I89" s="201">
        <f t="shared" si="11"/>
        <v>321.10000000000002</v>
      </c>
      <c r="J89" s="132"/>
      <c r="K89" s="238"/>
      <c r="L89" s="597"/>
    </row>
    <row r="90" spans="1:12" s="568" customFormat="1" ht="12" customHeight="1" x14ac:dyDescent="0.2">
      <c r="A90" s="567"/>
      <c r="B90" s="132"/>
      <c r="C90" s="200" t="s">
        <v>44</v>
      </c>
      <c r="D90" s="132"/>
      <c r="E90" s="205">
        <v>0</v>
      </c>
      <c r="F90" s="132"/>
      <c r="G90" s="239">
        <f t="shared" si="12"/>
        <v>9.9999999999999978E-2</v>
      </c>
      <c r="H90" s="132"/>
      <c r="I90" s="201">
        <f t="shared" si="11"/>
        <v>0</v>
      </c>
      <c r="J90" s="132"/>
      <c r="K90" s="238"/>
      <c r="L90" s="597"/>
    </row>
    <row r="91" spans="1:12" s="568" customFormat="1" ht="12" customHeight="1" x14ac:dyDescent="0.2">
      <c r="A91" s="567"/>
      <c r="B91" s="132"/>
      <c r="C91" s="200" t="s">
        <v>47</v>
      </c>
      <c r="D91" s="132"/>
      <c r="E91" s="205">
        <v>0</v>
      </c>
      <c r="F91" s="132"/>
      <c r="G91" s="239">
        <f t="shared" si="12"/>
        <v>9.9999999999999978E-2</v>
      </c>
      <c r="H91" s="132"/>
      <c r="I91" s="201">
        <f t="shared" si="11"/>
        <v>0</v>
      </c>
      <c r="J91" s="132"/>
      <c r="K91" s="238"/>
      <c r="L91" s="597"/>
    </row>
    <row r="92" spans="1:12" s="568" customFormat="1" ht="12" customHeight="1" x14ac:dyDescent="0.2">
      <c r="A92" s="567"/>
      <c r="B92" s="132"/>
      <c r="C92" s="200" t="s">
        <v>45</v>
      </c>
      <c r="D92" s="132"/>
      <c r="E92" s="205">
        <v>0</v>
      </c>
      <c r="F92" s="132"/>
      <c r="G92" s="239">
        <f t="shared" si="12"/>
        <v>9.9999999999999978E-2</v>
      </c>
      <c r="H92" s="132"/>
      <c r="I92" s="201">
        <f t="shared" si="11"/>
        <v>0</v>
      </c>
      <c r="J92" s="132"/>
      <c r="K92" s="238"/>
      <c r="L92" s="597"/>
    </row>
    <row r="93" spans="1:12" s="568" customFormat="1" ht="12" customHeight="1" x14ac:dyDescent="0.2">
      <c r="A93" s="567"/>
      <c r="B93" s="132"/>
      <c r="C93" s="132"/>
      <c r="D93" s="132"/>
      <c r="E93" s="132"/>
      <c r="F93" s="132"/>
      <c r="G93" s="132"/>
      <c r="H93" s="132"/>
      <c r="I93" s="132"/>
      <c r="J93" s="132"/>
      <c r="K93" s="238"/>
      <c r="L93" s="597"/>
    </row>
    <row r="94" spans="1:12" s="568" customFormat="1" ht="12" customHeight="1" x14ac:dyDescent="0.2">
      <c r="A94" s="567"/>
      <c r="B94" s="132"/>
      <c r="C94" s="240" t="s">
        <v>884</v>
      </c>
      <c r="D94" s="132"/>
      <c r="E94" s="205">
        <v>57985.13</v>
      </c>
      <c r="F94" s="132"/>
      <c r="G94" s="710">
        <f>G12-0.4</f>
        <v>9.9999999999999978E-2</v>
      </c>
      <c r="H94" s="132"/>
      <c r="I94" s="201">
        <f t="shared" ref="I94" si="13">ROUND(E94*G94,2)</f>
        <v>5798.51</v>
      </c>
      <c r="J94" s="132"/>
      <c r="K94" s="238"/>
      <c r="L94" s="597"/>
    </row>
    <row r="95" spans="1:12" s="568" customFormat="1" ht="12" customHeight="1" x14ac:dyDescent="0.2">
      <c r="A95" s="567"/>
      <c r="B95" s="132"/>
      <c r="C95" s="132"/>
      <c r="D95" s="132"/>
      <c r="E95" s="132"/>
      <c r="F95" s="132"/>
      <c r="G95" s="132"/>
      <c r="H95" s="132"/>
      <c r="I95" s="132"/>
      <c r="J95" s="132"/>
      <c r="K95" s="238"/>
      <c r="L95" s="597"/>
    </row>
    <row r="96" spans="1:12" s="568" customFormat="1" ht="12" customHeight="1" x14ac:dyDescent="0.2">
      <c r="A96" s="567"/>
      <c r="B96" s="132"/>
      <c r="C96" s="240" t="s">
        <v>1724</v>
      </c>
      <c r="D96" s="132"/>
      <c r="E96" s="205">
        <v>0</v>
      </c>
      <c r="F96" s="132"/>
      <c r="G96" s="239">
        <f>+G94+0.25</f>
        <v>0.35</v>
      </c>
      <c r="H96" s="132"/>
      <c r="I96" s="201">
        <f t="shared" ref="I96" si="14">ROUND(E96*G96,2)</f>
        <v>0</v>
      </c>
      <c r="J96" s="132"/>
      <c r="K96" s="238"/>
      <c r="L96" s="597"/>
    </row>
    <row r="97" spans="1:12" s="568" customFormat="1" ht="12" customHeight="1" x14ac:dyDescent="0.2">
      <c r="A97" s="567"/>
      <c r="B97" s="132"/>
      <c r="C97" s="200" t="s">
        <v>1723</v>
      </c>
      <c r="D97" s="132"/>
      <c r="E97" s="132"/>
      <c r="F97" s="132"/>
      <c r="G97" s="132"/>
      <c r="H97" s="132"/>
      <c r="I97" s="132"/>
      <c r="J97" s="132"/>
      <c r="K97" s="238"/>
      <c r="L97" s="597"/>
    </row>
    <row r="98" spans="1:12" s="568" customFormat="1" ht="12" customHeight="1" x14ac:dyDescent="0.2">
      <c r="A98" s="567"/>
      <c r="B98" s="132"/>
      <c r="C98" s="240" t="s">
        <v>885</v>
      </c>
      <c r="D98" s="132"/>
      <c r="E98" s="205">
        <v>0</v>
      </c>
      <c r="F98" s="132"/>
      <c r="G98" s="710">
        <f>G96-0.3</f>
        <v>4.9999999999999989E-2</v>
      </c>
      <c r="H98" s="132"/>
      <c r="I98" s="201">
        <f t="shared" ref="I98" si="15">ROUND(E98*G98,2)</f>
        <v>0</v>
      </c>
      <c r="J98" s="132"/>
      <c r="K98" s="238"/>
      <c r="L98" s="597"/>
    </row>
    <row r="99" spans="1:12" s="568" customFormat="1" ht="12" customHeight="1" x14ac:dyDescent="0.2">
      <c r="A99" s="567"/>
      <c r="B99" s="132"/>
      <c r="C99" s="132"/>
      <c r="D99" s="132"/>
      <c r="E99" s="132"/>
      <c r="F99" s="132"/>
      <c r="G99" s="132"/>
      <c r="H99" s="132"/>
      <c r="I99" s="132"/>
      <c r="J99" s="132"/>
      <c r="K99" s="238"/>
      <c r="L99" s="597"/>
    </row>
    <row r="100" spans="1:12" s="568" customFormat="1" ht="12" customHeight="1" x14ac:dyDescent="0.2">
      <c r="A100" s="567"/>
      <c r="B100" s="132"/>
      <c r="C100" s="240" t="s">
        <v>890</v>
      </c>
      <c r="D100" s="132"/>
      <c r="E100" s="205">
        <v>0</v>
      </c>
      <c r="F100" s="132"/>
      <c r="G100" s="710">
        <f>G98</f>
        <v>4.9999999999999989E-2</v>
      </c>
      <c r="H100" s="132"/>
      <c r="I100" s="201">
        <f t="shared" ref="I100" si="16">ROUND(E100*G100,2)</f>
        <v>0</v>
      </c>
      <c r="J100" s="132"/>
      <c r="K100" s="238"/>
      <c r="L100" s="597"/>
    </row>
    <row r="101" spans="1:12" s="568" customFormat="1" ht="12" customHeight="1" x14ac:dyDescent="0.2">
      <c r="A101" s="567"/>
      <c r="B101" s="132"/>
      <c r="C101" s="132"/>
      <c r="D101" s="132"/>
      <c r="E101" s="132"/>
      <c r="F101" s="132"/>
      <c r="G101" s="132"/>
      <c r="H101" s="132"/>
      <c r="I101" s="132"/>
      <c r="J101" s="132"/>
      <c r="K101" s="238"/>
      <c r="L101" s="597"/>
    </row>
    <row r="102" spans="1:12" s="568" customFormat="1" ht="12" customHeight="1" x14ac:dyDescent="0.2">
      <c r="A102" s="567"/>
      <c r="B102" s="132"/>
      <c r="C102" s="240" t="s">
        <v>886</v>
      </c>
      <c r="D102" s="132"/>
      <c r="E102" s="205">
        <v>0</v>
      </c>
      <c r="F102" s="132"/>
      <c r="G102" s="710">
        <f>G100+0.18</f>
        <v>0.22999999999999998</v>
      </c>
      <c r="H102" s="132"/>
      <c r="I102" s="201">
        <f t="shared" ref="I102" si="17">ROUND(E102*G102,2)</f>
        <v>0</v>
      </c>
      <c r="J102" s="132"/>
      <c r="K102" s="238"/>
      <c r="L102" s="597"/>
    </row>
    <row r="103" spans="1:12" s="568" customFormat="1" ht="12" customHeight="1" x14ac:dyDescent="0.2">
      <c r="A103" s="567"/>
      <c r="B103" s="132"/>
      <c r="C103" s="132"/>
      <c r="D103" s="132"/>
      <c r="E103" s="132"/>
      <c r="F103" s="132"/>
      <c r="G103" s="132"/>
      <c r="H103" s="132"/>
      <c r="I103" s="132"/>
      <c r="J103" s="132"/>
      <c r="K103" s="238"/>
      <c r="L103" s="597"/>
    </row>
    <row r="104" spans="1:12" s="568" customFormat="1" ht="12" customHeight="1" x14ac:dyDescent="0.2">
      <c r="A104" s="567"/>
      <c r="B104" s="132"/>
      <c r="C104" s="240" t="s">
        <v>887</v>
      </c>
      <c r="D104" s="132"/>
      <c r="E104" s="205">
        <v>0</v>
      </c>
      <c r="F104" s="132"/>
      <c r="G104" s="710">
        <f>G102+0.12</f>
        <v>0.35</v>
      </c>
      <c r="H104" s="132"/>
      <c r="I104" s="201">
        <f t="shared" ref="I104" si="18">ROUND(E104*G104,2)</f>
        <v>0</v>
      </c>
      <c r="J104" s="132"/>
      <c r="K104" s="238"/>
      <c r="L104" s="597"/>
    </row>
    <row r="105" spans="1:12" s="568" customFormat="1" ht="12" customHeight="1" x14ac:dyDescent="0.2">
      <c r="A105" s="567"/>
      <c r="B105" s="132"/>
      <c r="C105" s="132"/>
      <c r="D105" s="132"/>
      <c r="E105" s="132"/>
      <c r="F105" s="132"/>
      <c r="G105" s="132"/>
      <c r="H105" s="132"/>
      <c r="I105" s="132"/>
      <c r="J105" s="132"/>
      <c r="K105" s="238"/>
      <c r="L105" s="597"/>
    </row>
    <row r="106" spans="1:12" s="568" customFormat="1" ht="12" customHeight="1" x14ac:dyDescent="0.2">
      <c r="A106" s="567"/>
      <c r="B106" s="132"/>
      <c r="C106" s="240" t="s">
        <v>888</v>
      </c>
      <c r="D106" s="132"/>
      <c r="E106" s="205">
        <v>0</v>
      </c>
      <c r="F106" s="132"/>
      <c r="G106" s="710">
        <f>G104</f>
        <v>0.35</v>
      </c>
      <c r="H106" s="132"/>
      <c r="I106" s="201">
        <f t="shared" ref="I106" si="19">ROUND(E106*G106,2)</f>
        <v>0</v>
      </c>
      <c r="J106" s="132"/>
      <c r="K106" s="238"/>
      <c r="L106" s="597"/>
    </row>
    <row r="107" spans="1:12" s="568" customFormat="1" ht="12" customHeight="1" x14ac:dyDescent="0.2">
      <c r="A107" s="567"/>
      <c r="B107" s="132"/>
      <c r="C107" s="132"/>
      <c r="D107" s="132"/>
      <c r="E107" s="132"/>
      <c r="F107" s="132"/>
      <c r="G107" s="132"/>
      <c r="H107" s="132"/>
      <c r="I107" s="132"/>
      <c r="J107" s="132"/>
      <c r="K107" s="238"/>
      <c r="L107" s="597"/>
    </row>
    <row r="108" spans="1:12" s="568" customFormat="1" ht="12" customHeight="1" x14ac:dyDescent="0.2">
      <c r="A108" s="567"/>
      <c r="B108" s="132"/>
      <c r="C108" s="241"/>
      <c r="D108" s="132"/>
      <c r="E108" s="132"/>
      <c r="F108" s="132"/>
      <c r="G108" s="240" t="s">
        <v>48</v>
      </c>
      <c r="H108" s="132"/>
      <c r="I108" s="201">
        <f>SUM(I12:I106)</f>
        <v>16789.46</v>
      </c>
      <c r="J108" s="132"/>
      <c r="K108" s="238"/>
      <c r="L108" s="597"/>
    </row>
    <row r="109" spans="1:12" s="568" customFormat="1" ht="12" customHeight="1" x14ac:dyDescent="0.2">
      <c r="A109" s="569"/>
      <c r="B109" s="196"/>
      <c r="C109" s="196"/>
      <c r="D109" s="196"/>
      <c r="E109" s="196"/>
      <c r="F109" s="196"/>
      <c r="G109" s="196"/>
      <c r="H109" s="196"/>
      <c r="I109" s="196"/>
      <c r="J109" s="196"/>
      <c r="K109" s="242"/>
      <c r="L109" s="597"/>
    </row>
    <row r="110" spans="1:12" s="568" customFormat="1" ht="21" customHeight="1" x14ac:dyDescent="0.2">
      <c r="A110" s="234"/>
      <c r="B110" s="235"/>
      <c r="C110" s="235"/>
      <c r="D110" s="235"/>
      <c r="E110" s="235"/>
      <c r="F110" s="235"/>
      <c r="G110" s="235"/>
      <c r="H110" s="235"/>
      <c r="I110" s="235"/>
      <c r="J110" s="235"/>
      <c r="K110" s="235"/>
    </row>
    <row r="111" spans="1:12" s="568" customFormat="1" ht="15" customHeight="1" x14ac:dyDescent="0.2">
      <c r="A111" s="567"/>
      <c r="B111" s="132"/>
      <c r="C111" s="132"/>
      <c r="D111" s="132"/>
      <c r="E111" s="132"/>
      <c r="F111" s="132"/>
      <c r="G111" s="132"/>
      <c r="H111" s="132"/>
      <c r="I111" s="132"/>
      <c r="J111" s="132"/>
      <c r="K111" s="238"/>
      <c r="L111" s="597"/>
    </row>
    <row r="112" spans="1:12" s="568" customFormat="1" ht="15" customHeight="1" x14ac:dyDescent="0.2">
      <c r="A112" s="567"/>
      <c r="B112" s="241" t="s">
        <v>1328</v>
      </c>
      <c r="C112" s="241"/>
      <c r="D112" s="132"/>
      <c r="E112" s="132"/>
      <c r="F112" s="132"/>
      <c r="G112" s="132"/>
      <c r="H112" s="132"/>
      <c r="I112" s="132"/>
      <c r="J112" s="132"/>
      <c r="K112" s="238"/>
      <c r="L112" s="597"/>
    </row>
    <row r="113" spans="1:12" s="568" customFormat="1" ht="15" customHeight="1" x14ac:dyDescent="0.2">
      <c r="A113" s="567"/>
      <c r="B113" s="570" t="str">
        <f>"De acordo com o artº 87º-A do CIRC, a parte do lucro tributável superior a 1.500.000,00€ e até 7.500.000,00€ fica sujeita à taxa de "&amp;3*IF('O E G'!C20="X",0.8,IF('O E G'!C21="X",0.7,1))&amp;"%"</f>
        <v>De acordo com o artº 87º-A do CIRC, a parte do lucro tributável superior a 1.500.000,00€ e até 7.500.000,00€ fica sujeita à taxa de 3%</v>
      </c>
      <c r="C113" s="132"/>
      <c r="D113" s="132"/>
      <c r="E113" s="132"/>
      <c r="F113" s="132"/>
      <c r="G113" s="132"/>
      <c r="H113" s="200"/>
      <c r="I113" s="132"/>
      <c r="J113" s="132"/>
      <c r="K113" s="252"/>
      <c r="L113" s="597"/>
    </row>
    <row r="114" spans="1:12" s="568" customFormat="1" ht="15" customHeight="1" x14ac:dyDescent="0.2">
      <c r="A114" s="567"/>
      <c r="B114" s="132" t="str">
        <f>"acima de 7.500.000,00€ e até 35.000.000,00€ fica sujeita à taxa de "&amp;5*IF('O E G'!C20="X",0.8,IF('O E G'!C21="X",0.7,1))&amp;"% e a parte superior a 35.000.000,00€ fica sujeita a uma taxa de "&amp;9*IF('O E G'!C20="X",0.8,IF('O E G'!C21="X",0.7,1))&amp;"%"</f>
        <v>acima de 7.500.000,00€ e até 35.000.000,00€ fica sujeita à taxa de 5% e a parte superior a 35.000.000,00€ fica sujeita a uma taxa de 9%</v>
      </c>
      <c r="C114" s="132"/>
      <c r="D114" s="132"/>
      <c r="E114" s="132"/>
      <c r="F114" s="132"/>
      <c r="G114" s="132"/>
      <c r="H114" s="200"/>
      <c r="I114" s="132"/>
      <c r="J114" s="132"/>
      <c r="K114" s="252"/>
      <c r="L114" s="597"/>
    </row>
    <row r="115" spans="1:12" s="568" customFormat="1" ht="15" customHeight="1" x14ac:dyDescent="0.2">
      <c r="A115" s="567"/>
      <c r="B115" s="132"/>
      <c r="C115" s="132"/>
      <c r="D115" s="132"/>
      <c r="E115" s="132"/>
      <c r="F115" s="132"/>
      <c r="G115" s="132"/>
      <c r="H115" s="200"/>
      <c r="I115" s="132"/>
      <c r="J115" s="132"/>
      <c r="K115" s="252"/>
      <c r="L115" s="597"/>
    </row>
    <row r="116" spans="1:12" s="568" customFormat="1" ht="15" customHeight="1" x14ac:dyDescent="0.2">
      <c r="A116" s="567"/>
      <c r="B116" s="132"/>
      <c r="C116" s="241"/>
      <c r="D116" s="132"/>
      <c r="G116" s="240" t="s">
        <v>1329</v>
      </c>
      <c r="H116" s="200"/>
      <c r="I116" s="201">
        <f>IF(ISERROR(IRC!E128+IRC!G128+IRC!K128),0,IRC!E128+IRC!G128+IRC!K128)</f>
        <v>8194393.2599999998</v>
      </c>
      <c r="J116" s="132"/>
      <c r="K116" s="252"/>
      <c r="L116" s="597"/>
    </row>
    <row r="117" spans="1:12" s="568" customFormat="1" ht="15" customHeight="1" x14ac:dyDescent="0.2">
      <c r="A117" s="567"/>
      <c r="B117" s="132"/>
      <c r="C117" s="241"/>
      <c r="D117" s="132"/>
      <c r="G117" s="240"/>
      <c r="H117" s="240"/>
      <c r="I117" s="240"/>
      <c r="J117" s="132"/>
      <c r="K117" s="252"/>
      <c r="L117" s="597"/>
    </row>
    <row r="118" spans="1:12" s="568" customFormat="1" ht="15" customHeight="1" x14ac:dyDescent="0.2">
      <c r="A118" s="567"/>
      <c r="B118" s="132"/>
      <c r="C118" s="132"/>
      <c r="D118" s="132"/>
      <c r="G118" s="240" t="s">
        <v>1330</v>
      </c>
      <c r="H118" s="200"/>
      <c r="I118" s="201">
        <f>IF(I116&lt;=1500000,0,ROUND((IF(I116&gt;35000000,(I116-35000000)*IF('O E G'!C20="X",0.072,IF('O E G'!C21="X",0.063,0.09))+27500000*IF('O E G'!C20="X",0.04,IF('O E G'!C21="X",0.035,0.05))+6000000*IF('O E G'!C20="X",0.024,IF('O E G'!C21="X",0.021,0.03)),IF(I116&gt;7500000,(I116-7500000)*IF('O E G'!C20="X",0.04,IF('O E G'!C21="X",0.035,0.05))+6000000*IF('O E G'!C20="X",0.024,IF('O E G'!C21="X",0.021,0.03)),(I116-1500000)*IF('O E G'!C20="X",0.024,IF('O E G'!C21="X",0.021,0.03))))),2))</f>
        <v>214719.66</v>
      </c>
      <c r="J118" s="132"/>
      <c r="K118" s="238"/>
      <c r="L118" s="597"/>
    </row>
    <row r="119" spans="1:12" s="568" customFormat="1" ht="15" customHeight="1" x14ac:dyDescent="0.2">
      <c r="A119" s="569"/>
      <c r="B119" s="196"/>
      <c r="C119" s="196"/>
      <c r="D119" s="196"/>
      <c r="E119" s="196"/>
      <c r="F119" s="196"/>
      <c r="G119" s="196"/>
      <c r="H119" s="196"/>
      <c r="I119" s="196"/>
      <c r="J119" s="196"/>
      <c r="K119" s="242"/>
      <c r="L119" s="597"/>
    </row>
    <row r="120" spans="1:12" s="568" customFormat="1" ht="21" customHeight="1" x14ac:dyDescent="0.2">
      <c r="A120" s="234"/>
      <c r="B120" s="235"/>
      <c r="C120" s="235"/>
      <c r="D120" s="235"/>
      <c r="E120" s="235"/>
      <c r="F120" s="235"/>
      <c r="G120" s="235"/>
      <c r="H120" s="235"/>
      <c r="I120" s="235"/>
      <c r="J120" s="235"/>
      <c r="K120" s="235"/>
    </row>
    <row r="121" spans="1:12" s="568" customFormat="1" ht="15" customHeight="1" x14ac:dyDescent="0.2">
      <c r="A121" s="567"/>
      <c r="B121" s="132"/>
      <c r="C121" s="132"/>
      <c r="D121" s="132"/>
      <c r="E121" s="132"/>
      <c r="F121" s="132"/>
      <c r="G121" s="132"/>
      <c r="H121" s="132"/>
      <c r="I121" s="132"/>
      <c r="J121" s="132"/>
      <c r="K121" s="238"/>
      <c r="L121" s="597"/>
    </row>
    <row r="122" spans="1:12" s="568" customFormat="1" ht="15" customHeight="1" x14ac:dyDescent="0.2">
      <c r="A122" s="567"/>
      <c r="B122" s="241" t="s">
        <v>1771</v>
      </c>
      <c r="C122" s="241"/>
      <c r="D122" s="132"/>
      <c r="E122" s="132"/>
      <c r="F122" s="132"/>
      <c r="G122" s="132"/>
      <c r="H122" s="132"/>
      <c r="I122" s="132"/>
      <c r="J122" s="132"/>
      <c r="K122" s="238"/>
      <c r="L122" s="597"/>
    </row>
    <row r="123" spans="1:12" s="568" customFormat="1" ht="15" customHeight="1" x14ac:dyDescent="0.2">
      <c r="A123" s="567"/>
      <c r="B123" s="570" t="str">
        <f>"De acordo com o artº 105º-A do CIRC, a parte do lucro tributável do ano anterior, superior a 1.500.000,00€ e até 7.500.000,00€ fica sujeita à taxa de "&amp;3*IF('O E G'!C20="X",0.8,IF('O E G'!C21="X",0.7,1))&amp;"%,"</f>
        <v>De acordo com o artº 105º-A do CIRC, a parte do lucro tributável do ano anterior, superior a 1.500.000,00€ e até 7.500.000,00€ fica sujeita à taxa de 3%,</v>
      </c>
      <c r="C123" s="132"/>
      <c r="D123" s="132"/>
      <c r="E123" s="132"/>
      <c r="F123" s="132"/>
      <c r="G123" s="132"/>
      <c r="H123" s="200"/>
      <c r="I123" s="132"/>
      <c r="J123" s="132"/>
      <c r="K123" s="252"/>
      <c r="L123" s="597"/>
    </row>
    <row r="124" spans="1:12" s="568" customFormat="1" ht="15" customHeight="1" x14ac:dyDescent="0.2">
      <c r="A124" s="567"/>
      <c r="B124" s="132" t="str">
        <f>"acima de 7.500.000,00€ e até 35.000.000,00€ fica sujeita à taxa de "&amp;5*IF('O E G'!C20="X",0.8,IF('O E G'!C21="X",0.7,1))&amp;"% e a parte superior a 35.000.000,00€ fica sujeita a uma taxa de "&amp;9*IF('O E G'!C20="X",0.8,IF('O E G'!C21="X",0.7,1))&amp;"%"</f>
        <v>acima de 7.500.000,00€ e até 35.000.000,00€ fica sujeita à taxa de 5% e a parte superior a 35.000.000,00€ fica sujeita a uma taxa de 9%</v>
      </c>
      <c r="C124" s="132"/>
      <c r="D124" s="132"/>
      <c r="E124" s="132"/>
      <c r="F124" s="132"/>
      <c r="G124" s="132"/>
      <c r="H124" s="200"/>
      <c r="I124" s="132"/>
      <c r="J124" s="132"/>
      <c r="K124" s="252"/>
      <c r="L124" s="597"/>
    </row>
    <row r="125" spans="1:12" s="568" customFormat="1" ht="15" customHeight="1" x14ac:dyDescent="0.2">
      <c r="A125" s="567"/>
      <c r="B125" s="132"/>
      <c r="C125" s="132"/>
      <c r="D125" s="132"/>
      <c r="E125" s="132"/>
      <c r="F125" s="132"/>
      <c r="G125" s="132"/>
      <c r="H125" s="200"/>
      <c r="I125" s="132"/>
      <c r="J125" s="132"/>
      <c r="K125" s="252"/>
      <c r="L125" s="597"/>
    </row>
    <row r="126" spans="1:12" s="568" customFormat="1" ht="15" customHeight="1" x14ac:dyDescent="0.2">
      <c r="A126" s="567"/>
      <c r="B126" s="132"/>
      <c r="C126" s="241" t="str">
        <f>"Pagamentos ADICIONAIS POR CONTA a efectuar no ANO "&amp;IF(ISNUMBER(Menu!$D$3),YEAR(Menu!$D$3)+1,"Ano n+1")&amp;" ....................................."</f>
        <v>Pagamentos ADICIONAIS POR CONTA a efectuar no ANO 2026 .....................................</v>
      </c>
      <c r="D126" s="132"/>
      <c r="E126" s="132"/>
      <c r="F126" s="132"/>
      <c r="G126" s="132"/>
      <c r="H126" s="132"/>
      <c r="I126" s="201">
        <f>IF(I116&lt;=1500000,0,ROUND((IF(I116&gt;35000000,(I116-35000000)*0.09+27500000*0.05+6000000*0.03,IF(I116&gt;7500000,(I116-7500000)*0.05+6000000*0.03,(I116-1500000)*0.03)))*IF('O E G'!C20="X",0.8,IF('O E G'!C21="X",0.7,1)),2))</f>
        <v>214719.66</v>
      </c>
      <c r="J126" s="132"/>
      <c r="K126" s="238"/>
      <c r="L126" s="597"/>
    </row>
    <row r="127" spans="1:12" s="568" customFormat="1" ht="15" customHeight="1" x14ac:dyDescent="0.2">
      <c r="A127" s="567"/>
      <c r="B127" s="132"/>
      <c r="C127" s="132" t="s">
        <v>50</v>
      </c>
      <c r="D127" s="132"/>
      <c r="E127" s="132"/>
      <c r="F127" s="132"/>
      <c r="G127" s="132"/>
      <c r="H127" s="200"/>
      <c r="I127" s="132"/>
      <c r="J127" s="132"/>
      <c r="K127" s="252"/>
      <c r="L127" s="597"/>
    </row>
    <row r="128" spans="1:12" s="568" customFormat="1" ht="15" customHeight="1" x14ac:dyDescent="0.2">
      <c r="A128" s="567"/>
      <c r="B128" s="132"/>
      <c r="C128" s="132"/>
      <c r="D128" s="132"/>
      <c r="E128" s="132"/>
      <c r="F128" s="132"/>
      <c r="G128" s="132"/>
      <c r="H128" s="240" t="s">
        <v>1073</v>
      </c>
      <c r="I128" s="201">
        <f>ROUND(I126/3,2)</f>
        <v>71573.22</v>
      </c>
      <c r="J128" s="132"/>
      <c r="K128" s="252"/>
      <c r="L128" s="597"/>
    </row>
    <row r="129" spans="1:256" s="568" customFormat="1" ht="15" customHeight="1" x14ac:dyDescent="0.2">
      <c r="A129" s="567"/>
      <c r="B129" s="132"/>
      <c r="C129" s="132"/>
      <c r="D129" s="132"/>
      <c r="E129" s="132"/>
      <c r="F129" s="132"/>
      <c r="G129" s="132"/>
      <c r="H129" s="240" t="s">
        <v>1074</v>
      </c>
      <c r="I129" s="201">
        <f>I128</f>
        <v>71573.22</v>
      </c>
      <c r="J129" s="132"/>
      <c r="K129" s="253"/>
      <c r="L129" s="597"/>
    </row>
    <row r="130" spans="1:256" s="568" customFormat="1" ht="15" customHeight="1" x14ac:dyDescent="0.2">
      <c r="A130" s="567"/>
      <c r="B130" s="132"/>
      <c r="C130" s="132"/>
      <c r="D130" s="132"/>
      <c r="E130" s="132"/>
      <c r="F130" s="132"/>
      <c r="G130" s="132"/>
      <c r="H130" s="240" t="s">
        <v>1072</v>
      </c>
      <c r="I130" s="201">
        <f>I129</f>
        <v>71573.22</v>
      </c>
      <c r="J130" s="132"/>
      <c r="K130" s="252"/>
      <c r="L130" s="597"/>
    </row>
    <row r="131" spans="1:256" s="568" customFormat="1" ht="15" customHeight="1" x14ac:dyDescent="0.2">
      <c r="A131" s="569"/>
      <c r="B131" s="196"/>
      <c r="C131" s="196"/>
      <c r="D131" s="196"/>
      <c r="E131" s="196"/>
      <c r="F131" s="196"/>
      <c r="G131" s="196"/>
      <c r="H131" s="196"/>
      <c r="I131" s="196"/>
      <c r="J131" s="196"/>
      <c r="K131" s="254"/>
      <c r="L131" s="597"/>
    </row>
    <row r="132" spans="1:256" s="568" customFormat="1" ht="21" customHeight="1" x14ac:dyDescent="0.2">
      <c r="A132" s="234"/>
      <c r="B132" s="235"/>
      <c r="C132" s="235"/>
      <c r="D132" s="235"/>
      <c r="E132" s="235"/>
      <c r="F132" s="235"/>
      <c r="G132" s="235"/>
      <c r="H132" s="235"/>
      <c r="I132" s="235"/>
      <c r="J132" s="235"/>
      <c r="K132" s="235"/>
    </row>
    <row r="133" spans="1:256" s="568" customFormat="1" ht="15" customHeight="1" x14ac:dyDescent="0.2">
      <c r="A133" s="567"/>
      <c r="B133" s="132"/>
      <c r="C133" s="132"/>
      <c r="D133" s="132"/>
      <c r="E133" s="132"/>
      <c r="F133" s="132"/>
      <c r="G133" s="132"/>
      <c r="H133" s="132"/>
      <c r="I133" s="132"/>
      <c r="J133" s="132"/>
      <c r="K133" s="238"/>
      <c r="L133" s="597"/>
    </row>
    <row r="134" spans="1:256" s="568" customFormat="1" ht="15" customHeight="1" x14ac:dyDescent="0.2">
      <c r="A134" s="567"/>
      <c r="B134" s="132"/>
      <c r="C134" s="241" t="str">
        <f>"Pagamentos POR CONTA a efectuar no ANO "&amp;IF(ISNUMBER(Menu!$D$3),YEAR(Menu!$D$3)+1,"Ano n+1")&amp;" ......................................................."</f>
        <v>Pagamentos POR CONTA a efectuar no ANO 2026 .......................................................</v>
      </c>
      <c r="D134" s="132"/>
      <c r="E134" s="132"/>
      <c r="F134" s="132"/>
      <c r="G134" s="132"/>
      <c r="H134" s="132"/>
      <c r="I134" s="201">
        <f>IF((IRC!K153-IRC!I162)&lt;200,0,ROUND((IRC!K153-IRC!I162)*(IF(IRC!I181&lt;=500000,0.8,0.95)*IF('O E G'!C20="X",0.8,IF('O E G'!C21="X",1,1))),2))</f>
        <v>591317.35</v>
      </c>
      <c r="J134" s="132"/>
      <c r="K134" s="238"/>
      <c r="L134" s="597"/>
    </row>
    <row r="135" spans="1:256" s="568" customFormat="1" ht="15" customHeight="1" x14ac:dyDescent="0.2">
      <c r="A135" s="567"/>
      <c r="B135" s="132"/>
      <c r="C135" s="132" t="s">
        <v>50</v>
      </c>
      <c r="D135" s="132"/>
      <c r="E135" s="132"/>
      <c r="F135" s="132"/>
      <c r="G135" s="132"/>
      <c r="H135" s="200"/>
      <c r="I135" s="132"/>
      <c r="J135" s="132"/>
      <c r="K135" s="252"/>
      <c r="L135" s="597"/>
    </row>
    <row r="136" spans="1:256" s="568" customFormat="1" ht="15" customHeight="1" x14ac:dyDescent="0.2">
      <c r="A136" s="567"/>
      <c r="B136" s="132"/>
      <c r="C136" s="132"/>
      <c r="D136" s="132"/>
      <c r="E136" s="132"/>
      <c r="F136" s="132"/>
      <c r="G136" s="132"/>
      <c r="H136" s="240" t="s">
        <v>1073</v>
      </c>
      <c r="I136" s="201">
        <f>ROUND(I134/3-0.51,0)+1</f>
        <v>197106</v>
      </c>
      <c r="J136" s="132"/>
      <c r="K136" s="252"/>
      <c r="L136" s="597"/>
    </row>
    <row r="137" spans="1:256" s="568" customFormat="1" ht="15" customHeight="1" x14ac:dyDescent="0.2">
      <c r="A137" s="567"/>
      <c r="B137" s="132"/>
      <c r="C137" s="132"/>
      <c r="D137" s="132"/>
      <c r="E137" s="132"/>
      <c r="F137" s="132"/>
      <c r="G137" s="132"/>
      <c r="H137" s="240" t="s">
        <v>1074</v>
      </c>
      <c r="I137" s="201">
        <f>I136</f>
        <v>197106</v>
      </c>
      <c r="J137" s="132"/>
      <c r="K137" s="253"/>
      <c r="L137" s="597"/>
    </row>
    <row r="138" spans="1:256" s="568" customFormat="1" ht="15" customHeight="1" x14ac:dyDescent="0.2">
      <c r="A138" s="567"/>
      <c r="B138" s="132"/>
      <c r="C138" s="132"/>
      <c r="D138" s="132"/>
      <c r="E138" s="132"/>
      <c r="F138" s="132"/>
      <c r="G138" s="132"/>
      <c r="H138" s="240" t="s">
        <v>1072</v>
      </c>
      <c r="I138" s="201">
        <f>I137</f>
        <v>197106</v>
      </c>
      <c r="J138" s="132"/>
      <c r="K138" s="252"/>
      <c r="L138" s="597"/>
    </row>
    <row r="139" spans="1:256" s="568" customFormat="1" ht="15" customHeight="1" x14ac:dyDescent="0.2">
      <c r="A139" s="569"/>
      <c r="B139" s="196"/>
      <c r="C139" s="196"/>
      <c r="D139" s="196"/>
      <c r="E139" s="196"/>
      <c r="F139" s="196"/>
      <c r="G139" s="196"/>
      <c r="H139" s="196"/>
      <c r="I139" s="196"/>
      <c r="J139" s="196"/>
      <c r="K139" s="254"/>
      <c r="L139" s="597"/>
    </row>
    <row r="140" spans="1:256" s="568" customFormat="1" ht="21" customHeight="1" x14ac:dyDescent="0.2">
      <c r="A140" s="234"/>
      <c r="B140" s="235"/>
      <c r="C140" s="235"/>
      <c r="D140" s="235"/>
      <c r="E140" s="235"/>
      <c r="F140" s="235"/>
      <c r="G140" s="235"/>
      <c r="H140" s="235"/>
      <c r="I140" s="235"/>
      <c r="J140" s="235"/>
      <c r="K140" s="235"/>
    </row>
    <row r="141" spans="1:256" s="568" customFormat="1" ht="15" customHeight="1" x14ac:dyDescent="0.2">
      <c r="A141" s="581"/>
      <c r="B141" s="191"/>
      <c r="C141" s="191"/>
      <c r="D141" s="191"/>
      <c r="E141" s="191"/>
      <c r="F141" s="191"/>
      <c r="G141" s="191"/>
      <c r="H141" s="191"/>
      <c r="I141" s="191"/>
      <c r="J141" s="191"/>
      <c r="K141" s="685"/>
      <c r="L141" s="597"/>
    </row>
    <row r="142" spans="1:256" s="568" customFormat="1" ht="15" customHeight="1" x14ac:dyDescent="0.2">
      <c r="A142" s="567"/>
      <c r="B142" s="132"/>
      <c r="C142" s="241" t="str">
        <f>"Pagamentos ESPECIAIS POR CONTA a efectuar no ANO "&amp;IF(ISNUMBER(Menu!$D$3),YEAR(Menu!$D$3)+1,"Ano n+1")&amp;" ..............................................."</f>
        <v>Pagamentos ESPECIAIS POR CONTA a efectuar no ANO 2026 ...............................................</v>
      </c>
      <c r="D142" s="132"/>
      <c r="E142" s="132"/>
      <c r="F142" s="132"/>
      <c r="G142" s="132"/>
      <c r="H142" s="132"/>
      <c r="I142" s="201">
        <f>IF(M146&lt;0,0,M146)</f>
        <v>12041.956955000005</v>
      </c>
      <c r="J142" s="132"/>
      <c r="K142" s="160"/>
      <c r="L142" s="597"/>
      <c r="M142" s="644">
        <f xml:space="preserve">     IF(OR('O E G'!C22="X",IF(ISERROR(YEAR('O E G'!C11)),FALSE,YEAR('O E G'!C11)&gt;YEAR(Menu!D3)-1)),0,IF(IF(IRC!I181*0.01&lt;850,850,IF((IRC!I181*0.01-850)*0.2+850&gt;70000,70000,(IRC!I181*0.01-850)*0.2+850))-IRC!I163&lt;0,0,IF(IRC!I181*0.01&lt;850,850,IF((IRC!I181*0.01-850)*0.2+850&gt;70000,70000,(IRC!I181*0.01-850)*0.2+850))-IRC!I163))</f>
        <v>13862.236520000006</v>
      </c>
    </row>
    <row r="143" spans="1:256" s="568" customFormat="1" ht="15" customHeight="1" x14ac:dyDescent="0.2">
      <c r="A143" s="567"/>
      <c r="B143" s="132"/>
      <c r="C143" s="132" t="s">
        <v>50</v>
      </c>
      <c r="D143" s="132"/>
      <c r="E143" s="132"/>
      <c r="F143" s="132"/>
      <c r="G143" s="132"/>
      <c r="H143" s="200"/>
      <c r="I143" s="132"/>
      <c r="J143" s="132"/>
      <c r="K143" s="238"/>
      <c r="L143" s="597"/>
      <c r="M143" s="132">
        <f xml:space="preserve">     IF('O E G'!C24="X",1,0)</f>
        <v>1</v>
      </c>
    </row>
    <row r="144" spans="1:256" s="568" customFormat="1" ht="15" customHeight="1" x14ac:dyDescent="0.2">
      <c r="A144" s="567"/>
      <c r="B144" s="132"/>
      <c r="C144" s="132"/>
      <c r="D144" s="132"/>
      <c r="E144" s="132"/>
      <c r="F144" s="132"/>
      <c r="G144" s="132"/>
      <c r="H144" s="240" t="s">
        <v>1075</v>
      </c>
      <c r="I144" s="201">
        <f>ROUND(I142/2,2)</f>
        <v>6020.98</v>
      </c>
      <c r="J144" s="132"/>
      <c r="K144" s="238"/>
      <c r="L144" s="597"/>
      <c r="M144" s="132">
        <v>1</v>
      </c>
      <c r="IV144" s="568" t="s">
        <v>1772</v>
      </c>
    </row>
    <row r="145" spans="1:13" s="568" customFormat="1" ht="15" customHeight="1" x14ac:dyDescent="0.2">
      <c r="A145" s="567"/>
      <c r="B145" s="132"/>
      <c r="C145" s="132"/>
      <c r="D145" s="132"/>
      <c r="E145" s="132"/>
      <c r="F145" s="132"/>
      <c r="G145" s="132"/>
      <c r="H145" s="240" t="s">
        <v>1076</v>
      </c>
      <c r="I145" s="201">
        <f>I144</f>
        <v>6020.98</v>
      </c>
      <c r="J145" s="132"/>
      <c r="K145" s="238"/>
      <c r="L145" s="597"/>
      <c r="M145" s="132">
        <f xml:space="preserve">     IF('O E G'!C20="X",0.8,IF('O E G'!C21="X",1,1))</f>
        <v>1</v>
      </c>
    </row>
    <row r="146" spans="1:13" s="568" customFormat="1" ht="15" customHeight="1" x14ac:dyDescent="0.2">
      <c r="A146" s="567"/>
      <c r="B146" s="686" t="s">
        <v>269</v>
      </c>
      <c r="C146" s="132"/>
      <c r="D146" s="132"/>
      <c r="E146" s="132"/>
      <c r="F146" s="132"/>
      <c r="G146" s="132"/>
      <c r="H146" s="240"/>
      <c r="I146" s="159"/>
      <c r="J146" s="132"/>
      <c r="K146" s="238"/>
      <c r="L146" s="597"/>
      <c r="M146" s="644">
        <f>(  M142  -  100*M143*M144  -  (M142-100)*0.125*M143*M144  )  * M145</f>
        <v>12041.956955000005</v>
      </c>
    </row>
    <row r="147" spans="1:13" s="568" customFormat="1" ht="30" customHeight="1" x14ac:dyDescent="0.2">
      <c r="A147" s="569"/>
      <c r="B147" s="867" t="s">
        <v>1780</v>
      </c>
      <c r="C147" s="867"/>
      <c r="D147" s="867"/>
      <c r="E147" s="867"/>
      <c r="F147" s="867"/>
      <c r="G147" s="867"/>
      <c r="H147" s="867"/>
      <c r="I147" s="867"/>
      <c r="J147" s="867"/>
      <c r="K147" s="868"/>
      <c r="L147" s="597"/>
    </row>
    <row r="148" spans="1:13" s="568" customFormat="1" ht="13.5" customHeight="1" x14ac:dyDescent="0.2">
      <c r="A148" s="51"/>
      <c r="B148" s="141"/>
      <c r="C148" s="141"/>
      <c r="D148" s="141"/>
      <c r="E148" s="141"/>
      <c r="F148" s="141"/>
      <c r="G148" s="141"/>
      <c r="H148" s="141"/>
      <c r="I148" s="141"/>
      <c r="J148" s="132"/>
      <c r="K148" s="141"/>
      <c r="L148" s="597"/>
    </row>
    <row r="149" spans="1:13" ht="13.5" customHeight="1" x14ac:dyDescent="0.2">
      <c r="A149" s="54" t="str">
        <f>Menu!$B$14</f>
        <v>Impresso pelo 'Modelo de Análise Financeira - MAFIN 2026' propriedade de Empresa de Demonstração, Lda.</v>
      </c>
      <c r="B149" s="141"/>
      <c r="C149" s="141"/>
      <c r="D149" s="141"/>
      <c r="E149" s="141"/>
      <c r="F149" s="141"/>
      <c r="G149" s="141"/>
      <c r="H149" s="141"/>
      <c r="I149" s="141"/>
      <c r="J149" s="132"/>
      <c r="K149" s="141"/>
    </row>
  </sheetData>
  <sheetProtection algorithmName="SHA-512" hashValue="gQ+lsYeTubxNyAj0gSsqJTMzNC1XfNAvEvWRDq8SQfVoQddtSkiGfTvXwaE5l3S072tXQHwbu0T+pji+nmYcJg==" saltValue="VP6exLR3hTQbCm5uYNU21A==" spinCount="100000" sheet="1" objects="1" scenarios="1"/>
  <mergeCells count="7">
    <mergeCell ref="B147:K147"/>
    <mergeCell ref="C8:I8"/>
    <mergeCell ref="A1:K1"/>
    <mergeCell ref="A2:K2"/>
    <mergeCell ref="A3:K3"/>
    <mergeCell ref="A5:K5"/>
    <mergeCell ref="B9:I9"/>
  </mergeCells>
  <phoneticPr fontId="0" type="noConversion"/>
  <printOptions horizontalCentered="1" verticalCentered="1"/>
  <pageMargins left="0.39370078740157483" right="0.19685039370078741" top="0.39370078740157483" bottom="0.39370078740157483" header="0.51181102362204722" footer="0.51181102362204722"/>
  <pageSetup paperSize="9" scale="55" fitToHeight="2" orientation="portrait" blackAndWhite="1" horizontalDpi="4294967293" verticalDpi="144" r:id="rId1"/>
  <headerFooter alignWithMargins="0">
    <oddFooter>&amp;R&amp;"Arial,Normal"&amp;8&amp;P / &amp;N</oddFooter>
  </headerFooter>
  <rowBreaks count="2" manualBreakCount="2">
    <brk id="4" max="10" man="1"/>
    <brk id="109" max="10" man="1"/>
  </rowBreaks>
  <drawing r:id="rId2"/>
  <legacyDrawing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Folha25">
    <tabColor indexed="35"/>
    <pageSetUpPr autoPageBreaks="0"/>
  </sheetPr>
  <dimension ref="A1:M598"/>
  <sheetViews>
    <sheetView showGridLines="0" showRowColHeaders="0" workbookViewId="0">
      <pane ySplit="3" topLeftCell="A4" activePane="bottomLeft" state="frozen"/>
      <selection pane="bottomLeft" activeCell="A4" sqref="A4"/>
    </sheetView>
  </sheetViews>
  <sheetFormatPr defaultColWidth="0.85546875" defaultRowHeight="11.25" x14ac:dyDescent="0.2"/>
  <cols>
    <col min="1" max="1" width="7.7109375" style="73" customWidth="1"/>
    <col min="2" max="2" width="45.7109375" style="1" customWidth="1"/>
    <col min="3" max="8" width="11.7109375" style="4" customWidth="1"/>
    <col min="9" max="13" width="11.7109375" style="1" customWidth="1"/>
    <col min="14" max="16383" width="0" style="1" hidden="1" customWidth="1"/>
    <col min="16384" max="16384" width="0.85546875" style="1"/>
  </cols>
  <sheetData>
    <row r="1" spans="1:13" ht="21" customHeight="1" x14ac:dyDescent="0.2">
      <c r="A1" s="730" t="str">
        <f>IF(ISTEXT(Menu!$D$2),Menu!$D$2,"Empresa de Demonstração")</f>
        <v>Empresa de Demonstração, Lda.</v>
      </c>
      <c r="B1" s="730"/>
      <c r="C1" s="730"/>
      <c r="D1" s="730"/>
      <c r="E1" s="730"/>
      <c r="F1" s="730"/>
      <c r="G1" s="730"/>
      <c r="H1" s="730"/>
      <c r="I1" s="730"/>
      <c r="J1" s="730"/>
      <c r="K1" s="730"/>
      <c r="L1" s="730"/>
      <c r="M1" s="730"/>
    </row>
    <row r="2" spans="1:13" ht="21" customHeight="1" x14ac:dyDescent="0.2">
      <c r="A2" s="730" t="str">
        <f>"Quadros de apoio ao preenchimento do ANEXO e da IES "&amp;IF(ISNUMBER(Menu!$D$3),"de "&amp;YEAR(Menu!$D$3),"n")</f>
        <v>Quadros de apoio ao preenchimento do ANEXO e da IES de 2025</v>
      </c>
      <c r="B2" s="730"/>
      <c r="C2" s="730"/>
      <c r="D2" s="730"/>
      <c r="E2" s="730"/>
      <c r="F2" s="730"/>
      <c r="G2" s="730"/>
      <c r="H2" s="730"/>
      <c r="I2" s="730"/>
      <c r="J2" s="730"/>
      <c r="K2" s="730"/>
      <c r="L2" s="730"/>
      <c r="M2" s="730"/>
    </row>
    <row r="3" spans="1:13" ht="9" customHeight="1" x14ac:dyDescent="0.2">
      <c r="B3" s="24"/>
      <c r="C3" s="24"/>
      <c r="D3" s="24"/>
      <c r="E3" s="24"/>
      <c r="F3" s="24"/>
      <c r="G3" s="24"/>
      <c r="H3" s="24"/>
      <c r="I3" s="24"/>
    </row>
    <row r="4" spans="1:13" ht="15" customHeight="1" x14ac:dyDescent="0.2">
      <c r="A4" s="395" t="s">
        <v>1266</v>
      </c>
      <c r="B4" s="24"/>
      <c r="C4" s="24"/>
      <c r="D4" s="24"/>
      <c r="E4" s="24"/>
      <c r="F4" s="24"/>
      <c r="G4" s="24"/>
      <c r="H4" s="24"/>
      <c r="I4" s="24"/>
    </row>
    <row r="5" spans="1:13" ht="15" customHeight="1" x14ac:dyDescent="0.2">
      <c r="A5" s="418" t="s">
        <v>1267</v>
      </c>
      <c r="B5" s="419" t="s">
        <v>1268</v>
      </c>
      <c r="C5" s="420"/>
      <c r="D5" s="420"/>
      <c r="E5" s="420"/>
      <c r="F5" s="421"/>
      <c r="G5" s="24"/>
      <c r="H5" s="24"/>
      <c r="I5" s="24"/>
    </row>
    <row r="6" spans="1:13" s="26" customFormat="1" ht="18.75" customHeight="1" x14ac:dyDescent="0.2">
      <c r="A6" s="422"/>
      <c r="B6" s="423"/>
      <c r="C6" s="317" t="s">
        <v>1269</v>
      </c>
      <c r="D6" s="283" t="s">
        <v>1270</v>
      </c>
      <c r="E6" s="283" t="s">
        <v>1271</v>
      </c>
      <c r="F6" s="283" t="s">
        <v>1272</v>
      </c>
    </row>
    <row r="7" spans="1:13" ht="15" customHeight="1" x14ac:dyDescent="0.2">
      <c r="A7" s="424"/>
      <c r="B7" s="425" t="s">
        <v>1366</v>
      </c>
      <c r="C7" s="251">
        <f>'BG n-1'!E6</f>
        <v>6060.5</v>
      </c>
      <c r="D7" s="44">
        <f>+'BG n'!C6-'BG n-1'!E6+'BG n'!F6-'BG n-1'!F6</f>
        <v>368968.06</v>
      </c>
      <c r="E7" s="44">
        <f>+'BG n'!D6-'BG n-1'!F6</f>
        <v>365258.25</v>
      </c>
      <c r="F7" s="44">
        <f>C7+D7-E7</f>
        <v>9770.3099999999977</v>
      </c>
      <c r="G7" s="1"/>
      <c r="H7" s="1"/>
    </row>
    <row r="8" spans="1:13" ht="15" customHeight="1" x14ac:dyDescent="0.2">
      <c r="A8" s="424"/>
      <c r="B8" s="425" t="s">
        <v>1256</v>
      </c>
      <c r="C8" s="251">
        <f>'BG n-1'!E7</f>
        <v>2025629.0900000036</v>
      </c>
      <c r="D8" s="44">
        <f>+'BG n'!C7-'BG n-1'!E7+'BG n'!F7-'BG n-1'!F7</f>
        <v>54578946.289999999</v>
      </c>
      <c r="E8" s="44">
        <f>+'BG n'!D7-'BG n-1'!F7</f>
        <v>50255744.590000004</v>
      </c>
      <c r="F8" s="44">
        <f>C8+D8-E8</f>
        <v>6348830.7899999991</v>
      </c>
      <c r="G8" s="1"/>
      <c r="H8" s="1"/>
    </row>
    <row r="9" spans="1:13" ht="15" customHeight="1" x14ac:dyDescent="0.2">
      <c r="A9" s="424"/>
      <c r="B9" s="425" t="s">
        <v>1257</v>
      </c>
      <c r="C9" s="251">
        <f>'BG n-1'!E8</f>
        <v>0</v>
      </c>
      <c r="D9" s="44">
        <f>+'BG n'!C8-'BG n-1'!E8</f>
        <v>0</v>
      </c>
      <c r="E9" s="44">
        <f>+'BG n'!D8-'BG n-1'!F8</f>
        <v>0</v>
      </c>
      <c r="F9" s="44">
        <f>C9+D9-E9</f>
        <v>0</v>
      </c>
      <c r="G9" s="1"/>
      <c r="H9" s="1"/>
    </row>
    <row r="10" spans="1:13" ht="15" customHeight="1" x14ac:dyDescent="0.2">
      <c r="A10" s="426"/>
      <c r="B10" s="393" t="s">
        <v>1273</v>
      </c>
      <c r="C10" s="285">
        <f>SUM(C7:C9)</f>
        <v>2031689.5900000036</v>
      </c>
      <c r="D10" s="269">
        <f>SUM(D7:D9)</f>
        <v>54947914.350000001</v>
      </c>
      <c r="E10" s="269">
        <f>SUM(E7:E9)</f>
        <v>50621002.840000004</v>
      </c>
      <c r="F10" s="269">
        <f>SUM(F7:F9)</f>
        <v>6358601.0999999987</v>
      </c>
      <c r="G10" s="1"/>
      <c r="H10" s="1"/>
    </row>
    <row r="11" spans="1:13" ht="15" customHeight="1" x14ac:dyDescent="0.2">
      <c r="A11" s="427"/>
      <c r="B11" s="428" t="s">
        <v>1274</v>
      </c>
      <c r="C11" s="429">
        <v>0</v>
      </c>
      <c r="D11" s="327">
        <v>0</v>
      </c>
      <c r="E11" s="327">
        <v>0</v>
      </c>
      <c r="F11" s="92">
        <f>C11+D11-E11</f>
        <v>0</v>
      </c>
      <c r="G11" s="1"/>
      <c r="H11" s="1"/>
    </row>
    <row r="12" spans="1:13" ht="30.75" customHeight="1" x14ac:dyDescent="0.2">
      <c r="B12" s="249"/>
      <c r="C12" s="24"/>
      <c r="D12" s="24"/>
      <c r="E12" s="24"/>
      <c r="F12" s="24"/>
      <c r="G12" s="24"/>
      <c r="H12" s="24"/>
      <c r="I12" s="24"/>
    </row>
    <row r="13" spans="1:13" ht="15" customHeight="1" x14ac:dyDescent="0.2">
      <c r="A13" s="395" t="s">
        <v>1275</v>
      </c>
      <c r="B13" s="24"/>
      <c r="C13" s="24"/>
      <c r="D13" s="24"/>
      <c r="E13" s="24"/>
      <c r="F13" s="24"/>
      <c r="G13" s="24"/>
      <c r="H13" s="1"/>
    </row>
    <row r="14" spans="1:13" ht="15" customHeight="1" x14ac:dyDescent="0.2">
      <c r="A14" s="430" t="s">
        <v>1276</v>
      </c>
      <c r="B14" s="419" t="s">
        <v>1277</v>
      </c>
      <c r="C14" s="420"/>
      <c r="D14" s="420"/>
      <c r="E14" s="420"/>
      <c r="F14" s="420"/>
      <c r="G14" s="420"/>
      <c r="H14" s="431"/>
      <c r="I14" s="431"/>
      <c r="J14" s="432"/>
    </row>
    <row r="15" spans="1:13" s="26" customFormat="1" ht="45" x14ac:dyDescent="0.2">
      <c r="A15" s="284"/>
      <c r="B15" s="284" t="s">
        <v>604</v>
      </c>
      <c r="C15" s="414" t="s">
        <v>1278</v>
      </c>
      <c r="D15" s="414" t="s">
        <v>1204</v>
      </c>
      <c r="E15" s="413" t="s">
        <v>1151</v>
      </c>
      <c r="F15" s="414" t="s">
        <v>921</v>
      </c>
      <c r="G15" s="414" t="s">
        <v>922</v>
      </c>
      <c r="H15" s="414" t="s">
        <v>1456</v>
      </c>
      <c r="I15" s="414" t="s">
        <v>1152</v>
      </c>
      <c r="J15" s="414" t="s">
        <v>1081</v>
      </c>
    </row>
    <row r="16" spans="1:13" s="26" customFormat="1" ht="14.25" customHeight="1" x14ac:dyDescent="0.2">
      <c r="A16" s="977" t="s">
        <v>1153</v>
      </c>
      <c r="B16" s="978"/>
      <c r="C16" s="433"/>
      <c r="D16" s="433"/>
      <c r="E16" s="433"/>
      <c r="F16" s="433"/>
      <c r="G16" s="433"/>
      <c r="H16" s="433"/>
      <c r="I16" s="433"/>
      <c r="J16" s="434"/>
    </row>
    <row r="17" spans="1:10" ht="14.25" customHeight="1" x14ac:dyDescent="0.2">
      <c r="A17" s="435">
        <v>1</v>
      </c>
      <c r="B17" s="34" t="s">
        <v>1154</v>
      </c>
      <c r="C17" s="429">
        <v>0</v>
      </c>
      <c r="D17" s="429">
        <v>0</v>
      </c>
      <c r="E17" s="429">
        <v>0</v>
      </c>
      <c r="F17" s="429">
        <v>0</v>
      </c>
      <c r="G17" s="429">
        <v>0</v>
      </c>
      <c r="H17" s="429">
        <v>0</v>
      </c>
      <c r="I17" s="429">
        <v>0</v>
      </c>
      <c r="J17" s="436">
        <f>SUM(C17:I17)</f>
        <v>0</v>
      </c>
    </row>
    <row r="18" spans="1:10" ht="14.25" customHeight="1" x14ac:dyDescent="0.2">
      <c r="A18" s="435">
        <v>2</v>
      </c>
      <c r="B18" s="33" t="s">
        <v>1646</v>
      </c>
      <c r="C18" s="429">
        <v>0</v>
      </c>
      <c r="D18" s="429">
        <v>0</v>
      </c>
      <c r="E18" s="429">
        <v>0</v>
      </c>
      <c r="F18" s="429">
        <v>0</v>
      </c>
      <c r="G18" s="429">
        <v>0</v>
      </c>
      <c r="H18" s="429">
        <v>0</v>
      </c>
      <c r="I18" s="289"/>
      <c r="J18" s="269">
        <f>SUM(C18:I18)</f>
        <v>0</v>
      </c>
    </row>
    <row r="19" spans="1:10" ht="14.25" customHeight="1" x14ac:dyDescent="0.2">
      <c r="A19" s="437">
        <v>3</v>
      </c>
      <c r="B19" s="438" t="s">
        <v>1155</v>
      </c>
      <c r="C19" s="269">
        <f t="shared" ref="C19:I19" si="0">C17-C18</f>
        <v>0</v>
      </c>
      <c r="D19" s="269">
        <f t="shared" si="0"/>
        <v>0</v>
      </c>
      <c r="E19" s="269">
        <f t="shared" si="0"/>
        <v>0</v>
      </c>
      <c r="F19" s="269">
        <f t="shared" si="0"/>
        <v>0</v>
      </c>
      <c r="G19" s="269">
        <f t="shared" si="0"/>
        <v>0</v>
      </c>
      <c r="H19" s="269">
        <f t="shared" si="0"/>
        <v>0</v>
      </c>
      <c r="I19" s="269">
        <f t="shared" si="0"/>
        <v>0</v>
      </c>
      <c r="J19" s="269">
        <f>SUM(C19:I19)</f>
        <v>0</v>
      </c>
    </row>
    <row r="20" spans="1:10" s="26" customFormat="1" ht="14.25" customHeight="1" x14ac:dyDescent="0.2">
      <c r="A20" s="977" t="s">
        <v>1156</v>
      </c>
      <c r="B20" s="978"/>
      <c r="C20" s="433"/>
      <c r="D20" s="433"/>
      <c r="E20" s="433"/>
      <c r="F20" s="433"/>
      <c r="G20" s="433"/>
      <c r="H20" s="433"/>
      <c r="I20" s="433"/>
      <c r="J20" s="434"/>
    </row>
    <row r="21" spans="1:10" ht="14.25" customHeight="1" x14ac:dyDescent="0.2">
      <c r="A21" s="435">
        <v>4</v>
      </c>
      <c r="B21" s="34" t="s">
        <v>1157</v>
      </c>
      <c r="C21" s="44">
        <f>'BG n-1'!E382-'BG n-1'!F382-C17</f>
        <v>77730.649999999994</v>
      </c>
      <c r="D21" s="44">
        <f>'BG n-1'!E383-'BG n-1'!F383-D17</f>
        <v>0</v>
      </c>
      <c r="E21" s="44">
        <f>'BG n-1'!E384-'BG n-1'!F384-E17</f>
        <v>0</v>
      </c>
      <c r="F21" s="44">
        <f>'BG n-1'!E385-'BG n-1'!F385-F17</f>
        <v>0</v>
      </c>
      <c r="G21" s="44">
        <f>'BG n-1'!E386-'BG n-1'!F386-G17</f>
        <v>0</v>
      </c>
      <c r="H21" s="44">
        <f>'BG n-1'!E403-'BG n-1'!F403-H17</f>
        <v>0</v>
      </c>
      <c r="I21" s="44">
        <f>'BG n-1'!E408-'BG n-1'!F408-I17</f>
        <v>0</v>
      </c>
      <c r="J21" s="436">
        <f t="shared" ref="J21:J44" si="1">SUM(C21:I21)</f>
        <v>77730.649999999994</v>
      </c>
    </row>
    <row r="22" spans="1:10" ht="14.25" customHeight="1" x14ac:dyDescent="0.2">
      <c r="A22" s="435">
        <v>5</v>
      </c>
      <c r="B22" s="33" t="s">
        <v>1158</v>
      </c>
      <c r="C22" s="44">
        <f>'BG n-1'!F388-'BG n-1'!E388</f>
        <v>0</v>
      </c>
      <c r="D22" s="44">
        <f>'BG n-1'!F389-'BG n-1'!E389</f>
        <v>0</v>
      </c>
      <c r="E22" s="44">
        <f>'BG n-1'!F390-'BG n-1'!E390</f>
        <v>0</v>
      </c>
      <c r="F22" s="44">
        <f>'BG n-1'!F391-'BG n-1'!E391</f>
        <v>0</v>
      </c>
      <c r="G22" s="44">
        <f>'BG n-1'!F392-'BG n-1'!E392</f>
        <v>0</v>
      </c>
      <c r="H22" s="89">
        <v>0</v>
      </c>
      <c r="I22" s="289"/>
      <c r="J22" s="269">
        <f t="shared" si="1"/>
        <v>0</v>
      </c>
    </row>
    <row r="23" spans="1:10" ht="14.25" customHeight="1" x14ac:dyDescent="0.2">
      <c r="A23" s="435">
        <v>6</v>
      </c>
      <c r="B23" s="33" t="s">
        <v>1159</v>
      </c>
      <c r="C23" s="44">
        <f>'BG n-1'!F394-'BG n-1'!E394-C18</f>
        <v>0</v>
      </c>
      <c r="D23" s="44">
        <f>'BG n-1'!F395-'BG n-1'!E395-D18</f>
        <v>0</v>
      </c>
      <c r="E23" s="44">
        <f>'BG n-1'!F396-'BG n-1'!E396-E18</f>
        <v>0</v>
      </c>
      <c r="F23" s="44">
        <f>'BG n-1'!F397-'BG n-1'!E397-F18</f>
        <v>0</v>
      </c>
      <c r="G23" s="44">
        <f>'BG n-1'!F398-'BG n-1'!E398-G18</f>
        <v>0</v>
      </c>
      <c r="H23" s="44">
        <f>'BG n-1'!F413-'BG n-1'!E413-H18</f>
        <v>0</v>
      </c>
      <c r="I23" s="289"/>
      <c r="J23" s="269">
        <f t="shared" si="1"/>
        <v>0</v>
      </c>
    </row>
    <row r="24" spans="1:10" ht="14.25" customHeight="1" x14ac:dyDescent="0.2">
      <c r="A24" s="437">
        <v>7</v>
      </c>
      <c r="B24" s="438" t="s">
        <v>1160</v>
      </c>
      <c r="C24" s="269">
        <f t="shared" ref="C24:I24" si="2">C21-C22-C23</f>
        <v>77730.649999999994</v>
      </c>
      <c r="D24" s="269">
        <f t="shared" si="2"/>
        <v>0</v>
      </c>
      <c r="E24" s="269">
        <f t="shared" si="2"/>
        <v>0</v>
      </c>
      <c r="F24" s="269">
        <f t="shared" si="2"/>
        <v>0</v>
      </c>
      <c r="G24" s="269">
        <f t="shared" si="2"/>
        <v>0</v>
      </c>
      <c r="H24" s="269">
        <f t="shared" si="2"/>
        <v>0</v>
      </c>
      <c r="I24" s="269">
        <f t="shared" si="2"/>
        <v>0</v>
      </c>
      <c r="J24" s="269">
        <f t="shared" si="1"/>
        <v>77730.649999999994</v>
      </c>
    </row>
    <row r="25" spans="1:10" ht="14.25" customHeight="1" x14ac:dyDescent="0.2">
      <c r="A25" s="437">
        <v>8</v>
      </c>
      <c r="B25" s="438" t="s">
        <v>1161</v>
      </c>
      <c r="C25" s="439">
        <f t="shared" ref="C25:I25" si="3">C26-C33+C39+C40+C41+C42</f>
        <v>0</v>
      </c>
      <c r="D25" s="439">
        <f t="shared" si="3"/>
        <v>0</v>
      </c>
      <c r="E25" s="439">
        <f t="shared" si="3"/>
        <v>0</v>
      </c>
      <c r="F25" s="439">
        <f t="shared" si="3"/>
        <v>0</v>
      </c>
      <c r="G25" s="439">
        <f t="shared" si="3"/>
        <v>0</v>
      </c>
      <c r="H25" s="439">
        <f t="shared" si="3"/>
        <v>0</v>
      </c>
      <c r="I25" s="439">
        <f t="shared" si="3"/>
        <v>0</v>
      </c>
      <c r="J25" s="269">
        <f t="shared" si="1"/>
        <v>0</v>
      </c>
    </row>
    <row r="26" spans="1:10" ht="14.25" customHeight="1" x14ac:dyDescent="0.2">
      <c r="A26" s="435" t="s">
        <v>1162</v>
      </c>
      <c r="B26" s="440" t="s">
        <v>1163</v>
      </c>
      <c r="C26" s="269">
        <f t="shared" ref="C26:I26" si="4">SUM(C27:C32)</f>
        <v>0</v>
      </c>
      <c r="D26" s="269">
        <f t="shared" si="4"/>
        <v>0</v>
      </c>
      <c r="E26" s="269">
        <f t="shared" si="4"/>
        <v>0</v>
      </c>
      <c r="F26" s="269">
        <f t="shared" si="4"/>
        <v>0</v>
      </c>
      <c r="G26" s="269">
        <f t="shared" si="4"/>
        <v>0</v>
      </c>
      <c r="H26" s="269">
        <f t="shared" si="4"/>
        <v>0</v>
      </c>
      <c r="I26" s="269">
        <f t="shared" si="4"/>
        <v>0</v>
      </c>
      <c r="J26" s="269">
        <f t="shared" si="1"/>
        <v>0</v>
      </c>
    </row>
    <row r="27" spans="1:10" ht="14.25" customHeight="1" x14ac:dyDescent="0.2">
      <c r="A27" s="435"/>
      <c r="B27" s="33" t="s">
        <v>587</v>
      </c>
      <c r="C27" s="89">
        <v>0</v>
      </c>
      <c r="D27" s="89">
        <v>0</v>
      </c>
      <c r="E27" s="89">
        <v>0</v>
      </c>
      <c r="F27" s="89">
        <v>0</v>
      </c>
      <c r="G27" s="89">
        <v>0</v>
      </c>
      <c r="H27" s="89">
        <v>0</v>
      </c>
      <c r="I27" s="89">
        <v>0</v>
      </c>
      <c r="J27" s="269">
        <f t="shared" si="1"/>
        <v>0</v>
      </c>
    </row>
    <row r="28" spans="1:10" ht="14.25" customHeight="1" x14ac:dyDescent="0.2">
      <c r="A28" s="979" t="s">
        <v>1164</v>
      </c>
      <c r="B28" s="33" t="s">
        <v>1165</v>
      </c>
      <c r="C28" s="89">
        <v>0</v>
      </c>
      <c r="D28" s="89">
        <v>0</v>
      </c>
      <c r="E28" s="89">
        <v>0</v>
      </c>
      <c r="F28" s="89">
        <v>0</v>
      </c>
      <c r="G28" s="89">
        <v>0</v>
      </c>
      <c r="H28" s="89">
        <v>0</v>
      </c>
      <c r="I28" s="89">
        <v>0</v>
      </c>
      <c r="J28" s="269">
        <f t="shared" si="1"/>
        <v>0</v>
      </c>
    </row>
    <row r="29" spans="1:10" ht="14.25" customHeight="1" x14ac:dyDescent="0.2">
      <c r="A29" s="979"/>
      <c r="B29" s="33" t="s">
        <v>1166</v>
      </c>
      <c r="C29" s="89">
        <v>0</v>
      </c>
      <c r="D29" s="89">
        <v>0</v>
      </c>
      <c r="E29" s="89">
        <v>0</v>
      </c>
      <c r="F29" s="89">
        <v>0</v>
      </c>
      <c r="G29" s="89">
        <v>0</v>
      </c>
      <c r="H29" s="89">
        <v>0</v>
      </c>
      <c r="I29" s="89">
        <v>0</v>
      </c>
      <c r="J29" s="269">
        <f t="shared" si="1"/>
        <v>0</v>
      </c>
    </row>
    <row r="30" spans="1:10" ht="14.25" customHeight="1" x14ac:dyDescent="0.2">
      <c r="A30" s="979"/>
      <c r="B30" s="33" t="s">
        <v>444</v>
      </c>
      <c r="C30" s="89">
        <v>0</v>
      </c>
      <c r="D30" s="89">
        <v>0</v>
      </c>
      <c r="E30" s="89">
        <v>0</v>
      </c>
      <c r="F30" s="89">
        <v>0</v>
      </c>
      <c r="G30" s="89">
        <v>0</v>
      </c>
      <c r="H30" s="89">
        <v>0</v>
      </c>
      <c r="I30" s="289"/>
      <c r="J30" s="269">
        <f t="shared" si="1"/>
        <v>0</v>
      </c>
    </row>
    <row r="31" spans="1:10" ht="14.25" customHeight="1" x14ac:dyDescent="0.2">
      <c r="A31" s="979"/>
      <c r="B31" s="33" t="s">
        <v>1167</v>
      </c>
      <c r="C31" s="89">
        <v>0</v>
      </c>
      <c r="D31" s="89">
        <v>0</v>
      </c>
      <c r="E31" s="89">
        <v>0</v>
      </c>
      <c r="F31" s="89">
        <v>0</v>
      </c>
      <c r="G31" s="89">
        <v>0</v>
      </c>
      <c r="H31" s="89">
        <v>0</v>
      </c>
      <c r="I31" s="289"/>
      <c r="J31" s="269">
        <f t="shared" si="1"/>
        <v>0</v>
      </c>
    </row>
    <row r="32" spans="1:10" ht="14.25" customHeight="1" x14ac:dyDescent="0.2">
      <c r="A32" s="441"/>
      <c r="B32" s="362" t="s">
        <v>356</v>
      </c>
      <c r="C32" s="89">
        <v>0</v>
      </c>
      <c r="D32" s="89">
        <v>0</v>
      </c>
      <c r="E32" s="89">
        <v>0</v>
      </c>
      <c r="F32" s="89">
        <v>0</v>
      </c>
      <c r="G32" s="89">
        <v>0</v>
      </c>
      <c r="H32" s="89">
        <v>0</v>
      </c>
      <c r="I32" s="89">
        <v>0</v>
      </c>
      <c r="J32" s="269">
        <f t="shared" si="1"/>
        <v>0</v>
      </c>
    </row>
    <row r="33" spans="1:12" ht="14.25" customHeight="1" x14ac:dyDescent="0.2">
      <c r="A33" s="442" t="s">
        <v>1168</v>
      </c>
      <c r="B33" s="443" t="s">
        <v>1169</v>
      </c>
      <c r="C33" s="269">
        <f t="shared" ref="C33:I33" si="5">SUM(C34:C38)</f>
        <v>0</v>
      </c>
      <c r="D33" s="269">
        <f t="shared" si="5"/>
        <v>0</v>
      </c>
      <c r="E33" s="269">
        <f t="shared" si="5"/>
        <v>0</v>
      </c>
      <c r="F33" s="269">
        <f t="shared" si="5"/>
        <v>0</v>
      </c>
      <c r="G33" s="269">
        <f t="shared" si="5"/>
        <v>16494.8</v>
      </c>
      <c r="H33" s="269">
        <f t="shared" si="5"/>
        <v>0</v>
      </c>
      <c r="I33" s="269">
        <f t="shared" si="5"/>
        <v>0</v>
      </c>
      <c r="J33" s="269">
        <f t="shared" si="1"/>
        <v>16494.8</v>
      </c>
    </row>
    <row r="34" spans="1:12" ht="14.25" customHeight="1" x14ac:dyDescent="0.2">
      <c r="A34" s="979" t="s">
        <v>1689</v>
      </c>
      <c r="B34" s="33" t="s">
        <v>1170</v>
      </c>
      <c r="C34" s="44">
        <f>'GR n'!E71-'GR n'!F71</f>
        <v>0</v>
      </c>
      <c r="D34" s="44">
        <f>'GR n'!E72-'GR n'!F72</f>
        <v>0</v>
      </c>
      <c r="E34" s="44">
        <f>'GR n'!E73-'GR n'!F73</f>
        <v>0</v>
      </c>
      <c r="F34" s="44">
        <f>'GR n'!E74-'GR n'!F74</f>
        <v>0</v>
      </c>
      <c r="G34" s="44">
        <f>'GR n'!E75-'GR n'!F75</f>
        <v>16494.8</v>
      </c>
      <c r="H34" s="89">
        <v>0</v>
      </c>
      <c r="I34" s="289"/>
      <c r="J34" s="269">
        <f t="shared" si="1"/>
        <v>16494.8</v>
      </c>
    </row>
    <row r="35" spans="1:12" ht="14.25" customHeight="1" x14ac:dyDescent="0.2">
      <c r="A35" s="979"/>
      <c r="B35" s="33" t="s">
        <v>413</v>
      </c>
      <c r="C35" s="44">
        <f>'GR n'!E106-'GR n'!F106</f>
        <v>0</v>
      </c>
      <c r="D35" s="44">
        <f>'GR n'!E107-'GR n'!F107</f>
        <v>0</v>
      </c>
      <c r="E35" s="44">
        <f>'GR n'!E108-'GR n'!F108</f>
        <v>0</v>
      </c>
      <c r="F35" s="44">
        <f>'GR n'!E109-'GR n'!F109</f>
        <v>0</v>
      </c>
      <c r="G35" s="44">
        <f>'GR n'!E110-'GR n'!F110</f>
        <v>0</v>
      </c>
      <c r="H35" s="44">
        <f>'GR n'!E115-'GR n'!F115</f>
        <v>0</v>
      </c>
      <c r="I35" s="289"/>
      <c r="J35" s="269">
        <f t="shared" si="1"/>
        <v>0</v>
      </c>
    </row>
    <row r="36" spans="1:12" ht="14.25" customHeight="1" x14ac:dyDescent="0.2">
      <c r="A36" s="979"/>
      <c r="B36" s="33" t="s">
        <v>1249</v>
      </c>
      <c r="C36" s="89">
        <v>0</v>
      </c>
      <c r="D36" s="89">
        <v>0</v>
      </c>
      <c r="E36" s="89">
        <v>0</v>
      </c>
      <c r="F36" s="89">
        <v>0</v>
      </c>
      <c r="G36" s="89">
        <v>0</v>
      </c>
      <c r="H36" s="89">
        <v>0</v>
      </c>
      <c r="I36" s="289"/>
      <c r="J36" s="269">
        <f t="shared" si="1"/>
        <v>0</v>
      </c>
    </row>
    <row r="37" spans="1:12" ht="14.25" customHeight="1" x14ac:dyDescent="0.2">
      <c r="A37" s="979"/>
      <c r="B37" s="33" t="s">
        <v>5</v>
      </c>
      <c r="C37" s="89">
        <v>0</v>
      </c>
      <c r="D37" s="89">
        <v>0</v>
      </c>
      <c r="E37" s="89">
        <v>0</v>
      </c>
      <c r="F37" s="89">
        <v>0</v>
      </c>
      <c r="G37" s="89">
        <v>0</v>
      </c>
      <c r="H37" s="89">
        <v>0</v>
      </c>
      <c r="I37" s="289"/>
      <c r="J37" s="269">
        <f t="shared" si="1"/>
        <v>0</v>
      </c>
    </row>
    <row r="38" spans="1:12" ht="14.25" customHeight="1" x14ac:dyDescent="0.2">
      <c r="A38" s="980"/>
      <c r="B38" s="362" t="s">
        <v>356</v>
      </c>
      <c r="C38" s="327">
        <v>0</v>
      </c>
      <c r="D38" s="327">
        <v>0</v>
      </c>
      <c r="E38" s="327">
        <v>0</v>
      </c>
      <c r="F38" s="327">
        <v>0</v>
      </c>
      <c r="G38" s="327">
        <v>0</v>
      </c>
      <c r="H38" s="327">
        <v>0</v>
      </c>
      <c r="I38" s="327">
        <v>0</v>
      </c>
      <c r="J38" s="269">
        <f t="shared" si="1"/>
        <v>0</v>
      </c>
    </row>
    <row r="39" spans="1:12" ht="14.25" customHeight="1" x14ac:dyDescent="0.2">
      <c r="A39" s="435" t="s">
        <v>1171</v>
      </c>
      <c r="B39" s="33" t="s">
        <v>1172</v>
      </c>
      <c r="C39" s="89">
        <v>0</v>
      </c>
      <c r="D39" s="89">
        <v>0</v>
      </c>
      <c r="E39" s="89">
        <v>0</v>
      </c>
      <c r="F39" s="89">
        <v>0</v>
      </c>
      <c r="G39" s="89">
        <v>0</v>
      </c>
      <c r="H39" s="89">
        <v>0</v>
      </c>
      <c r="I39" s="289"/>
      <c r="J39" s="436">
        <f t="shared" si="1"/>
        <v>0</v>
      </c>
    </row>
    <row r="40" spans="1:12" ht="14.25" customHeight="1" x14ac:dyDescent="0.2">
      <c r="A40" s="435" t="s">
        <v>1173</v>
      </c>
      <c r="B40" s="33" t="s">
        <v>1174</v>
      </c>
      <c r="C40" s="89">
        <v>0</v>
      </c>
      <c r="D40" s="89">
        <v>0</v>
      </c>
      <c r="E40" s="89">
        <v>0</v>
      </c>
      <c r="F40" s="89">
        <v>0</v>
      </c>
      <c r="G40" s="89">
        <v>0</v>
      </c>
      <c r="H40" s="89">
        <v>0</v>
      </c>
      <c r="I40" s="89">
        <v>0</v>
      </c>
      <c r="J40" s="269">
        <f t="shared" si="1"/>
        <v>0</v>
      </c>
    </row>
    <row r="41" spans="1:12" ht="14.25" customHeight="1" x14ac:dyDescent="0.2">
      <c r="A41" s="435" t="s">
        <v>1175</v>
      </c>
      <c r="B41" s="33" t="s">
        <v>1176</v>
      </c>
      <c r="C41" s="89">
        <v>0</v>
      </c>
      <c r="D41" s="89">
        <v>0</v>
      </c>
      <c r="E41" s="89">
        <v>0</v>
      </c>
      <c r="F41" s="89">
        <v>0</v>
      </c>
      <c r="G41" s="89">
        <v>0</v>
      </c>
      <c r="H41" s="89">
        <v>0</v>
      </c>
      <c r="I41" s="89">
        <v>0</v>
      </c>
      <c r="J41" s="269">
        <f t="shared" si="1"/>
        <v>0</v>
      </c>
    </row>
    <row r="42" spans="1:12" ht="14.25" customHeight="1" x14ac:dyDescent="0.2">
      <c r="A42" s="435" t="s">
        <v>1177</v>
      </c>
      <c r="B42" s="33" t="s">
        <v>1178</v>
      </c>
      <c r="C42" s="44">
        <f>C43-C24-C26+C33-C39-C40-C41</f>
        <v>0</v>
      </c>
      <c r="D42" s="44">
        <f t="shared" ref="D42:I42" si="6">D43-D24-D26+D33-D39-D40-D41</f>
        <v>0</v>
      </c>
      <c r="E42" s="44">
        <f t="shared" si="6"/>
        <v>0</v>
      </c>
      <c r="F42" s="44">
        <f t="shared" si="6"/>
        <v>0</v>
      </c>
      <c r="G42" s="44">
        <f t="shared" si="6"/>
        <v>16494.8</v>
      </c>
      <c r="H42" s="44">
        <f t="shared" si="6"/>
        <v>0</v>
      </c>
      <c r="I42" s="44">
        <f t="shared" si="6"/>
        <v>0</v>
      </c>
      <c r="J42" s="439">
        <f t="shared" si="1"/>
        <v>16494.8</v>
      </c>
    </row>
    <row r="43" spans="1:12" ht="14.25" customHeight="1" x14ac:dyDescent="0.2">
      <c r="A43" s="437">
        <v>9</v>
      </c>
      <c r="B43" s="438" t="s">
        <v>1179</v>
      </c>
      <c r="C43" s="269">
        <f>'BG n'!E382-'BG n'!F382+'BG n'!E388-'BG n'!F388+'BG n'!E394-'BG n'!F394-C19</f>
        <v>77730.649999999994</v>
      </c>
      <c r="D43" s="269">
        <f>'BG n'!E383-'BG n'!F383+'BG n'!E389-'BG n'!F389+'BG n'!E395-'BG n'!F395-D19</f>
        <v>0</v>
      </c>
      <c r="E43" s="269">
        <f>'BG n'!E384-'BG n'!F384+'BG n'!E390-'BG n'!F390+'BG n'!E396-'BG n'!F396-E19</f>
        <v>0</v>
      </c>
      <c r="F43" s="269">
        <f>'BG n'!E385-'BG n'!F385+'BG n'!E391-'BG n'!F391+'BG n'!E397-'BG n'!F397-F19</f>
        <v>0</v>
      </c>
      <c r="G43" s="269">
        <f>'BG n'!E386-'BG n'!F386+'BG n'!E392-'BG n'!F392+'BG n'!E398-'BG n'!F398-G19</f>
        <v>0</v>
      </c>
      <c r="H43" s="269">
        <f>'BG n'!E403-'BG n'!F403+'BG n'!E413-'BG n'!F413-H19</f>
        <v>0</v>
      </c>
      <c r="I43" s="269">
        <f>'BG n'!E408-'BG n'!F408-I19</f>
        <v>0</v>
      </c>
      <c r="J43" s="269">
        <f t="shared" si="1"/>
        <v>77730.649999999994</v>
      </c>
    </row>
    <row r="44" spans="1:12" ht="14.25" customHeight="1" x14ac:dyDescent="0.2">
      <c r="A44" s="437">
        <v>7</v>
      </c>
      <c r="B44" s="438" t="s">
        <v>1180</v>
      </c>
      <c r="C44" s="329">
        <v>0</v>
      </c>
      <c r="D44" s="329">
        <v>0</v>
      </c>
      <c r="E44" s="329">
        <v>0</v>
      </c>
      <c r="F44" s="329">
        <v>0</v>
      </c>
      <c r="G44" s="329">
        <v>0</v>
      </c>
      <c r="H44" s="329">
        <v>0</v>
      </c>
      <c r="I44" s="329">
        <v>0</v>
      </c>
      <c r="J44" s="269">
        <f t="shared" si="1"/>
        <v>0</v>
      </c>
    </row>
    <row r="45" spans="1:12" ht="30.75" customHeight="1" x14ac:dyDescent="0.2">
      <c r="B45" s="249"/>
      <c r="C45" s="24"/>
      <c r="D45" s="24"/>
      <c r="E45" s="24"/>
      <c r="F45" s="24"/>
      <c r="G45" s="24"/>
      <c r="H45" s="1"/>
    </row>
    <row r="46" spans="1:12" ht="15" customHeight="1" x14ac:dyDescent="0.2">
      <c r="A46" s="395" t="s">
        <v>1183</v>
      </c>
      <c r="B46" s="24"/>
      <c r="C46" s="24"/>
      <c r="D46" s="24"/>
      <c r="E46" s="24"/>
      <c r="F46" s="24"/>
      <c r="G46" s="24"/>
      <c r="H46" s="24"/>
      <c r="I46" s="24"/>
    </row>
    <row r="47" spans="1:12" ht="15" customHeight="1" x14ac:dyDescent="0.2">
      <c r="A47" s="430" t="s">
        <v>1184</v>
      </c>
      <c r="B47" s="419" t="s">
        <v>1185</v>
      </c>
      <c r="C47" s="420"/>
      <c r="D47" s="420"/>
      <c r="E47" s="420"/>
      <c r="F47" s="420"/>
      <c r="G47" s="420"/>
      <c r="H47" s="420"/>
      <c r="I47" s="420"/>
      <c r="J47" s="431"/>
      <c r="K47" s="431"/>
      <c r="L47" s="432"/>
    </row>
    <row r="48" spans="1:12" s="26" customFormat="1" ht="36" customHeight="1" x14ac:dyDescent="0.2">
      <c r="A48" s="981" t="s">
        <v>604</v>
      </c>
      <c r="B48" s="982"/>
      <c r="C48" s="283" t="s">
        <v>764</v>
      </c>
      <c r="D48" s="283" t="s">
        <v>372</v>
      </c>
      <c r="E48" s="317" t="s">
        <v>765</v>
      </c>
      <c r="F48" s="283" t="s">
        <v>766</v>
      </c>
      <c r="G48" s="283" t="s">
        <v>767</v>
      </c>
      <c r="H48" s="283" t="s">
        <v>914</v>
      </c>
      <c r="I48" s="283" t="s">
        <v>1186</v>
      </c>
      <c r="J48" s="283" t="s">
        <v>1187</v>
      </c>
      <c r="K48" s="283" t="s">
        <v>1188</v>
      </c>
      <c r="L48" s="283" t="s">
        <v>1081</v>
      </c>
    </row>
    <row r="49" spans="1:12" ht="14.25" customHeight="1" x14ac:dyDescent="0.2">
      <c r="A49" s="435">
        <v>1</v>
      </c>
      <c r="B49" s="34" t="s">
        <v>1157</v>
      </c>
      <c r="C49" s="44">
        <f>'BG n-1'!E358-'BG n-1'!F358</f>
        <v>530126.77</v>
      </c>
      <c r="D49" s="44">
        <f>'BG n-1'!E359-'BG n-1'!F359</f>
        <v>2090609.5</v>
      </c>
      <c r="E49" s="44">
        <f>'BG n-1'!E360-'BG n-1'!F360</f>
        <v>505700.10000000003</v>
      </c>
      <c r="F49" s="44">
        <f>'BG n-1'!E361-'BG n-1'!F361</f>
        <v>404500.73</v>
      </c>
      <c r="G49" s="44">
        <f>'BG n-1'!E362-'BG n-1'!F362</f>
        <v>432227.77</v>
      </c>
      <c r="H49" s="44">
        <f>'BG n-1'!E363-'BG n-1'!F363</f>
        <v>0</v>
      </c>
      <c r="I49" s="44">
        <f>'BG n-1'!E364-'BG n-1'!F364</f>
        <v>105258</v>
      </c>
      <c r="J49" s="44">
        <f>'BG n-1'!E402-'BG n-1'!F402</f>
        <v>70229.710000000006</v>
      </c>
      <c r="K49" s="44">
        <f>'BG n-1'!E407-'BG n-1'!F407</f>
        <v>0</v>
      </c>
      <c r="L49" s="269">
        <f t="shared" ref="L49:L73" si="7">SUM(C49:K49)</f>
        <v>4138652.58</v>
      </c>
    </row>
    <row r="50" spans="1:12" ht="14.25" customHeight="1" x14ac:dyDescent="0.2">
      <c r="A50" s="435">
        <v>2</v>
      </c>
      <c r="B50" s="33" t="s">
        <v>1189</v>
      </c>
      <c r="C50" s="44">
        <f>'BG n-1'!F366-'BG n-1'!E366</f>
        <v>0</v>
      </c>
      <c r="D50" s="44">
        <f>'BG n-1'!F367-'BG n-1'!E367</f>
        <v>242271.03999999998</v>
      </c>
      <c r="E50" s="44">
        <f>'BG n-1'!F368-'BG n-1'!E368</f>
        <v>331824.15000000002</v>
      </c>
      <c r="F50" s="44">
        <f>'BG n-1'!F369-'BG n-1'!E369</f>
        <v>129799.82999999999</v>
      </c>
      <c r="G50" s="44">
        <f>'BG n-1'!F370-'BG n-1'!E370</f>
        <v>280124.40999999997</v>
      </c>
      <c r="H50" s="44">
        <f>'BG n-1'!F371-'BG n-1'!E371</f>
        <v>0</v>
      </c>
      <c r="I50" s="44">
        <f>'BG n-1'!F372-'BG n-1'!E372</f>
        <v>86033</v>
      </c>
      <c r="J50" s="89">
        <v>0</v>
      </c>
      <c r="K50" s="289"/>
      <c r="L50" s="269">
        <f t="shared" si="7"/>
        <v>1070052.43</v>
      </c>
    </row>
    <row r="51" spans="1:12" ht="14.25" customHeight="1" x14ac:dyDescent="0.2">
      <c r="A51" s="435">
        <v>3</v>
      </c>
      <c r="B51" s="33" t="s">
        <v>1159</v>
      </c>
      <c r="C51" s="44">
        <f>'BG n-1'!F374-'BG n-1'!E374</f>
        <v>0</v>
      </c>
      <c r="D51" s="44">
        <f>'BG n-1'!F375-'BG n-1'!E375</f>
        <v>0</v>
      </c>
      <c r="E51" s="44">
        <f>'BG n-1'!F376-'BG n-1'!E376</f>
        <v>0</v>
      </c>
      <c r="F51" s="44">
        <f>'BG n-1'!F377-'BG n-1'!E377</f>
        <v>0</v>
      </c>
      <c r="G51" s="44">
        <f>'BG n-1'!F378-'BG n-1'!E378</f>
        <v>0</v>
      </c>
      <c r="H51" s="44">
        <f>'BG n-1'!F379-'BG n-1'!E379</f>
        <v>0</v>
      </c>
      <c r="I51" s="44">
        <f>'BG n-1'!F380-'BG n-1'!E380</f>
        <v>0</v>
      </c>
      <c r="J51" s="44">
        <f>'BG n-1'!F412-'BG n-1'!E412</f>
        <v>0</v>
      </c>
      <c r="K51" s="289"/>
      <c r="L51" s="269">
        <f t="shared" si="7"/>
        <v>0</v>
      </c>
    </row>
    <row r="52" spans="1:12" ht="14.25" customHeight="1" x14ac:dyDescent="0.2">
      <c r="A52" s="437">
        <v>4</v>
      </c>
      <c r="B52" s="438" t="s">
        <v>1190</v>
      </c>
      <c r="C52" s="269">
        <f t="shared" ref="C52:K52" si="8">C49-C50-C51</f>
        <v>530126.77</v>
      </c>
      <c r="D52" s="269">
        <f t="shared" si="8"/>
        <v>1848338.46</v>
      </c>
      <c r="E52" s="269">
        <f t="shared" si="8"/>
        <v>173875.95</v>
      </c>
      <c r="F52" s="269">
        <f t="shared" si="8"/>
        <v>274700.90000000002</v>
      </c>
      <c r="G52" s="269">
        <f t="shared" si="8"/>
        <v>152103.36000000004</v>
      </c>
      <c r="H52" s="269">
        <f t="shared" si="8"/>
        <v>0</v>
      </c>
      <c r="I52" s="269">
        <f t="shared" si="8"/>
        <v>19225</v>
      </c>
      <c r="J52" s="269">
        <f t="shared" si="8"/>
        <v>70229.710000000006</v>
      </c>
      <c r="K52" s="269">
        <f t="shared" si="8"/>
        <v>0</v>
      </c>
      <c r="L52" s="269">
        <f t="shared" si="7"/>
        <v>3068600.15</v>
      </c>
    </row>
    <row r="53" spans="1:12" ht="14.25" customHeight="1" x14ac:dyDescent="0.2">
      <c r="A53" s="437">
        <v>5</v>
      </c>
      <c r="B53" s="438" t="s">
        <v>1191</v>
      </c>
      <c r="C53" s="439">
        <f t="shared" ref="C53:K53" si="9">C54-C62+C68+C69+C70+C71</f>
        <v>712038.75</v>
      </c>
      <c r="D53" s="439">
        <f t="shared" si="9"/>
        <v>11951.34999999986</v>
      </c>
      <c r="E53" s="439">
        <f t="shared" si="9"/>
        <v>-18149.960000000021</v>
      </c>
      <c r="F53" s="439">
        <f t="shared" si="9"/>
        <v>42.860000000102445</v>
      </c>
      <c r="G53" s="439">
        <f t="shared" si="9"/>
        <v>-14452.070000000007</v>
      </c>
      <c r="H53" s="439">
        <f t="shared" si="9"/>
        <v>0</v>
      </c>
      <c r="I53" s="439">
        <f t="shared" si="9"/>
        <v>-10492</v>
      </c>
      <c r="J53" s="439">
        <f t="shared" si="9"/>
        <v>15000</v>
      </c>
      <c r="K53" s="439">
        <f t="shared" si="9"/>
        <v>20000</v>
      </c>
      <c r="L53" s="269">
        <f t="shared" si="7"/>
        <v>715938.92999999993</v>
      </c>
    </row>
    <row r="54" spans="1:12" ht="14.25" customHeight="1" x14ac:dyDescent="0.2">
      <c r="A54" s="435" t="s">
        <v>1192</v>
      </c>
      <c r="B54" s="440" t="s">
        <v>1163</v>
      </c>
      <c r="C54" s="269">
        <f t="shared" ref="C54:K54" si="10">SUM(C55:C61)</f>
        <v>0</v>
      </c>
      <c r="D54" s="269">
        <f t="shared" si="10"/>
        <v>0</v>
      </c>
      <c r="E54" s="269">
        <f t="shared" si="10"/>
        <v>0</v>
      </c>
      <c r="F54" s="269">
        <f t="shared" si="10"/>
        <v>0</v>
      </c>
      <c r="G54" s="269">
        <f t="shared" si="10"/>
        <v>0</v>
      </c>
      <c r="H54" s="269">
        <f t="shared" si="10"/>
        <v>0</v>
      </c>
      <c r="I54" s="269">
        <f t="shared" si="10"/>
        <v>0</v>
      </c>
      <c r="J54" s="269">
        <f t="shared" si="10"/>
        <v>0</v>
      </c>
      <c r="K54" s="269">
        <f t="shared" si="10"/>
        <v>0</v>
      </c>
      <c r="L54" s="269">
        <f t="shared" si="7"/>
        <v>0</v>
      </c>
    </row>
    <row r="55" spans="1:12" ht="14.25" customHeight="1" x14ac:dyDescent="0.2">
      <c r="A55" s="435"/>
      <c r="B55" s="33" t="s">
        <v>587</v>
      </c>
      <c r="C55" s="89">
        <v>0</v>
      </c>
      <c r="D55" s="89">
        <v>0</v>
      </c>
      <c r="E55" s="89">
        <v>0</v>
      </c>
      <c r="F55" s="89">
        <v>0</v>
      </c>
      <c r="G55" s="89">
        <v>0</v>
      </c>
      <c r="H55" s="89">
        <v>0</v>
      </c>
      <c r="I55" s="89">
        <v>0</v>
      </c>
      <c r="J55" s="89">
        <v>0</v>
      </c>
      <c r="K55" s="89">
        <v>0</v>
      </c>
      <c r="L55" s="269">
        <f t="shared" si="7"/>
        <v>0</v>
      </c>
    </row>
    <row r="56" spans="1:12" ht="14.25" customHeight="1" x14ac:dyDescent="0.2">
      <c r="A56" s="979" t="s">
        <v>1164</v>
      </c>
      <c r="B56" s="33" t="s">
        <v>1165</v>
      </c>
      <c r="C56" s="89">
        <v>0</v>
      </c>
      <c r="D56" s="89">
        <v>0</v>
      </c>
      <c r="E56" s="89">
        <v>0</v>
      </c>
      <c r="F56" s="89">
        <v>0</v>
      </c>
      <c r="G56" s="89">
        <v>0</v>
      </c>
      <c r="H56" s="89">
        <v>0</v>
      </c>
      <c r="I56" s="89">
        <v>0</v>
      </c>
      <c r="J56" s="89">
        <v>0</v>
      </c>
      <c r="K56" s="89">
        <v>0</v>
      </c>
      <c r="L56" s="269">
        <f t="shared" si="7"/>
        <v>0</v>
      </c>
    </row>
    <row r="57" spans="1:12" ht="14.25" customHeight="1" x14ac:dyDescent="0.2">
      <c r="A57" s="979"/>
      <c r="B57" s="33" t="s">
        <v>1166</v>
      </c>
      <c r="C57" s="89">
        <v>0</v>
      </c>
      <c r="D57" s="89">
        <v>0</v>
      </c>
      <c r="E57" s="89">
        <v>0</v>
      </c>
      <c r="F57" s="89">
        <v>0</v>
      </c>
      <c r="G57" s="89">
        <v>0</v>
      </c>
      <c r="H57" s="89">
        <v>0</v>
      </c>
      <c r="I57" s="89">
        <v>0</v>
      </c>
      <c r="J57" s="89">
        <v>0</v>
      </c>
      <c r="K57" s="89">
        <v>0</v>
      </c>
      <c r="L57" s="269">
        <f t="shared" si="7"/>
        <v>0</v>
      </c>
    </row>
    <row r="58" spans="1:12" ht="14.25" customHeight="1" x14ac:dyDescent="0.2">
      <c r="A58" s="979"/>
      <c r="B58" s="33" t="s">
        <v>617</v>
      </c>
      <c r="C58" s="89">
        <v>0</v>
      </c>
      <c r="D58" s="89">
        <v>0</v>
      </c>
      <c r="E58" s="89">
        <v>0</v>
      </c>
      <c r="F58" s="89">
        <v>0</v>
      </c>
      <c r="G58" s="89">
        <v>0</v>
      </c>
      <c r="H58" s="89">
        <v>0</v>
      </c>
      <c r="I58" s="89">
        <v>0</v>
      </c>
      <c r="J58" s="89">
        <v>0</v>
      </c>
      <c r="K58" s="289"/>
      <c r="L58" s="269">
        <f t="shared" si="7"/>
        <v>0</v>
      </c>
    </row>
    <row r="59" spans="1:12" ht="14.25" customHeight="1" x14ac:dyDescent="0.2">
      <c r="A59" s="979"/>
      <c r="B59" s="33" t="s">
        <v>444</v>
      </c>
      <c r="C59" s="89">
        <v>0</v>
      </c>
      <c r="D59" s="89">
        <v>0</v>
      </c>
      <c r="E59" s="89">
        <v>0</v>
      </c>
      <c r="F59" s="89">
        <v>0</v>
      </c>
      <c r="G59" s="89">
        <v>0</v>
      </c>
      <c r="H59" s="89">
        <v>0</v>
      </c>
      <c r="I59" s="89">
        <v>0</v>
      </c>
      <c r="J59" s="89">
        <v>0</v>
      </c>
      <c r="K59" s="289"/>
      <c r="L59" s="269">
        <f t="shared" si="7"/>
        <v>0</v>
      </c>
    </row>
    <row r="60" spans="1:12" ht="14.25" customHeight="1" x14ac:dyDescent="0.2">
      <c r="A60" s="979"/>
      <c r="B60" s="33" t="s">
        <v>1167</v>
      </c>
      <c r="C60" s="89">
        <v>0</v>
      </c>
      <c r="D60" s="89">
        <v>0</v>
      </c>
      <c r="E60" s="89">
        <v>0</v>
      </c>
      <c r="F60" s="89">
        <v>0</v>
      </c>
      <c r="G60" s="89">
        <v>0</v>
      </c>
      <c r="H60" s="89">
        <v>0</v>
      </c>
      <c r="I60" s="89">
        <v>0</v>
      </c>
      <c r="J60" s="89">
        <v>0</v>
      </c>
      <c r="K60" s="289"/>
      <c r="L60" s="269">
        <f t="shared" si="7"/>
        <v>0</v>
      </c>
    </row>
    <row r="61" spans="1:12" ht="14.25" customHeight="1" x14ac:dyDescent="0.2">
      <c r="A61" s="441"/>
      <c r="B61" s="362" t="s">
        <v>356</v>
      </c>
      <c r="C61" s="89">
        <v>0</v>
      </c>
      <c r="D61" s="89">
        <v>0</v>
      </c>
      <c r="E61" s="89">
        <v>0</v>
      </c>
      <c r="F61" s="89">
        <v>0</v>
      </c>
      <c r="G61" s="89">
        <v>0</v>
      </c>
      <c r="H61" s="89">
        <v>0</v>
      </c>
      <c r="I61" s="89">
        <v>0</v>
      </c>
      <c r="J61" s="89">
        <v>0</v>
      </c>
      <c r="K61" s="89">
        <v>0</v>
      </c>
      <c r="L61" s="269">
        <f t="shared" si="7"/>
        <v>0</v>
      </c>
    </row>
    <row r="62" spans="1:12" ht="14.25" customHeight="1" x14ac:dyDescent="0.2">
      <c r="A62" s="442" t="s">
        <v>618</v>
      </c>
      <c r="B62" s="443" t="s">
        <v>1169</v>
      </c>
      <c r="C62" s="269">
        <f t="shared" ref="C62:K62" si="11">SUM(C63:C67)</f>
        <v>0</v>
      </c>
      <c r="D62" s="269">
        <f t="shared" si="11"/>
        <v>74579.53</v>
      </c>
      <c r="E62" s="269">
        <f t="shared" si="11"/>
        <v>62355.55</v>
      </c>
      <c r="F62" s="269">
        <f t="shared" si="11"/>
        <v>125211.03</v>
      </c>
      <c r="G62" s="269">
        <f t="shared" si="11"/>
        <v>52560</v>
      </c>
      <c r="H62" s="269">
        <f t="shared" si="11"/>
        <v>0</v>
      </c>
      <c r="I62" s="269">
        <f t="shared" si="11"/>
        <v>15105</v>
      </c>
      <c r="J62" s="269">
        <f t="shared" si="11"/>
        <v>0</v>
      </c>
      <c r="K62" s="269">
        <f t="shared" si="11"/>
        <v>0</v>
      </c>
      <c r="L62" s="269">
        <f t="shared" si="7"/>
        <v>329811.11</v>
      </c>
    </row>
    <row r="63" spans="1:12" ht="14.25" customHeight="1" x14ac:dyDescent="0.2">
      <c r="A63" s="979" t="s">
        <v>1689</v>
      </c>
      <c r="B63" s="33" t="s">
        <v>377</v>
      </c>
      <c r="C63" s="44">
        <f>'GR n'!E63-'GR n'!F63</f>
        <v>0</v>
      </c>
      <c r="D63" s="44">
        <f>'GR n'!E64-'GR n'!F64</f>
        <v>74579.53</v>
      </c>
      <c r="E63" s="44">
        <f>'GR n'!E65-'GR n'!F65</f>
        <v>62355.55</v>
      </c>
      <c r="F63" s="44">
        <f>'GR n'!E66-'GR n'!F66</f>
        <v>122433.53</v>
      </c>
      <c r="G63" s="44">
        <f>'GR n'!E67-'GR n'!F67</f>
        <v>52560</v>
      </c>
      <c r="H63" s="44">
        <f>'GR n'!E68-'GR n'!F68</f>
        <v>0</v>
      </c>
      <c r="I63" s="44">
        <f>'GR n'!E69-'GR n'!F69</f>
        <v>15105</v>
      </c>
      <c r="J63" s="89">
        <v>0</v>
      </c>
      <c r="K63" s="289"/>
      <c r="L63" s="269">
        <f t="shared" si="7"/>
        <v>327033.61</v>
      </c>
    </row>
    <row r="64" spans="1:12" ht="14.25" customHeight="1" x14ac:dyDescent="0.2">
      <c r="A64" s="979"/>
      <c r="B64" s="33" t="s">
        <v>413</v>
      </c>
      <c r="C64" s="44">
        <f>'GR n'!E98-'GR n'!F98</f>
        <v>0</v>
      </c>
      <c r="D64" s="44">
        <f>'GR n'!E99-'GR n'!F99</f>
        <v>0</v>
      </c>
      <c r="E64" s="44">
        <f>'GR n'!E100-'GR n'!F100</f>
        <v>0</v>
      </c>
      <c r="F64" s="44">
        <f>'GR n'!E101-'GR n'!F101</f>
        <v>2777.5</v>
      </c>
      <c r="G64" s="44">
        <f>'GR n'!E102-'GR n'!F102</f>
        <v>0</v>
      </c>
      <c r="H64" s="44">
        <f>'GR n'!E103-'GR n'!F103</f>
        <v>0</v>
      </c>
      <c r="I64" s="44">
        <f>'GR n'!E104-'GR n'!F104</f>
        <v>0</v>
      </c>
      <c r="J64" s="44">
        <f>'GR n'!E114-'GR n'!F114</f>
        <v>0</v>
      </c>
      <c r="K64" s="289"/>
      <c r="L64" s="269">
        <f t="shared" si="7"/>
        <v>2777.5</v>
      </c>
    </row>
    <row r="65" spans="1:12" ht="14.25" customHeight="1" x14ac:dyDescent="0.2">
      <c r="A65" s="979"/>
      <c r="B65" s="33" t="s">
        <v>1249</v>
      </c>
      <c r="C65" s="89">
        <v>0</v>
      </c>
      <c r="D65" s="89">
        <v>0</v>
      </c>
      <c r="E65" s="89">
        <v>0</v>
      </c>
      <c r="F65" s="89">
        <v>0</v>
      </c>
      <c r="G65" s="89">
        <v>0</v>
      </c>
      <c r="H65" s="89">
        <v>0</v>
      </c>
      <c r="I65" s="89">
        <v>0</v>
      </c>
      <c r="J65" s="89">
        <v>0</v>
      </c>
      <c r="K65" s="289"/>
      <c r="L65" s="269">
        <f t="shared" si="7"/>
        <v>0</v>
      </c>
    </row>
    <row r="66" spans="1:12" ht="14.25" customHeight="1" x14ac:dyDescent="0.2">
      <c r="A66" s="979"/>
      <c r="B66" s="33" t="s">
        <v>5</v>
      </c>
      <c r="C66" s="89">
        <v>0</v>
      </c>
      <c r="D66" s="89">
        <v>0</v>
      </c>
      <c r="E66" s="89">
        <v>0</v>
      </c>
      <c r="F66" s="89">
        <v>0</v>
      </c>
      <c r="G66" s="89">
        <v>0</v>
      </c>
      <c r="H66" s="89">
        <v>0</v>
      </c>
      <c r="I66" s="89">
        <v>0</v>
      </c>
      <c r="J66" s="89">
        <v>0</v>
      </c>
      <c r="K66" s="289"/>
      <c r="L66" s="269">
        <f t="shared" si="7"/>
        <v>0</v>
      </c>
    </row>
    <row r="67" spans="1:12" ht="14.25" customHeight="1" x14ac:dyDescent="0.2">
      <c r="A67" s="980"/>
      <c r="B67" s="362" t="s">
        <v>356</v>
      </c>
      <c r="C67" s="327">
        <v>0</v>
      </c>
      <c r="D67" s="327">
        <v>0</v>
      </c>
      <c r="E67" s="327">
        <v>0</v>
      </c>
      <c r="F67" s="327">
        <v>0</v>
      </c>
      <c r="G67" s="327">
        <v>0</v>
      </c>
      <c r="H67" s="327">
        <v>0</v>
      </c>
      <c r="I67" s="327">
        <v>0</v>
      </c>
      <c r="J67" s="327">
        <v>0</v>
      </c>
      <c r="K67" s="327">
        <v>0</v>
      </c>
      <c r="L67" s="269">
        <f t="shared" si="7"/>
        <v>0</v>
      </c>
    </row>
    <row r="68" spans="1:12" ht="14.25" customHeight="1" x14ac:dyDescent="0.2">
      <c r="A68" s="435" t="s">
        <v>619</v>
      </c>
      <c r="B68" s="33" t="s">
        <v>1172</v>
      </c>
      <c r="C68" s="89">
        <v>0</v>
      </c>
      <c r="D68" s="89">
        <v>0</v>
      </c>
      <c r="E68" s="89">
        <v>0</v>
      </c>
      <c r="F68" s="89">
        <v>0</v>
      </c>
      <c r="G68" s="89">
        <v>0</v>
      </c>
      <c r="H68" s="89">
        <v>0</v>
      </c>
      <c r="I68" s="89">
        <v>0</v>
      </c>
      <c r="J68" s="89">
        <v>0</v>
      </c>
      <c r="K68" s="289"/>
      <c r="L68" s="269">
        <f t="shared" si="7"/>
        <v>0</v>
      </c>
    </row>
    <row r="69" spans="1:12" ht="14.25" customHeight="1" x14ac:dyDescent="0.2">
      <c r="A69" s="435" t="s">
        <v>620</v>
      </c>
      <c r="B69" s="33" t="s">
        <v>621</v>
      </c>
      <c r="C69" s="89">
        <v>0</v>
      </c>
      <c r="D69" s="89">
        <v>0</v>
      </c>
      <c r="E69" s="89">
        <v>0</v>
      </c>
      <c r="F69" s="89">
        <v>0</v>
      </c>
      <c r="G69" s="89">
        <v>0</v>
      </c>
      <c r="H69" s="89">
        <v>0</v>
      </c>
      <c r="I69" s="89">
        <v>0</v>
      </c>
      <c r="J69" s="89">
        <v>0</v>
      </c>
      <c r="K69" s="89">
        <v>0</v>
      </c>
      <c r="L69" s="269">
        <f t="shared" si="7"/>
        <v>0</v>
      </c>
    </row>
    <row r="70" spans="1:12" ht="14.25" customHeight="1" x14ac:dyDescent="0.2">
      <c r="A70" s="435" t="s">
        <v>622</v>
      </c>
      <c r="B70" s="33" t="s">
        <v>1176</v>
      </c>
      <c r="C70" s="89">
        <v>0</v>
      </c>
      <c r="D70" s="89">
        <v>0</v>
      </c>
      <c r="E70" s="89">
        <v>0</v>
      </c>
      <c r="F70" s="89">
        <v>0</v>
      </c>
      <c r="G70" s="89">
        <v>0</v>
      </c>
      <c r="H70" s="89">
        <v>0</v>
      </c>
      <c r="I70" s="89">
        <v>0</v>
      </c>
      <c r="J70" s="89">
        <v>0</v>
      </c>
      <c r="K70" s="89">
        <v>0</v>
      </c>
      <c r="L70" s="269">
        <f t="shared" si="7"/>
        <v>0</v>
      </c>
    </row>
    <row r="71" spans="1:12" ht="14.25" customHeight="1" x14ac:dyDescent="0.2">
      <c r="A71" s="435" t="s">
        <v>623</v>
      </c>
      <c r="B71" s="33" t="s">
        <v>1178</v>
      </c>
      <c r="C71" s="44">
        <f t="shared" ref="C71:K71" si="12">C72-C52-C54+C62-C68-C69-C70</f>
        <v>712038.75</v>
      </c>
      <c r="D71" s="44">
        <f t="shared" si="12"/>
        <v>86530.879999999859</v>
      </c>
      <c r="E71" s="44">
        <f t="shared" si="12"/>
        <v>44205.589999999982</v>
      </c>
      <c r="F71" s="44">
        <f t="shared" si="12"/>
        <v>125253.8900000001</v>
      </c>
      <c r="G71" s="44">
        <f t="shared" si="12"/>
        <v>38107.929999999993</v>
      </c>
      <c r="H71" s="44">
        <f t="shared" si="12"/>
        <v>0</v>
      </c>
      <c r="I71" s="44">
        <f t="shared" si="12"/>
        <v>4613</v>
      </c>
      <c r="J71" s="44">
        <f t="shared" si="12"/>
        <v>15000</v>
      </c>
      <c r="K71" s="44">
        <f t="shared" si="12"/>
        <v>20000</v>
      </c>
      <c r="L71" s="439">
        <f t="shared" si="7"/>
        <v>1045750.04</v>
      </c>
    </row>
    <row r="72" spans="1:12" ht="14.25" customHeight="1" x14ac:dyDescent="0.2">
      <c r="A72" s="437">
        <v>6</v>
      </c>
      <c r="B72" s="438" t="s">
        <v>624</v>
      </c>
      <c r="C72" s="269">
        <f>'BG n'!E358-'BG n'!F358+'BG n'!E366-'BG n'!F366+'BG n'!E374-'BG n'!F374</f>
        <v>1242165.52</v>
      </c>
      <c r="D72" s="269">
        <f>'BG n'!E359-'BG n'!F359+'BG n'!E367-'BG n'!F367+'BG n'!E375-'BG n'!F375</f>
        <v>1860289.8099999998</v>
      </c>
      <c r="E72" s="269">
        <f>'BG n'!E360-'BG n'!F360+'BG n'!E368-'BG n'!F368+'BG n'!E376-'BG n'!F376</f>
        <v>155725.99</v>
      </c>
      <c r="F72" s="269">
        <f>'BG n'!E361-'BG n'!F361+'BG n'!E369-'BG n'!F369+'BG n'!E377-'BG n'!F377</f>
        <v>274743.76000000013</v>
      </c>
      <c r="G72" s="269">
        <f>'BG n'!E362-'BG n'!F362+'BG n'!E370-'BG n'!F370+'BG n'!E378-'BG n'!F378</f>
        <v>137651.29000000004</v>
      </c>
      <c r="H72" s="269">
        <f>'BG n'!E363-'BG n'!F363+'BG n'!E371-'BG n'!F371+'BG n'!E379-'BG n'!F379</f>
        <v>0</v>
      </c>
      <c r="I72" s="269">
        <f>'BG n'!E364-'BG n'!F364+'BG n'!E372-'BG n'!F372+'BG n'!E380-'BG n'!F380</f>
        <v>8733</v>
      </c>
      <c r="J72" s="269">
        <f>'BG n'!E402-'BG n'!F402+'BG n'!E412-'BG n'!F412</f>
        <v>85229.71</v>
      </c>
      <c r="K72" s="269">
        <f>'BG n'!E407-'BG n'!F407</f>
        <v>20000</v>
      </c>
      <c r="L72" s="269">
        <f t="shared" si="7"/>
        <v>3784539.0800000005</v>
      </c>
    </row>
    <row r="73" spans="1:12" ht="14.25" customHeight="1" x14ac:dyDescent="0.2">
      <c r="A73" s="437">
        <v>7</v>
      </c>
      <c r="B73" s="438" t="s">
        <v>1180</v>
      </c>
      <c r="C73" s="329">
        <v>0</v>
      </c>
      <c r="D73" s="329">
        <v>0</v>
      </c>
      <c r="E73" s="329">
        <v>0</v>
      </c>
      <c r="F73" s="329">
        <v>0</v>
      </c>
      <c r="G73" s="329">
        <v>0</v>
      </c>
      <c r="H73" s="329">
        <v>0</v>
      </c>
      <c r="I73" s="329">
        <v>0</v>
      </c>
      <c r="J73" s="329">
        <v>0</v>
      </c>
      <c r="K73" s="329">
        <v>0</v>
      </c>
      <c r="L73" s="269">
        <f t="shared" si="7"/>
        <v>0</v>
      </c>
    </row>
    <row r="74" spans="1:12" ht="26.25" customHeight="1" x14ac:dyDescent="0.2">
      <c r="B74" s="249"/>
      <c r="C74" s="24"/>
      <c r="D74" s="24"/>
      <c r="E74" s="24"/>
      <c r="F74" s="24"/>
      <c r="G74" s="24"/>
      <c r="H74" s="1"/>
    </row>
    <row r="75" spans="1:12" ht="15" customHeight="1" x14ac:dyDescent="0.2">
      <c r="A75" s="395" t="s">
        <v>212</v>
      </c>
      <c r="B75" s="24"/>
      <c r="C75" s="24"/>
      <c r="D75" s="24"/>
      <c r="E75" s="24"/>
      <c r="F75" s="24"/>
      <c r="G75" s="24"/>
      <c r="H75" s="24"/>
      <c r="I75" s="24"/>
    </row>
    <row r="76" spans="1:12" ht="15" customHeight="1" x14ac:dyDescent="0.2">
      <c r="A76" s="430" t="s">
        <v>213</v>
      </c>
      <c r="B76" s="419" t="s">
        <v>214</v>
      </c>
      <c r="C76" s="420"/>
      <c r="D76" s="420"/>
      <c r="E76" s="420"/>
      <c r="F76" s="420"/>
      <c r="G76" s="420"/>
      <c r="H76" s="420"/>
      <c r="I76" s="420"/>
      <c r="J76" s="431"/>
      <c r="K76" s="432"/>
    </row>
    <row r="77" spans="1:12" s="26" customFormat="1" ht="27" customHeight="1" x14ac:dyDescent="0.2">
      <c r="A77" s="930" t="s">
        <v>604</v>
      </c>
      <c r="B77" s="931"/>
      <c r="C77" s="887" t="s">
        <v>215</v>
      </c>
      <c r="D77" s="934" t="s">
        <v>216</v>
      </c>
      <c r="E77" s="925"/>
      <c r="F77" s="934" t="s">
        <v>217</v>
      </c>
      <c r="G77" s="925"/>
      <c r="H77" s="887" t="s">
        <v>218</v>
      </c>
      <c r="I77" s="887" t="s">
        <v>219</v>
      </c>
      <c r="J77" s="887" t="s">
        <v>220</v>
      </c>
      <c r="K77" s="887" t="s">
        <v>221</v>
      </c>
    </row>
    <row r="78" spans="1:12" s="26" customFormat="1" ht="32.25" customHeight="1" x14ac:dyDescent="0.2">
      <c r="A78" s="932"/>
      <c r="B78" s="933"/>
      <c r="C78" s="986"/>
      <c r="D78" s="414" t="s">
        <v>222</v>
      </c>
      <c r="E78" s="413" t="s">
        <v>223</v>
      </c>
      <c r="F78" s="414" t="s">
        <v>586</v>
      </c>
      <c r="G78" s="414" t="s">
        <v>224</v>
      </c>
      <c r="H78" s="986"/>
      <c r="I78" s="986"/>
      <c r="J78" s="986"/>
      <c r="K78" s="986"/>
    </row>
    <row r="79" spans="1:12" ht="14.25" customHeight="1" x14ac:dyDescent="0.2">
      <c r="A79" s="571" t="s">
        <v>225</v>
      </c>
      <c r="B79" s="572"/>
      <c r="C79" s="433"/>
      <c r="D79" s="433"/>
      <c r="E79" s="433"/>
      <c r="F79" s="433"/>
      <c r="G79" s="433"/>
      <c r="H79" s="433"/>
      <c r="I79" s="433"/>
      <c r="J79" s="433"/>
      <c r="K79" s="434"/>
    </row>
    <row r="80" spans="1:12" ht="14.25" customHeight="1" x14ac:dyDescent="0.2">
      <c r="A80" s="30" t="s">
        <v>1529</v>
      </c>
      <c r="B80" s="33"/>
      <c r="C80" s="89">
        <v>0</v>
      </c>
      <c r="D80" s="44">
        <f>'BG n'!F183-'BG n'!E183+'BG n'!F185-'BG n'!E185+'BG n'!F187-'BG n'!E187-D89</f>
        <v>1170000</v>
      </c>
      <c r="E80" s="44">
        <f>'BG n'!F184-'BG n'!E184+'BG n'!F188-'BG n'!E188-E89</f>
        <v>711285</v>
      </c>
      <c r="F80" s="44">
        <f>'GR n'!E165-SUM(F81:F82,F86:F87,F89:F91,F95:F96)</f>
        <v>346837.48000000004</v>
      </c>
      <c r="G80" s="44">
        <f>-DN!C32-SUM(G81:G82,G86:G87,G89:G91,G95:G96)</f>
        <v>324541.27</v>
      </c>
      <c r="H80" s="89">
        <v>0</v>
      </c>
      <c r="I80" s="108">
        <v>0</v>
      </c>
      <c r="J80" s="89">
        <v>0</v>
      </c>
      <c r="K80" s="89">
        <v>0</v>
      </c>
    </row>
    <row r="81" spans="1:11" ht="14.25" customHeight="1" x14ac:dyDescent="0.2">
      <c r="A81" s="30" t="s">
        <v>1532</v>
      </c>
      <c r="B81" s="33"/>
      <c r="C81" s="89">
        <v>0</v>
      </c>
      <c r="D81" s="44">
        <f>'BG n'!F189-'BG n'!E189-E81-D90-E90</f>
        <v>100000</v>
      </c>
      <c r="E81" s="89">
        <v>0</v>
      </c>
      <c r="F81" s="89">
        <v>0</v>
      </c>
      <c r="G81" s="89">
        <v>0</v>
      </c>
      <c r="H81" s="89">
        <v>0</v>
      </c>
      <c r="I81" s="108">
        <v>0</v>
      </c>
      <c r="J81" s="89">
        <v>0</v>
      </c>
      <c r="K81" s="89">
        <v>0</v>
      </c>
    </row>
    <row r="82" spans="1:11" ht="14.25" customHeight="1" x14ac:dyDescent="0.2">
      <c r="A82" s="30" t="s">
        <v>226</v>
      </c>
      <c r="B82" s="33"/>
      <c r="C82" s="44">
        <f>+C83+C84</f>
        <v>0</v>
      </c>
      <c r="D82" s="44">
        <f t="shared" ref="D82:K82" si="13">+D83+D84</f>
        <v>50000</v>
      </c>
      <c r="E82" s="44">
        <f t="shared" si="13"/>
        <v>150000</v>
      </c>
      <c r="F82" s="44">
        <f t="shared" si="13"/>
        <v>0</v>
      </c>
      <c r="G82" s="44">
        <f t="shared" si="13"/>
        <v>0</v>
      </c>
      <c r="H82" s="44">
        <f t="shared" si="13"/>
        <v>0</v>
      </c>
      <c r="I82" s="39">
        <f t="shared" si="13"/>
        <v>0</v>
      </c>
      <c r="J82" s="44">
        <f t="shared" si="13"/>
        <v>0</v>
      </c>
      <c r="K82" s="44">
        <f t="shared" si="13"/>
        <v>0</v>
      </c>
    </row>
    <row r="83" spans="1:11" ht="14.25" customHeight="1" x14ac:dyDescent="0.2">
      <c r="A83" s="407" t="s">
        <v>227</v>
      </c>
      <c r="B83" s="33"/>
      <c r="C83" s="89">
        <v>0</v>
      </c>
      <c r="D83" s="44">
        <f>'BG n'!F193-'BG n'!E193-D92</f>
        <v>20000</v>
      </c>
      <c r="E83" s="44">
        <f>'BG n'!F194-'BG n'!E194-E92</f>
        <v>80000</v>
      </c>
      <c r="F83" s="89">
        <v>0</v>
      </c>
      <c r="G83" s="89">
        <v>0</v>
      </c>
      <c r="H83" s="89">
        <v>0</v>
      </c>
      <c r="I83" s="108">
        <v>0</v>
      </c>
      <c r="J83" s="89">
        <v>0</v>
      </c>
      <c r="K83" s="89">
        <v>0</v>
      </c>
    </row>
    <row r="84" spans="1:11" ht="14.25" customHeight="1" x14ac:dyDescent="0.2">
      <c r="A84" s="407" t="s">
        <v>228</v>
      </c>
      <c r="B84" s="33"/>
      <c r="C84" s="89">
        <v>0</v>
      </c>
      <c r="D84" s="44">
        <f>'BG n'!F196-'BG n'!E196-D93</f>
        <v>30000</v>
      </c>
      <c r="E84" s="44">
        <f>'BG n'!F197-'BG n'!E197-E93</f>
        <v>70000</v>
      </c>
      <c r="F84" s="89">
        <v>0</v>
      </c>
      <c r="G84" s="89">
        <v>0</v>
      </c>
      <c r="H84" s="89">
        <v>0</v>
      </c>
      <c r="I84" s="108">
        <v>0</v>
      </c>
      <c r="J84" s="89">
        <v>0</v>
      </c>
      <c r="K84" s="89">
        <v>0</v>
      </c>
    </row>
    <row r="85" spans="1:11" ht="14.25" customHeight="1" x14ac:dyDescent="0.2">
      <c r="A85" s="573" t="s">
        <v>229</v>
      </c>
      <c r="B85" s="33"/>
      <c r="C85" s="89">
        <v>0</v>
      </c>
      <c r="D85" s="89">
        <v>0</v>
      </c>
      <c r="E85" s="89">
        <v>0</v>
      </c>
      <c r="F85" s="89">
        <v>0</v>
      </c>
      <c r="G85" s="89">
        <v>0</v>
      </c>
      <c r="H85" s="89">
        <v>0</v>
      </c>
      <c r="I85" s="108">
        <v>0</v>
      </c>
      <c r="J85" s="89">
        <v>0</v>
      </c>
      <c r="K85" s="89">
        <v>0</v>
      </c>
    </row>
    <row r="86" spans="1:11" ht="14.25" customHeight="1" x14ac:dyDescent="0.2">
      <c r="A86" s="30" t="s">
        <v>1536</v>
      </c>
      <c r="B86" s="33"/>
      <c r="C86" s="89">
        <v>0</v>
      </c>
      <c r="D86" s="44">
        <f>'BG n'!F198-'BG n'!E198-E86-D95-E95</f>
        <v>75000</v>
      </c>
      <c r="E86" s="89">
        <v>0</v>
      </c>
      <c r="F86" s="89">
        <v>0</v>
      </c>
      <c r="G86" s="89">
        <v>0</v>
      </c>
      <c r="H86" s="89">
        <v>0</v>
      </c>
      <c r="I86" s="108">
        <v>0</v>
      </c>
      <c r="J86" s="89">
        <v>0</v>
      </c>
      <c r="K86" s="89">
        <v>0</v>
      </c>
    </row>
    <row r="87" spans="1:11" ht="14.25" customHeight="1" x14ac:dyDescent="0.2">
      <c r="A87" s="574" t="s">
        <v>1537</v>
      </c>
      <c r="B87" s="362"/>
      <c r="C87" s="89">
        <v>0</v>
      </c>
      <c r="D87" s="44">
        <f>'BG n'!F199-'BG n'!E199-E87-D96-E96</f>
        <v>125000</v>
      </c>
      <c r="E87" s="89">
        <v>0</v>
      </c>
      <c r="F87" s="89">
        <v>0</v>
      </c>
      <c r="G87" s="89">
        <v>0</v>
      </c>
      <c r="H87" s="89">
        <v>0</v>
      </c>
      <c r="I87" s="108">
        <v>0</v>
      </c>
      <c r="J87" s="89">
        <v>0</v>
      </c>
      <c r="K87" s="89">
        <v>0</v>
      </c>
    </row>
    <row r="88" spans="1:11" ht="14.25" customHeight="1" x14ac:dyDescent="0.2">
      <c r="A88" s="571" t="s">
        <v>230</v>
      </c>
      <c r="B88" s="572"/>
      <c r="C88" s="433"/>
      <c r="D88" s="433"/>
      <c r="E88" s="433"/>
      <c r="F88" s="433"/>
      <c r="G88" s="433"/>
      <c r="H88" s="433"/>
      <c r="I88" s="433"/>
      <c r="J88" s="433"/>
      <c r="K88" s="434"/>
    </row>
    <row r="89" spans="1:11" ht="14.25" customHeight="1" x14ac:dyDescent="0.2">
      <c r="A89" s="30" t="s">
        <v>1529</v>
      </c>
      <c r="B89" s="33"/>
      <c r="C89" s="89">
        <v>0</v>
      </c>
      <c r="D89" s="89">
        <v>0</v>
      </c>
      <c r="E89" s="89">
        <v>0</v>
      </c>
      <c r="F89" s="89">
        <v>0</v>
      </c>
      <c r="G89" s="89">
        <v>0</v>
      </c>
      <c r="H89" s="289"/>
      <c r="I89" s="289"/>
      <c r="J89" s="89">
        <v>0</v>
      </c>
      <c r="K89" s="89">
        <v>0</v>
      </c>
    </row>
    <row r="90" spans="1:11" ht="14.25" customHeight="1" x14ac:dyDescent="0.2">
      <c r="A90" s="30" t="s">
        <v>1532</v>
      </c>
      <c r="B90" s="33"/>
      <c r="C90" s="89">
        <v>0</v>
      </c>
      <c r="D90" s="89">
        <v>0</v>
      </c>
      <c r="E90" s="89">
        <v>0</v>
      </c>
      <c r="F90" s="89">
        <v>0</v>
      </c>
      <c r="G90" s="89">
        <v>0</v>
      </c>
      <c r="H90" s="289"/>
      <c r="I90" s="289"/>
      <c r="J90" s="89">
        <v>0</v>
      </c>
      <c r="K90" s="89">
        <v>0</v>
      </c>
    </row>
    <row r="91" spans="1:11" ht="14.25" customHeight="1" x14ac:dyDescent="0.2">
      <c r="A91" s="30" t="s">
        <v>226</v>
      </c>
      <c r="B91" s="33"/>
      <c r="C91" s="44">
        <f>+C92+C93</f>
        <v>0</v>
      </c>
      <c r="D91" s="44">
        <f>+D92+D93</f>
        <v>0</v>
      </c>
      <c r="E91" s="44">
        <f>+E92+E93</f>
        <v>0</v>
      </c>
      <c r="F91" s="44">
        <f>+F92+F93</f>
        <v>0</v>
      </c>
      <c r="G91" s="44">
        <f>+G92+G93</f>
        <v>0</v>
      </c>
      <c r="H91" s="289"/>
      <c r="I91" s="289"/>
      <c r="J91" s="44">
        <f>+J92+J93</f>
        <v>0</v>
      </c>
      <c r="K91" s="44">
        <f>+K92+K93</f>
        <v>0</v>
      </c>
    </row>
    <row r="92" spans="1:11" ht="14.25" customHeight="1" x14ac:dyDescent="0.2">
      <c r="A92" s="407" t="s">
        <v>227</v>
      </c>
      <c r="B92" s="33"/>
      <c r="C92" s="89">
        <v>0</v>
      </c>
      <c r="D92" s="89">
        <v>0</v>
      </c>
      <c r="E92" s="89">
        <v>0</v>
      </c>
      <c r="F92" s="89">
        <v>0</v>
      </c>
      <c r="G92" s="89">
        <v>0</v>
      </c>
      <c r="H92" s="289"/>
      <c r="I92" s="289"/>
      <c r="J92" s="89">
        <v>0</v>
      </c>
      <c r="K92" s="89">
        <v>0</v>
      </c>
    </row>
    <row r="93" spans="1:11" ht="14.25" customHeight="1" x14ac:dyDescent="0.2">
      <c r="A93" s="407" t="s">
        <v>228</v>
      </c>
      <c r="B93" s="33"/>
      <c r="C93" s="89">
        <v>0</v>
      </c>
      <c r="D93" s="89">
        <v>0</v>
      </c>
      <c r="E93" s="89">
        <v>0</v>
      </c>
      <c r="F93" s="89">
        <v>0</v>
      </c>
      <c r="G93" s="89">
        <v>0</v>
      </c>
      <c r="H93" s="289"/>
      <c r="I93" s="289"/>
      <c r="J93" s="89">
        <v>0</v>
      </c>
      <c r="K93" s="89">
        <v>0</v>
      </c>
    </row>
    <row r="94" spans="1:11" ht="14.25" customHeight="1" x14ac:dyDescent="0.2">
      <c r="A94" s="573" t="s">
        <v>229</v>
      </c>
      <c r="B94" s="33"/>
      <c r="C94" s="89">
        <v>0</v>
      </c>
      <c r="D94" s="89">
        <v>0</v>
      </c>
      <c r="E94" s="89">
        <v>0</v>
      </c>
      <c r="F94" s="89">
        <v>0</v>
      </c>
      <c r="G94" s="89">
        <v>0</v>
      </c>
      <c r="H94" s="289"/>
      <c r="I94" s="289"/>
      <c r="J94" s="89">
        <v>0</v>
      </c>
      <c r="K94" s="89">
        <v>0</v>
      </c>
    </row>
    <row r="95" spans="1:11" ht="14.25" customHeight="1" x14ac:dyDescent="0.2">
      <c r="A95" s="30" t="s">
        <v>1536</v>
      </c>
      <c r="B95" s="33"/>
      <c r="C95" s="89">
        <v>0</v>
      </c>
      <c r="D95" s="89">
        <v>0</v>
      </c>
      <c r="E95" s="89">
        <v>0</v>
      </c>
      <c r="F95" s="89">
        <v>0</v>
      </c>
      <c r="G95" s="89">
        <v>0</v>
      </c>
      <c r="H95" s="289"/>
      <c r="I95" s="289"/>
      <c r="J95" s="89">
        <v>0</v>
      </c>
      <c r="K95" s="89">
        <v>0</v>
      </c>
    </row>
    <row r="96" spans="1:11" ht="14.25" customHeight="1" x14ac:dyDescent="0.2">
      <c r="A96" s="574" t="s">
        <v>1537</v>
      </c>
      <c r="B96" s="362"/>
      <c r="C96" s="89">
        <v>0</v>
      </c>
      <c r="D96" s="89">
        <v>0</v>
      </c>
      <c r="E96" s="89">
        <v>0</v>
      </c>
      <c r="F96" s="89">
        <v>0</v>
      </c>
      <c r="G96" s="89">
        <v>0</v>
      </c>
      <c r="H96" s="289"/>
      <c r="I96" s="289"/>
      <c r="J96" s="89">
        <v>0</v>
      </c>
      <c r="K96" s="89">
        <v>0</v>
      </c>
    </row>
    <row r="97" spans="1:13" ht="14.25" customHeight="1" x14ac:dyDescent="0.2">
      <c r="A97" s="575" t="s">
        <v>1081</v>
      </c>
      <c r="B97" s="438"/>
      <c r="C97" s="269">
        <f t="shared" ref="C97:H97" si="14">SUM(C80:C82,C86:C87,C89:C91,C95:C96)</f>
        <v>0</v>
      </c>
      <c r="D97" s="269">
        <f t="shared" si="14"/>
        <v>1520000</v>
      </c>
      <c r="E97" s="269">
        <f t="shared" si="14"/>
        <v>861285</v>
      </c>
      <c r="F97" s="269">
        <f t="shared" si="14"/>
        <v>346837.48000000004</v>
      </c>
      <c r="G97" s="269">
        <f t="shared" si="14"/>
        <v>324541.27</v>
      </c>
      <c r="H97" s="269">
        <f t="shared" si="14"/>
        <v>0</v>
      </c>
      <c r="I97" s="289"/>
      <c r="J97" s="269">
        <f>SUM(J80:J82,J86:J87,J89:J91,J95:J96)</f>
        <v>0</v>
      </c>
      <c r="K97" s="269">
        <f>SUM(K80:K82,K86:K87,K89:K91,K95:K96)</f>
        <v>0</v>
      </c>
    </row>
    <row r="98" spans="1:13" ht="14.25" customHeight="1" x14ac:dyDescent="0.2">
      <c r="A98" s="576" t="s">
        <v>231</v>
      </c>
      <c r="B98" s="438"/>
      <c r="C98" s="329">
        <v>0</v>
      </c>
      <c r="D98" s="329">
        <v>0</v>
      </c>
      <c r="E98" s="329">
        <v>0</v>
      </c>
      <c r="F98" s="329">
        <v>0</v>
      </c>
      <c r="G98" s="329">
        <v>0</v>
      </c>
      <c r="H98" s="329">
        <v>0</v>
      </c>
      <c r="I98" s="436"/>
      <c r="J98" s="329">
        <v>0</v>
      </c>
      <c r="K98" s="329">
        <v>0</v>
      </c>
    </row>
    <row r="99" spans="1:13" ht="30.75" customHeight="1" x14ac:dyDescent="0.2">
      <c r="B99" s="249"/>
      <c r="C99" s="24"/>
      <c r="D99" s="24"/>
      <c r="E99" s="24"/>
      <c r="F99" s="24"/>
      <c r="G99" s="24"/>
      <c r="H99" s="24"/>
      <c r="I99" s="24"/>
    </row>
    <row r="100" spans="1:13" ht="15" customHeight="1" x14ac:dyDescent="0.2">
      <c r="A100" s="395" t="s">
        <v>625</v>
      </c>
      <c r="B100" s="24"/>
      <c r="C100" s="24"/>
      <c r="D100" s="24"/>
      <c r="E100" s="24"/>
      <c r="F100" s="1"/>
      <c r="G100" s="1"/>
      <c r="H100" s="24"/>
      <c r="I100" s="24"/>
      <c r="J100" s="24"/>
    </row>
    <row r="101" spans="1:13" ht="15" customHeight="1" x14ac:dyDescent="0.2">
      <c r="A101" s="430" t="s">
        <v>626</v>
      </c>
      <c r="B101" s="419" t="s">
        <v>627</v>
      </c>
      <c r="C101" s="420"/>
      <c r="D101" s="420"/>
      <c r="E101" s="420"/>
      <c r="F101" s="431"/>
      <c r="G101" s="431"/>
      <c r="H101" s="420"/>
      <c r="I101" s="420"/>
      <c r="J101" s="420"/>
      <c r="K101" s="431"/>
      <c r="L101" s="431"/>
      <c r="M101" s="432"/>
    </row>
    <row r="102" spans="1:13" s="26" customFormat="1" ht="15" customHeight="1" x14ac:dyDescent="0.2">
      <c r="A102" s="930" t="s">
        <v>604</v>
      </c>
      <c r="B102" s="931"/>
      <c r="C102" s="934" t="s">
        <v>628</v>
      </c>
      <c r="D102" s="935"/>
      <c r="E102" s="935"/>
      <c r="F102" s="935"/>
      <c r="G102" s="925"/>
      <c r="H102" s="934" t="s">
        <v>629</v>
      </c>
      <c r="I102" s="935"/>
      <c r="J102" s="935"/>
      <c r="K102" s="935"/>
      <c r="L102" s="925"/>
      <c r="M102" s="887" t="s">
        <v>1081</v>
      </c>
    </row>
    <row r="103" spans="1:13" s="26" customFormat="1" ht="49.5" customHeight="1" x14ac:dyDescent="0.2">
      <c r="A103" s="932"/>
      <c r="B103" s="933"/>
      <c r="C103" s="283" t="s">
        <v>764</v>
      </c>
      <c r="D103" s="283" t="s">
        <v>372</v>
      </c>
      <c r="E103" s="283" t="s">
        <v>317</v>
      </c>
      <c r="F103" s="283" t="s">
        <v>318</v>
      </c>
      <c r="G103" s="283" t="s">
        <v>319</v>
      </c>
      <c r="H103" s="283" t="s">
        <v>764</v>
      </c>
      <c r="I103" s="283" t="s">
        <v>372</v>
      </c>
      <c r="J103" s="283" t="s">
        <v>317</v>
      </c>
      <c r="K103" s="283" t="s">
        <v>318</v>
      </c>
      <c r="L103" s="283" t="s">
        <v>319</v>
      </c>
      <c r="M103" s="986"/>
    </row>
    <row r="104" spans="1:13" ht="14.25" customHeight="1" x14ac:dyDescent="0.2">
      <c r="A104" s="435">
        <v>1</v>
      </c>
      <c r="B104" s="34" t="s">
        <v>1157</v>
      </c>
      <c r="C104" s="329">
        <v>0</v>
      </c>
      <c r="D104" s="329">
        <v>0</v>
      </c>
      <c r="E104" s="329">
        <v>0</v>
      </c>
      <c r="F104" s="329">
        <v>0</v>
      </c>
      <c r="G104" s="329">
        <v>0</v>
      </c>
      <c r="H104" s="44">
        <f>'BG n-1'!E346-'BG n-1'!F346-C104</f>
        <v>0</v>
      </c>
      <c r="I104" s="44">
        <f>'BG n-1'!E347-'BG n-1'!F347-D104</f>
        <v>0</v>
      </c>
      <c r="J104" s="44">
        <f>'BG n-1'!E348-'BG n-1'!F348-E104</f>
        <v>0</v>
      </c>
      <c r="K104" s="44">
        <f>'BG n-1'!E401-'BG n-1'!F401-F104</f>
        <v>0</v>
      </c>
      <c r="L104" s="44">
        <f>'BG n-1'!E406-'BG n-1'!F406-G104</f>
        <v>0</v>
      </c>
      <c r="M104" s="269">
        <f t="shared" ref="M104:M129" si="15">SUM(C104:L104)</f>
        <v>0</v>
      </c>
    </row>
    <row r="105" spans="1:13" ht="14.25" customHeight="1" x14ac:dyDescent="0.2">
      <c r="A105" s="435">
        <v>2</v>
      </c>
      <c r="B105" s="33" t="s">
        <v>1189</v>
      </c>
      <c r="C105" s="289"/>
      <c r="D105" s="289"/>
      <c r="E105" s="289"/>
      <c r="F105" s="289"/>
      <c r="G105" s="289"/>
      <c r="H105" s="44">
        <f>'BG n-1'!F350-'BG n-1'!E350</f>
        <v>0</v>
      </c>
      <c r="I105" s="44">
        <f>'BG n-1'!F351-'BG n-1'!E351</f>
        <v>0</v>
      </c>
      <c r="J105" s="44">
        <f>'BG n-1'!F352-'BG n-1'!E352</f>
        <v>0</v>
      </c>
      <c r="K105" s="89">
        <v>0</v>
      </c>
      <c r="L105" s="289"/>
      <c r="M105" s="269">
        <f t="shared" si="15"/>
        <v>0</v>
      </c>
    </row>
    <row r="106" spans="1:13" ht="14.25" customHeight="1" x14ac:dyDescent="0.2">
      <c r="A106" s="435">
        <v>3</v>
      </c>
      <c r="B106" s="33" t="s">
        <v>1159</v>
      </c>
      <c r="C106" s="289"/>
      <c r="D106" s="289"/>
      <c r="E106" s="289"/>
      <c r="F106" s="289"/>
      <c r="G106" s="289"/>
      <c r="H106" s="44">
        <f>'BG n-1'!F354-'BG n-1'!E354</f>
        <v>0</v>
      </c>
      <c r="I106" s="44">
        <f>'BG n-1'!F355-'BG n-1'!E355</f>
        <v>0</v>
      </c>
      <c r="J106" s="44">
        <f>'BG n-1'!F356-'BG n-1'!E356</f>
        <v>0</v>
      </c>
      <c r="K106" s="44">
        <f>'BG n-1'!F411-'BG n-1'!E411</f>
        <v>0</v>
      </c>
      <c r="L106" s="289"/>
      <c r="M106" s="269">
        <f t="shared" si="15"/>
        <v>0</v>
      </c>
    </row>
    <row r="107" spans="1:13" ht="14.25" customHeight="1" x14ac:dyDescent="0.2">
      <c r="A107" s="437">
        <v>4</v>
      </c>
      <c r="B107" s="438" t="s">
        <v>1190</v>
      </c>
      <c r="C107" s="269">
        <f t="shared" ref="C107:L107" si="16">C104-C105-C106</f>
        <v>0</v>
      </c>
      <c r="D107" s="269">
        <f t="shared" si="16"/>
        <v>0</v>
      </c>
      <c r="E107" s="269">
        <f t="shared" si="16"/>
        <v>0</v>
      </c>
      <c r="F107" s="269">
        <f t="shared" si="16"/>
        <v>0</v>
      </c>
      <c r="G107" s="269">
        <f t="shared" si="16"/>
        <v>0</v>
      </c>
      <c r="H107" s="269">
        <f t="shared" si="16"/>
        <v>0</v>
      </c>
      <c r="I107" s="269">
        <f t="shared" si="16"/>
        <v>0</v>
      </c>
      <c r="J107" s="269">
        <f t="shared" si="16"/>
        <v>0</v>
      </c>
      <c r="K107" s="269">
        <f t="shared" si="16"/>
        <v>0</v>
      </c>
      <c r="L107" s="269">
        <f t="shared" si="16"/>
        <v>0</v>
      </c>
      <c r="M107" s="269">
        <f t="shared" si="15"/>
        <v>0</v>
      </c>
    </row>
    <row r="108" spans="1:13" ht="14.25" customHeight="1" x14ac:dyDescent="0.2">
      <c r="A108" s="437">
        <v>5</v>
      </c>
      <c r="B108" s="438" t="s">
        <v>630</v>
      </c>
      <c r="C108" s="439">
        <f t="shared" ref="C108:L108" si="17">C109-C114+C121+C122+C123+C124+C125+C126+C127</f>
        <v>0</v>
      </c>
      <c r="D108" s="439">
        <f t="shared" si="17"/>
        <v>0</v>
      </c>
      <c r="E108" s="439">
        <f t="shared" si="17"/>
        <v>0</v>
      </c>
      <c r="F108" s="439">
        <f t="shared" si="17"/>
        <v>0</v>
      </c>
      <c r="G108" s="439">
        <f t="shared" si="17"/>
        <v>0</v>
      </c>
      <c r="H108" s="439">
        <f t="shared" si="17"/>
        <v>0</v>
      </c>
      <c r="I108" s="439">
        <f t="shared" si="17"/>
        <v>0</v>
      </c>
      <c r="J108" s="439">
        <f t="shared" si="17"/>
        <v>0</v>
      </c>
      <c r="K108" s="439">
        <f t="shared" si="17"/>
        <v>0</v>
      </c>
      <c r="L108" s="439">
        <f t="shared" si="17"/>
        <v>0</v>
      </c>
      <c r="M108" s="269">
        <f t="shared" si="15"/>
        <v>0</v>
      </c>
    </row>
    <row r="109" spans="1:13" ht="14.25" customHeight="1" x14ac:dyDescent="0.2">
      <c r="A109" s="435" t="s">
        <v>1192</v>
      </c>
      <c r="B109" s="440" t="s">
        <v>1163</v>
      </c>
      <c r="C109" s="269">
        <f t="shared" ref="C109:L109" si="18">SUM(C110:C113)</f>
        <v>0</v>
      </c>
      <c r="D109" s="269">
        <f t="shared" si="18"/>
        <v>0</v>
      </c>
      <c r="E109" s="269">
        <f t="shared" si="18"/>
        <v>0</v>
      </c>
      <c r="F109" s="269">
        <f t="shared" si="18"/>
        <v>0</v>
      </c>
      <c r="G109" s="269">
        <f t="shared" si="18"/>
        <v>0</v>
      </c>
      <c r="H109" s="269">
        <f t="shared" si="18"/>
        <v>0</v>
      </c>
      <c r="I109" s="269">
        <f t="shared" si="18"/>
        <v>0</v>
      </c>
      <c r="J109" s="269">
        <f t="shared" si="18"/>
        <v>0</v>
      </c>
      <c r="K109" s="269">
        <f t="shared" si="18"/>
        <v>0</v>
      </c>
      <c r="L109" s="269">
        <f t="shared" si="18"/>
        <v>0</v>
      </c>
      <c r="M109" s="269">
        <f t="shared" si="15"/>
        <v>0</v>
      </c>
    </row>
    <row r="110" spans="1:13" ht="14.25" customHeight="1" x14ac:dyDescent="0.2">
      <c r="A110" s="979" t="s">
        <v>1164</v>
      </c>
      <c r="B110" s="33" t="s">
        <v>631</v>
      </c>
      <c r="C110" s="89">
        <v>0</v>
      </c>
      <c r="D110" s="89">
        <v>0</v>
      </c>
      <c r="E110" s="89">
        <v>0</v>
      </c>
      <c r="F110" s="89">
        <v>0</v>
      </c>
      <c r="G110" s="89">
        <v>0</v>
      </c>
      <c r="H110" s="89">
        <v>0</v>
      </c>
      <c r="I110" s="89">
        <v>0</v>
      </c>
      <c r="J110" s="89">
        <v>0</v>
      </c>
      <c r="K110" s="89">
        <v>0</v>
      </c>
      <c r="L110" s="89">
        <v>0</v>
      </c>
      <c r="M110" s="269">
        <f t="shared" si="15"/>
        <v>0</v>
      </c>
    </row>
    <row r="111" spans="1:13" ht="14.25" customHeight="1" x14ac:dyDescent="0.2">
      <c r="A111" s="979"/>
      <c r="B111" s="33" t="s">
        <v>632</v>
      </c>
      <c r="C111" s="89">
        <v>0</v>
      </c>
      <c r="D111" s="89">
        <v>0</v>
      </c>
      <c r="E111" s="89">
        <v>0</v>
      </c>
      <c r="F111" s="89">
        <v>0</v>
      </c>
      <c r="G111" s="89">
        <v>0</v>
      </c>
      <c r="H111" s="89">
        <v>0</v>
      </c>
      <c r="I111" s="89">
        <v>0</v>
      </c>
      <c r="J111" s="89">
        <v>0</v>
      </c>
      <c r="K111" s="89">
        <v>0</v>
      </c>
      <c r="L111" s="89">
        <v>0</v>
      </c>
      <c r="M111" s="269">
        <f t="shared" si="15"/>
        <v>0</v>
      </c>
    </row>
    <row r="112" spans="1:13" ht="14.25" customHeight="1" x14ac:dyDescent="0.2">
      <c r="A112" s="979"/>
      <c r="B112" s="33" t="s">
        <v>1165</v>
      </c>
      <c r="C112" s="89">
        <v>0</v>
      </c>
      <c r="D112" s="89">
        <v>0</v>
      </c>
      <c r="E112" s="89">
        <v>0</v>
      </c>
      <c r="F112" s="89">
        <v>0</v>
      </c>
      <c r="G112" s="89">
        <v>0</v>
      </c>
      <c r="H112" s="89">
        <v>0</v>
      </c>
      <c r="I112" s="89">
        <v>0</v>
      </c>
      <c r="J112" s="89">
        <v>0</v>
      </c>
      <c r="K112" s="89">
        <v>0</v>
      </c>
      <c r="L112" s="89">
        <v>0</v>
      </c>
      <c r="M112" s="269">
        <f t="shared" si="15"/>
        <v>0</v>
      </c>
    </row>
    <row r="113" spans="1:13" ht="14.25" customHeight="1" x14ac:dyDescent="0.2">
      <c r="A113" s="980"/>
      <c r="B113" s="362" t="s">
        <v>356</v>
      </c>
      <c r="C113" s="89">
        <v>0</v>
      </c>
      <c r="D113" s="89">
        <v>0</v>
      </c>
      <c r="E113" s="89">
        <v>0</v>
      </c>
      <c r="F113" s="89">
        <v>0</v>
      </c>
      <c r="G113" s="89">
        <v>0</v>
      </c>
      <c r="H113" s="89">
        <v>0</v>
      </c>
      <c r="I113" s="89">
        <v>0</v>
      </c>
      <c r="J113" s="89">
        <v>0</v>
      </c>
      <c r="K113" s="89">
        <v>0</v>
      </c>
      <c r="L113" s="89">
        <v>0</v>
      </c>
      <c r="M113" s="269">
        <f t="shared" si="15"/>
        <v>0</v>
      </c>
    </row>
    <row r="114" spans="1:13" ht="14.25" customHeight="1" x14ac:dyDescent="0.2">
      <c r="A114" s="442" t="s">
        <v>618</v>
      </c>
      <c r="B114" s="443" t="s">
        <v>1169</v>
      </c>
      <c r="C114" s="269">
        <f t="shared" ref="C114:L114" si="19">SUM(C115:C120)</f>
        <v>0</v>
      </c>
      <c r="D114" s="269">
        <f t="shared" si="19"/>
        <v>0</v>
      </c>
      <c r="E114" s="269">
        <f t="shared" si="19"/>
        <v>0</v>
      </c>
      <c r="F114" s="269">
        <f t="shared" si="19"/>
        <v>0</v>
      </c>
      <c r="G114" s="269">
        <f t="shared" si="19"/>
        <v>0</v>
      </c>
      <c r="H114" s="269">
        <f t="shared" si="19"/>
        <v>0</v>
      </c>
      <c r="I114" s="269">
        <f t="shared" si="19"/>
        <v>0</v>
      </c>
      <c r="J114" s="269">
        <f t="shared" si="19"/>
        <v>0</v>
      </c>
      <c r="K114" s="269">
        <f t="shared" si="19"/>
        <v>0</v>
      </c>
      <c r="L114" s="269">
        <f t="shared" si="19"/>
        <v>0</v>
      </c>
      <c r="M114" s="269">
        <f t="shared" si="15"/>
        <v>0</v>
      </c>
    </row>
    <row r="115" spans="1:13" ht="14.25" customHeight="1" x14ac:dyDescent="0.2">
      <c r="A115" s="979" t="s">
        <v>633</v>
      </c>
      <c r="B115" s="33" t="s">
        <v>632</v>
      </c>
      <c r="C115" s="89">
        <v>0</v>
      </c>
      <c r="D115" s="89">
        <v>0</v>
      </c>
      <c r="E115" s="89">
        <v>0</v>
      </c>
      <c r="F115" s="89">
        <v>0</v>
      </c>
      <c r="G115" s="289"/>
      <c r="H115" s="289"/>
      <c r="I115" s="289"/>
      <c r="J115" s="289"/>
      <c r="K115" s="289"/>
      <c r="L115" s="289"/>
      <c r="M115" s="269">
        <f t="shared" si="15"/>
        <v>0</v>
      </c>
    </row>
    <row r="116" spans="1:13" ht="14.25" customHeight="1" x14ac:dyDescent="0.2">
      <c r="A116" s="979"/>
      <c r="B116" s="33" t="s">
        <v>377</v>
      </c>
      <c r="C116" s="289"/>
      <c r="D116" s="289"/>
      <c r="E116" s="289"/>
      <c r="F116" s="289"/>
      <c r="G116" s="289"/>
      <c r="H116" s="44">
        <f>'GR n'!E59-'GR n'!F59</f>
        <v>0</v>
      </c>
      <c r="I116" s="44">
        <f>'GR n'!E60-'GR n'!F60</f>
        <v>0</v>
      </c>
      <c r="J116" s="44">
        <f>'GR n'!E61-'GR n'!F61</f>
        <v>0</v>
      </c>
      <c r="K116" s="89">
        <v>0</v>
      </c>
      <c r="L116" s="289"/>
      <c r="M116" s="269">
        <f t="shared" si="15"/>
        <v>0</v>
      </c>
    </row>
    <row r="117" spans="1:13" ht="14.25" customHeight="1" x14ac:dyDescent="0.2">
      <c r="A117" s="979"/>
      <c r="B117" s="33" t="s">
        <v>413</v>
      </c>
      <c r="C117" s="289"/>
      <c r="D117" s="289"/>
      <c r="E117" s="289"/>
      <c r="F117" s="289"/>
      <c r="G117" s="289"/>
      <c r="H117" s="44">
        <f>'GR n'!E94-'GR n'!F94</f>
        <v>0</v>
      </c>
      <c r="I117" s="44">
        <f>'GR n'!E95-'GR n'!F95</f>
        <v>0</v>
      </c>
      <c r="J117" s="44">
        <f>'GR n'!E96-'GR n'!F96</f>
        <v>0</v>
      </c>
      <c r="K117" s="44">
        <f>'GR n'!E113-'GR n'!F113</f>
        <v>0</v>
      </c>
      <c r="L117" s="289"/>
      <c r="M117" s="269">
        <f t="shared" si="15"/>
        <v>0</v>
      </c>
    </row>
    <row r="118" spans="1:13" ht="14.25" customHeight="1" x14ac:dyDescent="0.2">
      <c r="A118" s="979"/>
      <c r="B118" s="33" t="s">
        <v>1249</v>
      </c>
      <c r="C118" s="89">
        <v>0</v>
      </c>
      <c r="D118" s="89">
        <v>0</v>
      </c>
      <c r="E118" s="89">
        <v>0</v>
      </c>
      <c r="F118" s="89">
        <v>0</v>
      </c>
      <c r="G118" s="289"/>
      <c r="H118" s="89">
        <v>0</v>
      </c>
      <c r="I118" s="89">
        <v>0</v>
      </c>
      <c r="J118" s="89">
        <v>0</v>
      </c>
      <c r="K118" s="89">
        <v>0</v>
      </c>
      <c r="L118" s="289"/>
      <c r="M118" s="269">
        <f t="shared" si="15"/>
        <v>0</v>
      </c>
    </row>
    <row r="119" spans="1:13" ht="14.25" customHeight="1" x14ac:dyDescent="0.2">
      <c r="A119" s="979"/>
      <c r="B119" s="33" t="s">
        <v>5</v>
      </c>
      <c r="C119" s="89">
        <v>0</v>
      </c>
      <c r="D119" s="89">
        <v>0</v>
      </c>
      <c r="E119" s="89">
        <v>0</v>
      </c>
      <c r="F119" s="89">
        <v>0</v>
      </c>
      <c r="G119" s="289"/>
      <c r="H119" s="89">
        <v>0</v>
      </c>
      <c r="I119" s="89">
        <v>0</v>
      </c>
      <c r="J119" s="89">
        <v>0</v>
      </c>
      <c r="K119" s="89">
        <v>0</v>
      </c>
      <c r="L119" s="289"/>
      <c r="M119" s="269">
        <f t="shared" si="15"/>
        <v>0</v>
      </c>
    </row>
    <row r="120" spans="1:13" ht="14.25" customHeight="1" x14ac:dyDescent="0.2">
      <c r="A120" s="980"/>
      <c r="B120" s="362" t="s">
        <v>356</v>
      </c>
      <c r="C120" s="327">
        <v>0</v>
      </c>
      <c r="D120" s="327">
        <v>0</v>
      </c>
      <c r="E120" s="327">
        <v>0</v>
      </c>
      <c r="F120" s="327">
        <v>0</v>
      </c>
      <c r="G120" s="327">
        <v>0</v>
      </c>
      <c r="H120" s="327">
        <v>0</v>
      </c>
      <c r="I120" s="327">
        <v>0</v>
      </c>
      <c r="J120" s="327">
        <v>0</v>
      </c>
      <c r="K120" s="327">
        <v>0</v>
      </c>
      <c r="L120" s="327">
        <v>0</v>
      </c>
      <c r="M120" s="269">
        <f t="shared" si="15"/>
        <v>0</v>
      </c>
    </row>
    <row r="121" spans="1:13" ht="14.25" customHeight="1" x14ac:dyDescent="0.2">
      <c r="A121" s="435" t="s">
        <v>619</v>
      </c>
      <c r="B121" s="33" t="s">
        <v>1172</v>
      </c>
      <c r="C121" s="89">
        <v>0</v>
      </c>
      <c r="D121" s="89">
        <v>0</v>
      </c>
      <c r="E121" s="89">
        <v>0</v>
      </c>
      <c r="F121" s="89">
        <v>0</v>
      </c>
      <c r="G121" s="289"/>
      <c r="H121" s="89">
        <v>0</v>
      </c>
      <c r="I121" s="89">
        <v>0</v>
      </c>
      <c r="J121" s="89">
        <v>0</v>
      </c>
      <c r="K121" s="89">
        <v>0</v>
      </c>
      <c r="L121" s="289"/>
      <c r="M121" s="436">
        <f t="shared" si="15"/>
        <v>0</v>
      </c>
    </row>
    <row r="122" spans="1:13" ht="14.25" customHeight="1" x14ac:dyDescent="0.2">
      <c r="A122" s="435" t="s">
        <v>620</v>
      </c>
      <c r="B122" s="33" t="s">
        <v>634</v>
      </c>
      <c r="C122" s="89">
        <v>0</v>
      </c>
      <c r="D122" s="89">
        <v>0</v>
      </c>
      <c r="E122" s="89">
        <v>0</v>
      </c>
      <c r="F122" s="89">
        <v>0</v>
      </c>
      <c r="G122" s="89">
        <v>0</v>
      </c>
      <c r="H122" s="89">
        <v>0</v>
      </c>
      <c r="I122" s="89">
        <v>0</v>
      </c>
      <c r="J122" s="89">
        <v>0</v>
      </c>
      <c r="K122" s="89">
        <v>0</v>
      </c>
      <c r="L122" s="89">
        <v>0</v>
      </c>
      <c r="M122" s="269">
        <f t="shared" si="15"/>
        <v>0</v>
      </c>
    </row>
    <row r="123" spans="1:13" ht="14.25" customHeight="1" x14ac:dyDescent="0.2">
      <c r="A123" s="435" t="s">
        <v>622</v>
      </c>
      <c r="B123" s="33" t="s">
        <v>1176</v>
      </c>
      <c r="C123" s="89">
        <v>0</v>
      </c>
      <c r="D123" s="89">
        <v>0</v>
      </c>
      <c r="E123" s="89">
        <v>0</v>
      </c>
      <c r="F123" s="89">
        <v>0</v>
      </c>
      <c r="G123" s="89">
        <v>0</v>
      </c>
      <c r="H123" s="89">
        <v>0</v>
      </c>
      <c r="I123" s="89">
        <v>0</v>
      </c>
      <c r="J123" s="89">
        <v>0</v>
      </c>
      <c r="K123" s="89">
        <v>0</v>
      </c>
      <c r="L123" s="89">
        <v>0</v>
      </c>
      <c r="M123" s="269">
        <f t="shared" si="15"/>
        <v>0</v>
      </c>
    </row>
    <row r="124" spans="1:13" ht="14.25" customHeight="1" x14ac:dyDescent="0.2">
      <c r="A124" s="435" t="s">
        <v>623</v>
      </c>
      <c r="B124" s="33" t="s">
        <v>635</v>
      </c>
      <c r="C124" s="89">
        <v>0</v>
      </c>
      <c r="D124" s="89">
        <v>0</v>
      </c>
      <c r="E124" s="89">
        <v>0</v>
      </c>
      <c r="F124" s="89">
        <v>0</v>
      </c>
      <c r="G124" s="89">
        <v>0</v>
      </c>
      <c r="H124" s="89">
        <v>0</v>
      </c>
      <c r="I124" s="89">
        <v>0</v>
      </c>
      <c r="J124" s="89">
        <v>0</v>
      </c>
      <c r="K124" s="89">
        <v>0</v>
      </c>
      <c r="L124" s="89">
        <v>0</v>
      </c>
      <c r="M124" s="269">
        <f t="shared" si="15"/>
        <v>0</v>
      </c>
    </row>
    <row r="125" spans="1:13" ht="14.25" customHeight="1" x14ac:dyDescent="0.2">
      <c r="A125" s="435" t="s">
        <v>636</v>
      </c>
      <c r="B125" s="33" t="s">
        <v>637</v>
      </c>
      <c r="C125" s="89">
        <v>0</v>
      </c>
      <c r="D125" s="89">
        <v>0</v>
      </c>
      <c r="E125" s="89">
        <v>0</v>
      </c>
      <c r="F125" s="89">
        <v>0</v>
      </c>
      <c r="G125" s="89">
        <v>0</v>
      </c>
      <c r="H125" s="89">
        <v>0</v>
      </c>
      <c r="I125" s="89">
        <v>0</v>
      </c>
      <c r="J125" s="89">
        <v>0</v>
      </c>
      <c r="K125" s="89">
        <v>0</v>
      </c>
      <c r="L125" s="89">
        <v>0</v>
      </c>
      <c r="M125" s="269">
        <f t="shared" si="15"/>
        <v>0</v>
      </c>
    </row>
    <row r="126" spans="1:13" ht="14.25" customHeight="1" x14ac:dyDescent="0.2">
      <c r="A126" s="435" t="s">
        <v>638</v>
      </c>
      <c r="B126" s="33" t="s">
        <v>1178</v>
      </c>
      <c r="C126" s="89">
        <v>0</v>
      </c>
      <c r="D126" s="89">
        <v>0</v>
      </c>
      <c r="E126" s="89">
        <v>0</v>
      </c>
      <c r="F126" s="89">
        <v>0</v>
      </c>
      <c r="G126" s="89">
        <v>0</v>
      </c>
      <c r="H126" s="44">
        <f>H128-H107-H109+H114-H121-H122-H123-H124-H125-H127</f>
        <v>0</v>
      </c>
      <c r="I126" s="44">
        <f>I128-I107-I109+I114-I121-I122-I123-I124-I125-I127</f>
        <v>0</v>
      </c>
      <c r="J126" s="44">
        <f>J128-J107-J109+J114-J121-J122-J123-J124-J125-J127</f>
        <v>0</v>
      </c>
      <c r="K126" s="44">
        <f>K128-K107-K109+K114-K121-K122-K123-K124-K125-K127</f>
        <v>0</v>
      </c>
      <c r="L126" s="44">
        <f>L128-L107-L109+L114-L121-L122-L123-L124-L125-L127</f>
        <v>0</v>
      </c>
      <c r="M126" s="269">
        <f t="shared" si="15"/>
        <v>0</v>
      </c>
    </row>
    <row r="127" spans="1:13" ht="14.25" customHeight="1" x14ac:dyDescent="0.2">
      <c r="A127" s="435" t="s">
        <v>639</v>
      </c>
      <c r="B127" s="33" t="s">
        <v>640</v>
      </c>
      <c r="C127" s="89">
        <v>0</v>
      </c>
      <c r="D127" s="89">
        <v>0</v>
      </c>
      <c r="E127" s="89">
        <v>0</v>
      </c>
      <c r="F127" s="89">
        <v>0</v>
      </c>
      <c r="G127" s="89">
        <v>0</v>
      </c>
      <c r="H127" s="89">
        <v>0</v>
      </c>
      <c r="I127" s="89">
        <v>0</v>
      </c>
      <c r="J127" s="89">
        <v>0</v>
      </c>
      <c r="K127" s="89">
        <v>0</v>
      </c>
      <c r="L127" s="89">
        <v>0</v>
      </c>
      <c r="M127" s="269">
        <f t="shared" si="15"/>
        <v>0</v>
      </c>
    </row>
    <row r="128" spans="1:13" ht="14.25" customHeight="1" x14ac:dyDescent="0.2">
      <c r="A128" s="437">
        <v>6</v>
      </c>
      <c r="B128" s="438" t="s">
        <v>624</v>
      </c>
      <c r="C128" s="269">
        <f>C107+C108</f>
        <v>0</v>
      </c>
      <c r="D128" s="269">
        <f>D107+D108</f>
        <v>0</v>
      </c>
      <c r="E128" s="269">
        <f>E107+E108</f>
        <v>0</v>
      </c>
      <c r="F128" s="269">
        <f>F107+F108</f>
        <v>0</v>
      </c>
      <c r="G128" s="269">
        <f>G107+G108</f>
        <v>0</v>
      </c>
      <c r="H128" s="269">
        <f>'BG n'!E346-'BG n'!F346+'BG n'!E350-'BG n'!F350+'BG n'!E354-'BG n'!F354-C128</f>
        <v>0</v>
      </c>
      <c r="I128" s="269">
        <f>'BG n'!E347-'BG n'!F347+'BG n'!E351-'BG n'!F351+'BG n'!E355-'BG n'!F355-D128</f>
        <v>0</v>
      </c>
      <c r="J128" s="269">
        <f>'BG n'!E348-'BG n'!F348+'BG n'!E352-'BG n'!F352+'BG n'!E356-'BG n'!F356-E128</f>
        <v>0</v>
      </c>
      <c r="K128" s="269">
        <f>'BG n'!E401-'BG n'!F401+'BG n'!E411-'BG n'!F411-F128</f>
        <v>0</v>
      </c>
      <c r="L128" s="269">
        <f>'BG n'!E406-'BG n'!F406-G128</f>
        <v>0</v>
      </c>
      <c r="M128" s="269">
        <f t="shared" si="15"/>
        <v>0</v>
      </c>
    </row>
    <row r="129" spans="1:13" ht="14.25" customHeight="1" x14ac:dyDescent="0.2">
      <c r="A129" s="437">
        <v>7</v>
      </c>
      <c r="B129" s="438" t="s">
        <v>641</v>
      </c>
      <c r="C129" s="329">
        <v>0</v>
      </c>
      <c r="D129" s="329">
        <v>0</v>
      </c>
      <c r="E129" s="329">
        <v>0</v>
      </c>
      <c r="F129" s="329">
        <v>0</v>
      </c>
      <c r="G129" s="329">
        <v>0</v>
      </c>
      <c r="H129" s="329">
        <v>0</v>
      </c>
      <c r="I129" s="329">
        <v>0</v>
      </c>
      <c r="J129" s="329">
        <v>0</v>
      </c>
      <c r="K129" s="329">
        <v>0</v>
      </c>
      <c r="L129" s="329">
        <v>0</v>
      </c>
      <c r="M129" s="269">
        <f t="shared" si="15"/>
        <v>0</v>
      </c>
    </row>
    <row r="130" spans="1:13" ht="30.75" customHeight="1" x14ac:dyDescent="0.2">
      <c r="B130" s="249"/>
      <c r="C130" s="24"/>
      <c r="D130" s="24"/>
      <c r="E130" s="24"/>
      <c r="F130" s="24"/>
      <c r="G130" s="24"/>
      <c r="H130" s="1"/>
    </row>
    <row r="131" spans="1:13" ht="15" customHeight="1" x14ac:dyDescent="0.2">
      <c r="A131" s="395" t="s">
        <v>642</v>
      </c>
      <c r="B131" s="24"/>
      <c r="C131" s="24"/>
      <c r="D131" s="24"/>
      <c r="E131" s="24"/>
      <c r="F131" s="24"/>
      <c r="G131" s="24"/>
      <c r="H131" s="24"/>
    </row>
    <row r="132" spans="1:13" ht="15" customHeight="1" x14ac:dyDescent="0.2">
      <c r="A132" s="430" t="s">
        <v>643</v>
      </c>
      <c r="B132" s="419" t="s">
        <v>644</v>
      </c>
      <c r="C132" s="447"/>
      <c r="D132" s="447"/>
      <c r="E132" s="420"/>
      <c r="F132" s="420"/>
      <c r="G132" s="420"/>
      <c r="H132" s="420"/>
      <c r="I132" s="431"/>
      <c r="J132" s="431"/>
      <c r="K132" s="432"/>
    </row>
    <row r="133" spans="1:13" s="26" customFormat="1" ht="45" x14ac:dyDescent="0.2">
      <c r="A133" s="981" t="s">
        <v>645</v>
      </c>
      <c r="B133" s="987"/>
      <c r="C133" s="987"/>
      <c r="D133" s="982"/>
      <c r="E133" s="414" t="s">
        <v>1132</v>
      </c>
      <c r="F133" s="414" t="s">
        <v>1136</v>
      </c>
      <c r="G133" s="413" t="s">
        <v>1138</v>
      </c>
      <c r="H133" s="414" t="s">
        <v>185</v>
      </c>
      <c r="I133" s="414" t="s">
        <v>924</v>
      </c>
      <c r="J133" s="414" t="s">
        <v>646</v>
      </c>
      <c r="K133" s="414" t="s">
        <v>1081</v>
      </c>
    </row>
    <row r="134" spans="1:13" s="26" customFormat="1" ht="15" customHeight="1" x14ac:dyDescent="0.2">
      <c r="A134" s="449"/>
      <c r="B134" s="450" t="s">
        <v>647</v>
      </c>
      <c r="C134" s="450"/>
      <c r="D134" s="450"/>
      <c r="E134" s="433"/>
      <c r="F134" s="433"/>
      <c r="G134" s="433"/>
      <c r="H134" s="451"/>
      <c r="I134" s="451"/>
      <c r="J134" s="433"/>
      <c r="K134" s="434"/>
    </row>
    <row r="135" spans="1:13" ht="15" customHeight="1" x14ac:dyDescent="0.2">
      <c r="A135" s="452">
        <v>1</v>
      </c>
      <c r="B135" s="322" t="s">
        <v>1157</v>
      </c>
      <c r="C135" s="323"/>
      <c r="D135" s="328"/>
      <c r="E135" s="44">
        <f>'BG n-1'!E316-'BG n-1'!F316</f>
        <v>625000</v>
      </c>
      <c r="F135" s="44">
        <f>'BG n-1'!E320-'BG n-1'!F320</f>
        <v>0</v>
      </c>
      <c r="G135" s="44">
        <f>'BG n-1'!E324-'BG n-1'!F324</f>
        <v>0</v>
      </c>
      <c r="H135" s="453"/>
      <c r="I135" s="454"/>
      <c r="J135" s="555">
        <v>0</v>
      </c>
      <c r="K135" s="436">
        <f t="shared" ref="K135:K156" si="20">SUM(E135:J135)</f>
        <v>625000</v>
      </c>
    </row>
    <row r="136" spans="1:13" ht="15" customHeight="1" x14ac:dyDescent="0.2">
      <c r="A136" s="452"/>
      <c r="B136" s="366" t="s">
        <v>648</v>
      </c>
      <c r="C136" s="19"/>
      <c r="D136" s="455"/>
      <c r="E136" s="89">
        <v>0</v>
      </c>
      <c r="F136" s="89">
        <v>0</v>
      </c>
      <c r="G136" s="555">
        <v>0</v>
      </c>
      <c r="H136" s="456"/>
      <c r="I136" s="457"/>
      <c r="J136" s="457"/>
      <c r="K136" s="269">
        <f t="shared" si="20"/>
        <v>0</v>
      </c>
    </row>
    <row r="137" spans="1:13" ht="15" customHeight="1" x14ac:dyDescent="0.2">
      <c r="A137" s="452">
        <v>2</v>
      </c>
      <c r="B137" s="86" t="s">
        <v>1159</v>
      </c>
      <c r="C137" s="15"/>
      <c r="D137" s="28"/>
      <c r="E137" s="44">
        <f>'BG n-1'!F335-'BG n-1'!E335</f>
        <v>4345.05</v>
      </c>
      <c r="F137" s="44">
        <f>'BG n-1'!F338-'BG n-1'!E338</f>
        <v>0</v>
      </c>
      <c r="G137" s="44">
        <f>'BG n-1'!F341-'BG n-1'!E341</f>
        <v>0</v>
      </c>
      <c r="H137" s="456"/>
      <c r="I137" s="457"/>
      <c r="J137" s="457"/>
      <c r="K137" s="269">
        <f t="shared" si="20"/>
        <v>4345.05</v>
      </c>
    </row>
    <row r="138" spans="1:13" ht="15" customHeight="1" x14ac:dyDescent="0.2">
      <c r="A138" s="452">
        <v>3</v>
      </c>
      <c r="B138" s="331" t="s">
        <v>649</v>
      </c>
      <c r="C138" s="325"/>
      <c r="D138" s="458"/>
      <c r="E138" s="89">
        <v>0</v>
      </c>
      <c r="F138" s="89">
        <v>0</v>
      </c>
      <c r="G138" s="555">
        <v>0</v>
      </c>
      <c r="H138" s="456"/>
      <c r="I138" s="457"/>
      <c r="J138" s="457"/>
      <c r="K138" s="269">
        <f t="shared" si="20"/>
        <v>0</v>
      </c>
    </row>
    <row r="139" spans="1:13" ht="15" customHeight="1" x14ac:dyDescent="0.2">
      <c r="A139" s="459">
        <v>4</v>
      </c>
      <c r="B139" s="322" t="s">
        <v>650</v>
      </c>
      <c r="C139" s="323"/>
      <c r="D139" s="328"/>
      <c r="E139" s="285">
        <f>E135-E137+E138</f>
        <v>620654.94999999995</v>
      </c>
      <c r="F139" s="285">
        <f>F135-F137+F138</f>
        <v>0</v>
      </c>
      <c r="G139" s="460">
        <f>G135-G137+G138</f>
        <v>0</v>
      </c>
      <c r="H139" s="456"/>
      <c r="I139" s="457"/>
      <c r="J139" s="285">
        <f>J135-J137+J138</f>
        <v>0</v>
      </c>
      <c r="K139" s="269">
        <f t="shared" si="20"/>
        <v>620654.94999999995</v>
      </c>
    </row>
    <row r="140" spans="1:13" ht="15" customHeight="1" x14ac:dyDescent="0.2">
      <c r="A140" s="461">
        <v>5</v>
      </c>
      <c r="B140" s="977" t="s">
        <v>1205</v>
      </c>
      <c r="C140" s="978"/>
      <c r="D140" s="983"/>
      <c r="E140" s="269">
        <f>E141+E142+E144-E145+E146+E147-E148-E149-E150-E151+E152+E153+E154+E155</f>
        <v>-502777.49999999994</v>
      </c>
      <c r="F140" s="269">
        <f>F141+F142+F144-F145+F146+F147-F148-F149-F150-F151+F152+F153+F154+F155</f>
        <v>0</v>
      </c>
      <c r="G140" s="269">
        <f>G141+G142+G144-G145+G146+G147-G148-G149-G150-G151+G152+G153+G154+G155</f>
        <v>0</v>
      </c>
      <c r="H140" s="456"/>
      <c r="I140" s="457"/>
      <c r="J140" s="269">
        <f>J141+J142+J144-J145+J146+J147-J148-J149-J150-J151+J152+J153+J154+J155</f>
        <v>0</v>
      </c>
      <c r="K140" s="269">
        <f t="shared" si="20"/>
        <v>-502777.49999999994</v>
      </c>
    </row>
    <row r="141" spans="1:13" ht="15" customHeight="1" x14ac:dyDescent="0.2">
      <c r="A141" s="442" t="s">
        <v>1192</v>
      </c>
      <c r="B141" s="462" t="s">
        <v>651</v>
      </c>
      <c r="C141" s="462"/>
      <c r="D141" s="462"/>
      <c r="E141" s="89">
        <v>0</v>
      </c>
      <c r="F141" s="89">
        <v>0</v>
      </c>
      <c r="G141" s="89">
        <v>0</v>
      </c>
      <c r="H141" s="463"/>
      <c r="I141" s="457"/>
      <c r="J141" s="89">
        <v>0</v>
      </c>
      <c r="K141" s="285">
        <f t="shared" si="20"/>
        <v>0</v>
      </c>
    </row>
    <row r="142" spans="1:13" ht="15" customHeight="1" x14ac:dyDescent="0.2">
      <c r="A142" s="435" t="s">
        <v>618</v>
      </c>
      <c r="B142" s="15" t="s">
        <v>1166</v>
      </c>
      <c r="C142" s="15"/>
      <c r="D142" s="15"/>
      <c r="E142" s="89">
        <v>0</v>
      </c>
      <c r="F142" s="89">
        <v>0</v>
      </c>
      <c r="G142" s="89">
        <v>0</v>
      </c>
      <c r="H142" s="463"/>
      <c r="I142" s="457"/>
      <c r="J142" s="89">
        <v>0</v>
      </c>
      <c r="K142" s="285">
        <f t="shared" si="20"/>
        <v>0</v>
      </c>
    </row>
    <row r="143" spans="1:13" ht="15" customHeight="1" x14ac:dyDescent="0.2">
      <c r="A143" s="435"/>
      <c r="B143" s="464" t="s">
        <v>648</v>
      </c>
      <c r="C143" s="464"/>
      <c r="D143" s="464"/>
      <c r="E143" s="329">
        <v>0</v>
      </c>
      <c r="F143" s="329">
        <v>0</v>
      </c>
      <c r="G143" s="329">
        <v>0</v>
      </c>
      <c r="H143" s="463"/>
      <c r="I143" s="457"/>
      <c r="J143" s="289"/>
      <c r="K143" s="285">
        <f t="shared" si="20"/>
        <v>0</v>
      </c>
    </row>
    <row r="144" spans="1:13" ht="15" customHeight="1" x14ac:dyDescent="0.2">
      <c r="A144" s="435" t="s">
        <v>619</v>
      </c>
      <c r="B144" s="15" t="s">
        <v>652</v>
      </c>
      <c r="C144" s="15"/>
      <c r="D144" s="15"/>
      <c r="E144" s="89">
        <v>0</v>
      </c>
      <c r="F144" s="89">
        <v>0</v>
      </c>
      <c r="G144" s="89">
        <v>0</v>
      </c>
      <c r="H144" s="463"/>
      <c r="I144" s="457"/>
      <c r="J144" s="89">
        <v>0</v>
      </c>
      <c r="K144" s="285">
        <f t="shared" si="20"/>
        <v>0</v>
      </c>
    </row>
    <row r="145" spans="1:11" ht="15" customHeight="1" x14ac:dyDescent="0.2">
      <c r="A145" s="435" t="s">
        <v>620</v>
      </c>
      <c r="B145" s="15" t="s">
        <v>653</v>
      </c>
      <c r="C145" s="15"/>
      <c r="D145" s="15"/>
      <c r="E145" s="89">
        <v>0</v>
      </c>
      <c r="F145" s="89">
        <v>0</v>
      </c>
      <c r="G145" s="89">
        <v>0</v>
      </c>
      <c r="H145" s="463"/>
      <c r="I145" s="457"/>
      <c r="J145" s="89">
        <v>0</v>
      </c>
      <c r="K145" s="285">
        <f t="shared" si="20"/>
        <v>0</v>
      </c>
    </row>
    <row r="146" spans="1:11" ht="15" customHeight="1" x14ac:dyDescent="0.2">
      <c r="A146" s="435" t="s">
        <v>622</v>
      </c>
      <c r="B146" s="15" t="s">
        <v>654</v>
      </c>
      <c r="C146" s="15"/>
      <c r="D146" s="15"/>
      <c r="E146" s="89">
        <v>0</v>
      </c>
      <c r="F146" s="89">
        <v>0</v>
      </c>
      <c r="G146" s="89">
        <v>0</v>
      </c>
      <c r="H146" s="463"/>
      <c r="I146" s="457"/>
      <c r="J146" s="89">
        <v>0</v>
      </c>
      <c r="K146" s="285">
        <f t="shared" si="20"/>
        <v>0</v>
      </c>
    </row>
    <row r="147" spans="1:11" ht="15" customHeight="1" x14ac:dyDescent="0.2">
      <c r="A147" s="435" t="s">
        <v>623</v>
      </c>
      <c r="B147" s="15" t="s">
        <v>649</v>
      </c>
      <c r="C147" s="15"/>
      <c r="D147" s="15"/>
      <c r="E147" s="89">
        <v>0</v>
      </c>
      <c r="F147" s="89">
        <v>0</v>
      </c>
      <c r="G147" s="89">
        <v>0</v>
      </c>
      <c r="H147" s="463"/>
      <c r="I147" s="457"/>
      <c r="J147" s="289"/>
      <c r="K147" s="285">
        <f t="shared" si="20"/>
        <v>0</v>
      </c>
    </row>
    <row r="148" spans="1:11" ht="15" customHeight="1" x14ac:dyDescent="0.2">
      <c r="A148" s="435" t="s">
        <v>636</v>
      </c>
      <c r="B148" s="15" t="s">
        <v>1249</v>
      </c>
      <c r="C148" s="15"/>
      <c r="D148" s="15"/>
      <c r="E148" s="89">
        <v>0</v>
      </c>
      <c r="F148" s="89">
        <v>0</v>
      </c>
      <c r="G148" s="89">
        <v>0</v>
      </c>
      <c r="H148" s="463"/>
      <c r="I148" s="457"/>
      <c r="J148" s="289"/>
      <c r="K148" s="285">
        <f t="shared" si="20"/>
        <v>0</v>
      </c>
    </row>
    <row r="149" spans="1:11" ht="15" customHeight="1" x14ac:dyDescent="0.2">
      <c r="A149" s="435" t="s">
        <v>638</v>
      </c>
      <c r="B149" s="15" t="s">
        <v>5</v>
      </c>
      <c r="C149" s="256"/>
      <c r="D149" s="256"/>
      <c r="E149" s="89">
        <v>0</v>
      </c>
      <c r="F149" s="89">
        <v>0</v>
      </c>
      <c r="G149" s="89">
        <v>0</v>
      </c>
      <c r="H149" s="463"/>
      <c r="I149" s="457"/>
      <c r="J149" s="289"/>
      <c r="K149" s="285">
        <f t="shared" si="20"/>
        <v>0</v>
      </c>
    </row>
    <row r="150" spans="1:11" ht="15" customHeight="1" x14ac:dyDescent="0.2">
      <c r="A150" s="435" t="s">
        <v>639</v>
      </c>
      <c r="B150" s="15" t="s">
        <v>413</v>
      </c>
      <c r="C150" s="15"/>
      <c r="D150" s="15"/>
      <c r="E150" s="44">
        <f>'GR n'!E83-'GR n'!F83</f>
        <v>1250</v>
      </c>
      <c r="F150" s="44">
        <f>'GR n'!E86-'GR n'!F86</f>
        <v>0</v>
      </c>
      <c r="G150" s="44">
        <f>'GR n'!E89-'GR n'!F89</f>
        <v>0</v>
      </c>
      <c r="H150" s="463"/>
      <c r="I150" s="457"/>
      <c r="J150" s="289"/>
      <c r="K150" s="285">
        <f t="shared" si="20"/>
        <v>1250</v>
      </c>
    </row>
    <row r="151" spans="1:11" ht="15" customHeight="1" x14ac:dyDescent="0.2">
      <c r="A151" s="435" t="s">
        <v>655</v>
      </c>
      <c r="B151" s="15" t="s">
        <v>1172</v>
      </c>
      <c r="C151" s="15"/>
      <c r="D151" s="15"/>
      <c r="E151" s="89">
        <v>0</v>
      </c>
      <c r="F151" s="89">
        <v>0</v>
      </c>
      <c r="G151" s="89">
        <v>0</v>
      </c>
      <c r="H151" s="463"/>
      <c r="I151" s="457"/>
      <c r="J151" s="289"/>
      <c r="K151" s="285">
        <f t="shared" si="20"/>
        <v>0</v>
      </c>
    </row>
    <row r="152" spans="1:11" ht="15" customHeight="1" x14ac:dyDescent="0.2">
      <c r="A152" s="435" t="s">
        <v>656</v>
      </c>
      <c r="B152" s="15" t="s">
        <v>657</v>
      </c>
      <c r="C152" s="15"/>
      <c r="D152" s="15"/>
      <c r="E152" s="89">
        <v>0</v>
      </c>
      <c r="F152" s="89">
        <v>0</v>
      </c>
      <c r="G152" s="89">
        <v>0</v>
      </c>
      <c r="H152" s="463"/>
      <c r="I152" s="457"/>
      <c r="J152" s="89">
        <v>0</v>
      </c>
      <c r="K152" s="285">
        <f t="shared" si="20"/>
        <v>0</v>
      </c>
    </row>
    <row r="153" spans="1:11" ht="15" customHeight="1" x14ac:dyDescent="0.2">
      <c r="A153" s="435" t="s">
        <v>658</v>
      </c>
      <c r="B153" s="15" t="s">
        <v>659</v>
      </c>
      <c r="C153" s="15"/>
      <c r="D153" s="15"/>
      <c r="E153" s="89">
        <v>0</v>
      </c>
      <c r="F153" s="89">
        <v>0</v>
      </c>
      <c r="G153" s="89">
        <v>0</v>
      </c>
      <c r="H153" s="463"/>
      <c r="I153" s="457"/>
      <c r="J153" s="89">
        <v>0</v>
      </c>
      <c r="K153" s="285">
        <f t="shared" si="20"/>
        <v>0</v>
      </c>
    </row>
    <row r="154" spans="1:11" ht="15" customHeight="1" x14ac:dyDescent="0.2">
      <c r="A154" s="435" t="s">
        <v>660</v>
      </c>
      <c r="B154" s="15" t="s">
        <v>1178</v>
      </c>
      <c r="C154" s="15"/>
      <c r="D154" s="15"/>
      <c r="E154" s="44">
        <f>('BG n'!E316-'BG n'!F316+'BG n'!E335-'BG n'!F335)-('BG n-1'!E316-'BG n-1'!F316+'BG n-1'!E335-'BG n-1'!F335)-E141-E142-E144+E145-E146-E147+E148+E149+E150+E151-E152-E153-E155</f>
        <v>-501527.49999999994</v>
      </c>
      <c r="F154" s="44">
        <f>('BG n'!E320-'BG n'!F320+'BG n'!E338-'BG n'!F338)-('BG n-1'!E320-'BG n-1'!F320+'BG n-1'!E338-'BG n-1'!F338)-F141-F142-F144+F145-F146-F147+F148+F149+F150+F151-F152-F153-F155</f>
        <v>0</v>
      </c>
      <c r="G154" s="44">
        <f>('BG n'!E324-'BG n'!F324+'BG n'!E342-'BG n'!F342)-('BG n-1'!E324-'BG n-1'!F324+'BG n-1'!E342-'BG n-1'!F342)-G141-G142-G144+G145-G146-G147+G148+G149+G150+G151-G152-G153-G155</f>
        <v>0</v>
      </c>
      <c r="H154" s="463"/>
      <c r="I154" s="457"/>
      <c r="J154" s="89">
        <v>0</v>
      </c>
      <c r="K154" s="454">
        <f t="shared" si="20"/>
        <v>-501527.49999999994</v>
      </c>
    </row>
    <row r="155" spans="1:11" ht="15" customHeight="1" x14ac:dyDescent="0.2">
      <c r="A155" s="441" t="s">
        <v>661</v>
      </c>
      <c r="B155" s="15" t="s">
        <v>662</v>
      </c>
      <c r="C155" s="15"/>
      <c r="D155" s="15"/>
      <c r="E155" s="89">
        <v>0</v>
      </c>
      <c r="F155" s="89">
        <v>0</v>
      </c>
      <c r="G155" s="89">
        <v>0</v>
      </c>
      <c r="H155" s="463"/>
      <c r="I155" s="457"/>
      <c r="J155" s="89">
        <v>0</v>
      </c>
      <c r="K155" s="454">
        <f t="shared" si="20"/>
        <v>0</v>
      </c>
    </row>
    <row r="156" spans="1:11" ht="15" customHeight="1" x14ac:dyDescent="0.2">
      <c r="A156" s="465">
        <v>6</v>
      </c>
      <c r="B156" s="466" t="s">
        <v>624</v>
      </c>
      <c r="C156" s="467"/>
      <c r="D156" s="468"/>
      <c r="E156" s="269">
        <f>E139+E140</f>
        <v>117877.45000000001</v>
      </c>
      <c r="F156" s="269">
        <f>F139+F140</f>
        <v>0</v>
      </c>
      <c r="G156" s="269">
        <f>G139+G140</f>
        <v>0</v>
      </c>
      <c r="H156" s="470"/>
      <c r="I156" s="469"/>
      <c r="J156" s="269">
        <f>J139+J140</f>
        <v>0</v>
      </c>
      <c r="K156" s="269">
        <f t="shared" si="20"/>
        <v>117877.45000000001</v>
      </c>
    </row>
    <row r="157" spans="1:11" s="26" customFormat="1" ht="15" customHeight="1" x14ac:dyDescent="0.2">
      <c r="A157" s="449"/>
      <c r="B157" s="450" t="s">
        <v>663</v>
      </c>
      <c r="C157" s="450"/>
      <c r="D157" s="450"/>
      <c r="E157" s="433"/>
      <c r="F157" s="433"/>
      <c r="G157" s="451"/>
      <c r="H157" s="451"/>
      <c r="I157" s="451"/>
      <c r="J157" s="451"/>
      <c r="K157" s="434"/>
    </row>
    <row r="158" spans="1:11" ht="15" customHeight="1" x14ac:dyDescent="0.2">
      <c r="A158" s="452">
        <v>7</v>
      </c>
      <c r="B158" s="322" t="s">
        <v>1157</v>
      </c>
      <c r="C158" s="323"/>
      <c r="D158" s="328"/>
      <c r="E158" s="44">
        <f>'BG n-1'!E317-'BG n-1'!F317</f>
        <v>0</v>
      </c>
      <c r="F158" s="44">
        <f>'BG n-1'!E321-'BG n-1'!F321</f>
        <v>0</v>
      </c>
      <c r="G158" s="91">
        <f>'BG n-1'!E325-'BG n-1'!F325+'BG n-1'!E328-'BG n-1'!F328</f>
        <v>10000</v>
      </c>
      <c r="H158" s="91">
        <f>'BG n-1'!E330-'BG n-1'!F330</f>
        <v>16465.05</v>
      </c>
      <c r="I158" s="91">
        <f>'BG n-1'!E400-'BG n-1'!F400</f>
        <v>0</v>
      </c>
      <c r="J158" s="91">
        <f>'BG n-1'!E405-'BG n-1'!F405-J135</f>
        <v>0</v>
      </c>
      <c r="K158" s="469">
        <f t="shared" ref="K158:K177" si="21">SUM(E158:J158)</f>
        <v>26465.05</v>
      </c>
    </row>
    <row r="159" spans="1:11" ht="15" customHeight="1" x14ac:dyDescent="0.2">
      <c r="A159" s="452"/>
      <c r="B159" s="366" t="s">
        <v>648</v>
      </c>
      <c r="C159" s="19"/>
      <c r="D159" s="455"/>
      <c r="E159" s="89">
        <v>0</v>
      </c>
      <c r="F159" s="555">
        <v>0</v>
      </c>
      <c r="G159" s="89">
        <v>0</v>
      </c>
      <c r="H159" s="89">
        <v>0</v>
      </c>
      <c r="I159" s="89">
        <v>0</v>
      </c>
      <c r="J159" s="289"/>
      <c r="K159" s="285">
        <f t="shared" si="21"/>
        <v>0</v>
      </c>
    </row>
    <row r="160" spans="1:11" ht="15" customHeight="1" x14ac:dyDescent="0.2">
      <c r="A160" s="452">
        <v>8</v>
      </c>
      <c r="B160" s="86" t="s">
        <v>1159</v>
      </c>
      <c r="C160" s="15"/>
      <c r="D160" s="28"/>
      <c r="E160" s="251">
        <f>'BG n-1'!F336-'BG n-1'!E336</f>
        <v>0</v>
      </c>
      <c r="F160" s="251">
        <f>'BG n-1'!F339-'BG n-1'!E339</f>
        <v>0</v>
      </c>
      <c r="G160" s="251">
        <f>'BG n-1'!F342-'BG n-1'!E342 + 'BG n-1'!F343-'BG n-1'!E343</f>
        <v>0</v>
      </c>
      <c r="H160" s="251">
        <f>'BG n-1'!F344-'BG n-1'!E344</f>
        <v>0</v>
      </c>
      <c r="I160" s="251">
        <f>'BG n-1'!F410-'BG n-1'!E410</f>
        <v>0</v>
      </c>
      <c r="J160" s="289"/>
      <c r="K160" s="285">
        <f t="shared" si="21"/>
        <v>0</v>
      </c>
    </row>
    <row r="161" spans="1:11" ht="15" customHeight="1" x14ac:dyDescent="0.2">
      <c r="A161" s="452">
        <v>9</v>
      </c>
      <c r="B161" s="331" t="s">
        <v>649</v>
      </c>
      <c r="C161" s="325"/>
      <c r="D161" s="458"/>
      <c r="E161" s="251">
        <f>'BG n-1'!E318-'BG n-1'!F318-E138</f>
        <v>0</v>
      </c>
      <c r="F161" s="251">
        <f>'BG n-1'!E322-'BG n-1'!F322-F138</f>
        <v>0</v>
      </c>
      <c r="G161" s="251">
        <f>'BG n-1'!E326-'BG n-1'!F326+'BG n-1'!E329-'BG n-1'!F329-G138-H161-I161-J161</f>
        <v>0</v>
      </c>
      <c r="H161" s="89">
        <v>0</v>
      </c>
      <c r="I161" s="89">
        <v>0</v>
      </c>
      <c r="J161" s="89">
        <v>0</v>
      </c>
      <c r="K161" s="285">
        <f t="shared" si="21"/>
        <v>0</v>
      </c>
    </row>
    <row r="162" spans="1:11" ht="15" customHeight="1" x14ac:dyDescent="0.2">
      <c r="A162" s="459">
        <v>10</v>
      </c>
      <c r="B162" s="322" t="s">
        <v>664</v>
      </c>
      <c r="C162" s="323"/>
      <c r="D162" s="328"/>
      <c r="E162" s="285">
        <f t="shared" ref="E162:J162" si="22">E158-E160+E161</f>
        <v>0</v>
      </c>
      <c r="F162" s="460">
        <f t="shared" si="22"/>
        <v>0</v>
      </c>
      <c r="G162" s="269">
        <f t="shared" si="22"/>
        <v>10000</v>
      </c>
      <c r="H162" s="269">
        <f t="shared" si="22"/>
        <v>16465.05</v>
      </c>
      <c r="I162" s="269">
        <f t="shared" si="22"/>
        <v>0</v>
      </c>
      <c r="J162" s="269">
        <f t="shared" si="22"/>
        <v>0</v>
      </c>
      <c r="K162" s="285">
        <f t="shared" si="21"/>
        <v>26465.05</v>
      </c>
    </row>
    <row r="163" spans="1:11" ht="15" customHeight="1" x14ac:dyDescent="0.2">
      <c r="A163" s="461">
        <v>11</v>
      </c>
      <c r="B163" s="977" t="s">
        <v>1498</v>
      </c>
      <c r="C163" s="978"/>
      <c r="D163" s="983"/>
      <c r="E163" s="269">
        <f t="shared" ref="E163:J163" si="23">E164+E165+E167+E168-E169-E170-E171+E172+E173+E174+E175+E176</f>
        <v>0</v>
      </c>
      <c r="F163" s="460">
        <f t="shared" si="23"/>
        <v>0</v>
      </c>
      <c r="G163" s="269">
        <f t="shared" si="23"/>
        <v>-2000</v>
      </c>
      <c r="H163" s="269">
        <f t="shared" si="23"/>
        <v>0</v>
      </c>
      <c r="I163" s="269">
        <f t="shared" si="23"/>
        <v>0</v>
      </c>
      <c r="J163" s="269">
        <f t="shared" si="23"/>
        <v>0</v>
      </c>
      <c r="K163" s="285">
        <f t="shared" si="21"/>
        <v>-2000</v>
      </c>
    </row>
    <row r="164" spans="1:11" ht="15" customHeight="1" x14ac:dyDescent="0.2">
      <c r="A164" s="442" t="s">
        <v>665</v>
      </c>
      <c r="B164" s="462" t="s">
        <v>651</v>
      </c>
      <c r="C164" s="462"/>
      <c r="D164" s="462"/>
      <c r="E164" s="89">
        <v>0</v>
      </c>
      <c r="F164" s="89">
        <v>0</v>
      </c>
      <c r="G164" s="89">
        <v>0</v>
      </c>
      <c r="H164" s="89">
        <v>0</v>
      </c>
      <c r="I164" s="89">
        <v>0</v>
      </c>
      <c r="J164" s="89">
        <v>0</v>
      </c>
      <c r="K164" s="285">
        <f t="shared" si="21"/>
        <v>0</v>
      </c>
    </row>
    <row r="165" spans="1:11" ht="15" customHeight="1" x14ac:dyDescent="0.2">
      <c r="A165" s="435" t="s">
        <v>666</v>
      </c>
      <c r="B165" s="15" t="s">
        <v>1166</v>
      </c>
      <c r="C165" s="15"/>
      <c r="D165" s="15"/>
      <c r="E165" s="89">
        <v>0</v>
      </c>
      <c r="F165" s="89">
        <v>0</v>
      </c>
      <c r="G165" s="89">
        <v>0</v>
      </c>
      <c r="H165" s="89">
        <v>0</v>
      </c>
      <c r="I165" s="89">
        <v>0</v>
      </c>
      <c r="J165" s="89">
        <v>0</v>
      </c>
      <c r="K165" s="285">
        <f t="shared" si="21"/>
        <v>0</v>
      </c>
    </row>
    <row r="166" spans="1:11" ht="15" customHeight="1" x14ac:dyDescent="0.2">
      <c r="A166" s="435"/>
      <c r="B166" s="464" t="s">
        <v>648</v>
      </c>
      <c r="C166" s="464"/>
      <c r="D166" s="464"/>
      <c r="E166" s="329">
        <v>0</v>
      </c>
      <c r="F166" s="329">
        <v>0</v>
      </c>
      <c r="G166" s="329">
        <v>0</v>
      </c>
      <c r="H166" s="329">
        <v>0</v>
      </c>
      <c r="I166" s="329">
        <v>0</v>
      </c>
      <c r="J166" s="289"/>
      <c r="K166" s="285">
        <f t="shared" si="21"/>
        <v>0</v>
      </c>
    </row>
    <row r="167" spans="1:11" ht="15" customHeight="1" x14ac:dyDescent="0.2">
      <c r="A167" s="435" t="s">
        <v>667</v>
      </c>
      <c r="B167" s="15" t="s">
        <v>668</v>
      </c>
      <c r="C167" s="15"/>
      <c r="D167" s="15"/>
      <c r="E167" s="89">
        <v>0</v>
      </c>
      <c r="F167" s="89">
        <v>0</v>
      </c>
      <c r="G167" s="89">
        <v>0</v>
      </c>
      <c r="H167" s="89">
        <v>0</v>
      </c>
      <c r="I167" s="89">
        <v>0</v>
      </c>
      <c r="J167" s="289"/>
      <c r="K167" s="285">
        <f t="shared" si="21"/>
        <v>0</v>
      </c>
    </row>
    <row r="168" spans="1:11" ht="15" customHeight="1" x14ac:dyDescent="0.2">
      <c r="A168" s="435" t="s">
        <v>669</v>
      </c>
      <c r="B168" s="15" t="s">
        <v>649</v>
      </c>
      <c r="C168" s="15"/>
      <c r="D168" s="15"/>
      <c r="E168" s="89">
        <v>0</v>
      </c>
      <c r="F168" s="89">
        <v>0</v>
      </c>
      <c r="G168" s="89">
        <v>0</v>
      </c>
      <c r="H168" s="89">
        <v>0</v>
      </c>
      <c r="I168" s="89">
        <v>0</v>
      </c>
      <c r="J168" s="89">
        <v>0</v>
      </c>
      <c r="K168" s="285">
        <f t="shared" si="21"/>
        <v>0</v>
      </c>
    </row>
    <row r="169" spans="1:11" ht="15" customHeight="1" x14ac:dyDescent="0.2">
      <c r="A169" s="435" t="s">
        <v>670</v>
      </c>
      <c r="B169" s="15" t="s">
        <v>1249</v>
      </c>
      <c r="C169" s="15"/>
      <c r="D169" s="15"/>
      <c r="E169" s="89">
        <v>0</v>
      </c>
      <c r="F169" s="89">
        <v>0</v>
      </c>
      <c r="G169" s="89">
        <v>0</v>
      </c>
      <c r="H169" s="89">
        <v>0</v>
      </c>
      <c r="I169" s="89">
        <v>0</v>
      </c>
      <c r="J169" s="289"/>
      <c r="K169" s="285">
        <f t="shared" si="21"/>
        <v>0</v>
      </c>
    </row>
    <row r="170" spans="1:11" ht="15" customHeight="1" x14ac:dyDescent="0.2">
      <c r="A170" s="435" t="s">
        <v>671</v>
      </c>
      <c r="B170" s="15" t="s">
        <v>5</v>
      </c>
      <c r="C170" s="15"/>
      <c r="D170" s="15"/>
      <c r="E170" s="89">
        <v>0</v>
      </c>
      <c r="F170" s="89">
        <v>0</v>
      </c>
      <c r="G170" s="89">
        <v>0</v>
      </c>
      <c r="H170" s="89">
        <v>0</v>
      </c>
      <c r="I170" s="89">
        <v>0</v>
      </c>
      <c r="J170" s="289"/>
      <c r="K170" s="285">
        <f t="shared" si="21"/>
        <v>0</v>
      </c>
    </row>
    <row r="171" spans="1:11" ht="15" customHeight="1" x14ac:dyDescent="0.2">
      <c r="A171" s="435" t="s">
        <v>672</v>
      </c>
      <c r="B171" s="15" t="s">
        <v>413</v>
      </c>
      <c r="C171" s="15"/>
      <c r="D171" s="15"/>
      <c r="E171" s="44">
        <f>'GR n'!E84-'GR n'!F84</f>
        <v>0</v>
      </c>
      <c r="F171" s="44">
        <f>'GR n'!E87-'GR n'!F87</f>
        <v>0</v>
      </c>
      <c r="G171" s="44">
        <f>'GR n'!E90-'GR n'!F90+'GR n'!E91-'GR n'!F91</f>
        <v>0</v>
      </c>
      <c r="H171" s="44">
        <f>'GR n'!E92-'GR n'!F92</f>
        <v>0</v>
      </c>
      <c r="I171" s="44">
        <f>'GR n'!E112-'GR n'!F112</f>
        <v>0</v>
      </c>
      <c r="J171" s="289"/>
      <c r="K171" s="285">
        <f t="shared" si="21"/>
        <v>0</v>
      </c>
    </row>
    <row r="172" spans="1:11" ht="15" customHeight="1" x14ac:dyDescent="0.2">
      <c r="A172" s="435" t="s">
        <v>673</v>
      </c>
      <c r="B172" s="15" t="s">
        <v>1172</v>
      </c>
      <c r="C172" s="256"/>
      <c r="D172" s="256"/>
      <c r="E172" s="89">
        <v>0</v>
      </c>
      <c r="F172" s="89">
        <v>0</v>
      </c>
      <c r="G172" s="89">
        <v>0</v>
      </c>
      <c r="H172" s="89">
        <v>0</v>
      </c>
      <c r="I172" s="89">
        <v>0</v>
      </c>
      <c r="J172" s="289"/>
      <c r="K172" s="285">
        <f t="shared" si="21"/>
        <v>0</v>
      </c>
    </row>
    <row r="173" spans="1:11" ht="15" customHeight="1" x14ac:dyDescent="0.2">
      <c r="A173" s="435" t="s">
        <v>674</v>
      </c>
      <c r="B173" s="15" t="s">
        <v>657</v>
      </c>
      <c r="C173" s="15"/>
      <c r="D173" s="15"/>
      <c r="E173" s="89">
        <v>0</v>
      </c>
      <c r="F173" s="89">
        <v>0</v>
      </c>
      <c r="G173" s="89">
        <v>0</v>
      </c>
      <c r="H173" s="89">
        <v>0</v>
      </c>
      <c r="I173" s="89">
        <v>0</v>
      </c>
      <c r="J173" s="89">
        <v>0</v>
      </c>
      <c r="K173" s="285">
        <f t="shared" si="21"/>
        <v>0</v>
      </c>
    </row>
    <row r="174" spans="1:11" ht="15" customHeight="1" x14ac:dyDescent="0.2">
      <c r="A174" s="435" t="s">
        <v>675</v>
      </c>
      <c r="B174" s="15" t="s">
        <v>659</v>
      </c>
      <c r="C174" s="15"/>
      <c r="D174" s="15"/>
      <c r="E174" s="89">
        <v>0</v>
      </c>
      <c r="F174" s="89">
        <v>0</v>
      </c>
      <c r="G174" s="89">
        <v>0</v>
      </c>
      <c r="H174" s="89">
        <v>0</v>
      </c>
      <c r="I174" s="89">
        <v>0</v>
      </c>
      <c r="J174" s="89">
        <v>0</v>
      </c>
      <c r="K174" s="285">
        <f t="shared" si="21"/>
        <v>0</v>
      </c>
    </row>
    <row r="175" spans="1:11" ht="15" customHeight="1" x14ac:dyDescent="0.2">
      <c r="A175" s="435" t="s">
        <v>676</v>
      </c>
      <c r="B175" s="15" t="s">
        <v>1178</v>
      </c>
      <c r="C175" s="15"/>
      <c r="D175" s="15"/>
      <c r="E175" s="44">
        <f t="shared" ref="E175:J175" si="24">E177-E162-E164-E165-E167-E168+E169+E170+E171-E172-E173-E174-E176</f>
        <v>0</v>
      </c>
      <c r="F175" s="44">
        <f t="shared" si="24"/>
        <v>0</v>
      </c>
      <c r="G175" s="44">
        <f t="shared" si="24"/>
        <v>-2000</v>
      </c>
      <c r="H175" s="44">
        <f t="shared" si="24"/>
        <v>0</v>
      </c>
      <c r="I175" s="44">
        <f t="shared" si="24"/>
        <v>0</v>
      </c>
      <c r="J175" s="44">
        <f t="shared" si="24"/>
        <v>0</v>
      </c>
      <c r="K175" s="285">
        <f t="shared" si="21"/>
        <v>-2000</v>
      </c>
    </row>
    <row r="176" spans="1:11" ht="15" customHeight="1" x14ac:dyDescent="0.2">
      <c r="A176" s="435" t="s">
        <v>677</v>
      </c>
      <c r="B176" s="15" t="s">
        <v>662</v>
      </c>
      <c r="C176" s="15"/>
      <c r="D176" s="15"/>
      <c r="E176" s="89">
        <v>0</v>
      </c>
      <c r="F176" s="89">
        <v>0</v>
      </c>
      <c r="G176" s="89">
        <v>0</v>
      </c>
      <c r="H176" s="89">
        <v>0</v>
      </c>
      <c r="I176" s="89">
        <v>0</v>
      </c>
      <c r="J176" s="89">
        <v>0</v>
      </c>
      <c r="K176" s="285">
        <f t="shared" si="21"/>
        <v>0</v>
      </c>
    </row>
    <row r="177" spans="1:11" ht="15" customHeight="1" x14ac:dyDescent="0.2">
      <c r="A177" s="437">
        <v>12</v>
      </c>
      <c r="B177" s="466" t="s">
        <v>678</v>
      </c>
      <c r="C177" s="467"/>
      <c r="D177" s="468"/>
      <c r="E177" s="269">
        <f>'BG n'!E315-'BG n'!F315+'BG n'!E334-'BG n'!F334-E156</f>
        <v>0</v>
      </c>
      <c r="F177" s="269">
        <f>'BG n'!E319-'BG n'!F319+'BG n'!E337-'BG n'!F337-F156</f>
        <v>0</v>
      </c>
      <c r="G177" s="269">
        <f>'BG n'!E323-'BG n'!F323+'BG n'!E327-'BG n'!F327+'BG n'!E340-'BG n'!F340+'BG n'!E343-'BG n'!F343-G156</f>
        <v>8000</v>
      </c>
      <c r="H177" s="269">
        <f>'BG n'!E330-'BG n'!F330+'BG n'!E344-'BG n'!F344</f>
        <v>16465.05</v>
      </c>
      <c r="I177" s="269">
        <f>'BG n'!E400-'BG n'!F400+'BG n'!E410-'BG n'!F410</f>
        <v>0</v>
      </c>
      <c r="J177" s="269">
        <f>'BG n'!E405-'BG n'!F405-J156</f>
        <v>0</v>
      </c>
      <c r="K177" s="269">
        <f t="shared" si="21"/>
        <v>24465.05</v>
      </c>
    </row>
    <row r="178" spans="1:11" ht="30.75" customHeight="1" x14ac:dyDescent="0.2">
      <c r="B178" s="249"/>
      <c r="C178" s="249"/>
      <c r="D178" s="249"/>
      <c r="E178" s="24"/>
      <c r="F178" s="24"/>
      <c r="G178" s="24"/>
      <c r="H178" s="1"/>
    </row>
    <row r="179" spans="1:11" ht="15" customHeight="1" x14ac:dyDescent="0.2">
      <c r="A179" s="395" t="s">
        <v>679</v>
      </c>
      <c r="B179" s="24"/>
      <c r="C179" s="24"/>
      <c r="D179" s="24"/>
      <c r="E179" s="24"/>
      <c r="F179" s="24"/>
      <c r="G179" s="24"/>
      <c r="H179" s="24"/>
      <c r="I179" s="24"/>
      <c r="J179" s="24"/>
      <c r="K179" s="24"/>
    </row>
    <row r="180" spans="1:11" ht="15" customHeight="1" x14ac:dyDescent="0.2">
      <c r="A180" s="444" t="s">
        <v>680</v>
      </c>
      <c r="B180" s="446" t="s">
        <v>681</v>
      </c>
      <c r="C180" s="471"/>
      <c r="D180" s="471"/>
      <c r="E180" s="420"/>
      <c r="F180" s="420"/>
      <c r="G180" s="420"/>
      <c r="H180" s="420"/>
      <c r="I180" s="420"/>
      <c r="J180" s="421"/>
      <c r="K180" s="250"/>
    </row>
    <row r="181" spans="1:11" s="26" customFormat="1" ht="30" customHeight="1" x14ac:dyDescent="0.2">
      <c r="A181" s="422"/>
      <c r="B181" s="416" t="s">
        <v>604</v>
      </c>
      <c r="C181" s="416"/>
      <c r="D181" s="417"/>
      <c r="E181" s="925" t="s">
        <v>770</v>
      </c>
      <c r="F181" s="919"/>
      <c r="G181" s="919" t="s">
        <v>38</v>
      </c>
      <c r="H181" s="919"/>
      <c r="I181" s="950" t="s">
        <v>1081</v>
      </c>
      <c r="J181" s="886"/>
    </row>
    <row r="182" spans="1:11" ht="15" customHeight="1" x14ac:dyDescent="0.2">
      <c r="A182" s="452">
        <v>1</v>
      </c>
      <c r="B182" s="322" t="s">
        <v>682</v>
      </c>
      <c r="C182" s="323"/>
      <c r="D182" s="328"/>
      <c r="E182" s="953">
        <f>'BG n-1'!E272</f>
        <v>1665563.6100000013</v>
      </c>
      <c r="F182" s="922"/>
      <c r="G182" s="921">
        <f>'BG n-1'!E279</f>
        <v>0</v>
      </c>
      <c r="H182" s="922"/>
      <c r="I182" s="928">
        <f>SUM(E182:H182)</f>
        <v>1665563.6100000013</v>
      </c>
      <c r="J182" s="929"/>
    </row>
    <row r="183" spans="1:11" ht="15" customHeight="1" x14ac:dyDescent="0.2">
      <c r="A183" s="452">
        <v>2</v>
      </c>
      <c r="B183" s="72" t="s">
        <v>893</v>
      </c>
      <c r="C183" s="49"/>
      <c r="D183" s="29"/>
      <c r="E183" s="891">
        <f>'BG n'!C263-SUM('BG n'!D267,'BG n'!D270)</f>
        <v>30088110.649999999</v>
      </c>
      <c r="F183" s="892"/>
      <c r="G183" s="915">
        <f>'BG n'!C264+'BG n'!C265-SUM('BG n'!D268,'BG n'!D271)</f>
        <v>0</v>
      </c>
      <c r="H183" s="892"/>
      <c r="I183" s="928">
        <f>SUM(E183:H183)</f>
        <v>30088110.649999999</v>
      </c>
      <c r="J183" s="929"/>
    </row>
    <row r="184" spans="1:11" ht="15" customHeight="1" x14ac:dyDescent="0.2">
      <c r="A184" s="452">
        <v>3</v>
      </c>
      <c r="B184" s="72" t="s">
        <v>683</v>
      </c>
      <c r="C184" s="49"/>
      <c r="D184" s="29"/>
      <c r="E184" s="915">
        <f>-'BG n'!C304</f>
        <v>-283943.58</v>
      </c>
      <c r="F184" s="892"/>
      <c r="G184" s="915">
        <f>-'BG n'!C305</f>
        <v>0</v>
      </c>
      <c r="H184" s="892"/>
      <c r="I184" s="928">
        <f>SUM(E184:H184)</f>
        <v>-283943.58</v>
      </c>
      <c r="J184" s="929"/>
    </row>
    <row r="185" spans="1:11" ht="15" customHeight="1" x14ac:dyDescent="0.2">
      <c r="A185" s="452">
        <v>4</v>
      </c>
      <c r="B185" s="331" t="s">
        <v>684</v>
      </c>
      <c r="C185" s="325"/>
      <c r="D185" s="458"/>
      <c r="E185" s="953">
        <f>'BG n'!E272</f>
        <v>2821778.23</v>
      </c>
      <c r="F185" s="922"/>
      <c r="G185" s="921">
        <f>'BG n'!E279</f>
        <v>0</v>
      </c>
      <c r="H185" s="922"/>
      <c r="I185" s="958">
        <f>SUM(E185:H185)</f>
        <v>2821778.23</v>
      </c>
      <c r="J185" s="959"/>
    </row>
    <row r="186" spans="1:11" ht="15" customHeight="1" x14ac:dyDescent="0.2">
      <c r="A186" s="461">
        <v>5</v>
      </c>
      <c r="B186" s="977" t="s">
        <v>685</v>
      </c>
      <c r="C186" s="978"/>
      <c r="D186" s="983"/>
      <c r="E186" s="959">
        <f>+E182+E183+E184-E185</f>
        <v>28647952.449999999</v>
      </c>
      <c r="F186" s="947"/>
      <c r="G186" s="947">
        <f>+G182+G183+G184-G185</f>
        <v>0</v>
      </c>
      <c r="H186" s="947"/>
      <c r="I186" s="947">
        <f>SUM(E186:H186)</f>
        <v>28647952.449999999</v>
      </c>
      <c r="J186" s="947"/>
    </row>
    <row r="187" spans="1:11" ht="15" customHeight="1" x14ac:dyDescent="0.2">
      <c r="A187" s="459"/>
      <c r="B187" s="19" t="s">
        <v>686</v>
      </c>
      <c r="C187" s="1"/>
      <c r="D187" s="1"/>
      <c r="E187" s="431"/>
      <c r="F187" s="431"/>
      <c r="G187" s="960"/>
      <c r="H187" s="960"/>
      <c r="I187" s="960"/>
      <c r="J187" s="776"/>
    </row>
    <row r="188" spans="1:11" ht="15" customHeight="1" x14ac:dyDescent="0.2">
      <c r="A188" s="461">
        <v>6</v>
      </c>
      <c r="B188" s="322" t="s">
        <v>687</v>
      </c>
      <c r="C188" s="323"/>
      <c r="D188" s="328"/>
      <c r="E188" s="915">
        <v>0</v>
      </c>
      <c r="F188" s="892"/>
      <c r="G188" s="915">
        <v>0</v>
      </c>
      <c r="H188" s="892"/>
      <c r="I188" s="928">
        <f t="shared" ref="I188:I194" si="25">SUM(E188:H188)</f>
        <v>0</v>
      </c>
      <c r="J188" s="929"/>
    </row>
    <row r="189" spans="1:11" ht="15" customHeight="1" x14ac:dyDescent="0.2">
      <c r="A189" s="452">
        <v>7</v>
      </c>
      <c r="B189" s="72" t="s">
        <v>688</v>
      </c>
      <c r="C189" s="49"/>
      <c r="D189" s="29"/>
      <c r="E189" s="915">
        <v>0</v>
      </c>
      <c r="F189" s="892"/>
      <c r="G189" s="915">
        <v>0</v>
      </c>
      <c r="H189" s="892"/>
      <c r="I189" s="916">
        <f t="shared" si="25"/>
        <v>0</v>
      </c>
      <c r="J189" s="917"/>
    </row>
    <row r="190" spans="1:11" ht="15" customHeight="1" x14ac:dyDescent="0.2">
      <c r="A190" s="452">
        <v>8</v>
      </c>
      <c r="B190" s="72" t="s">
        <v>689</v>
      </c>
      <c r="C190" s="49"/>
      <c r="D190" s="29"/>
      <c r="E190" s="915">
        <v>0</v>
      </c>
      <c r="F190" s="892"/>
      <c r="G190" s="915">
        <v>0</v>
      </c>
      <c r="H190" s="892"/>
      <c r="I190" s="916">
        <f t="shared" si="25"/>
        <v>0</v>
      </c>
      <c r="J190" s="917"/>
    </row>
    <row r="191" spans="1:11" ht="15" customHeight="1" x14ac:dyDescent="0.2">
      <c r="A191" s="452">
        <v>9</v>
      </c>
      <c r="B191" s="72" t="s">
        <v>690</v>
      </c>
      <c r="C191" s="49"/>
      <c r="D191" s="29"/>
      <c r="E191" s="915">
        <v>0</v>
      </c>
      <c r="F191" s="892"/>
      <c r="G191" s="915">
        <v>0</v>
      </c>
      <c r="H191" s="892"/>
      <c r="I191" s="916">
        <f t="shared" si="25"/>
        <v>0</v>
      </c>
      <c r="J191" s="917"/>
    </row>
    <row r="192" spans="1:11" ht="15" customHeight="1" x14ac:dyDescent="0.2">
      <c r="A192" s="452">
        <v>10</v>
      </c>
      <c r="B192" s="72" t="s">
        <v>691</v>
      </c>
      <c r="C192" s="49"/>
      <c r="D192" s="29"/>
      <c r="E192" s="915">
        <v>0</v>
      </c>
      <c r="F192" s="892"/>
      <c r="G192" s="915">
        <v>0</v>
      </c>
      <c r="H192" s="892"/>
      <c r="I192" s="916">
        <f t="shared" si="25"/>
        <v>0</v>
      </c>
      <c r="J192" s="917"/>
    </row>
    <row r="193" spans="1:13" ht="15" customHeight="1" x14ac:dyDescent="0.2">
      <c r="A193" s="452">
        <v>11</v>
      </c>
      <c r="B193" s="72" t="s">
        <v>692</v>
      </c>
      <c r="C193" s="49"/>
      <c r="D193" s="29"/>
      <c r="E193" s="915">
        <v>0</v>
      </c>
      <c r="F193" s="892"/>
      <c r="G193" s="915">
        <v>0</v>
      </c>
      <c r="H193" s="892"/>
      <c r="I193" s="916">
        <f t="shared" si="25"/>
        <v>0</v>
      </c>
      <c r="J193" s="917"/>
    </row>
    <row r="194" spans="1:13" ht="15" customHeight="1" x14ac:dyDescent="0.2">
      <c r="A194" s="465">
        <v>12</v>
      </c>
      <c r="B194" s="331" t="s">
        <v>771</v>
      </c>
      <c r="C194" s="325"/>
      <c r="D194" s="458"/>
      <c r="E194" s="900">
        <v>0</v>
      </c>
      <c r="F194" s="883"/>
      <c r="G194" s="900">
        <v>0</v>
      </c>
      <c r="H194" s="883"/>
      <c r="I194" s="916">
        <f t="shared" si="25"/>
        <v>0</v>
      </c>
      <c r="J194" s="917"/>
    </row>
    <row r="195" spans="1:13" ht="15" customHeight="1" x14ac:dyDescent="0.2">
      <c r="B195" s="249"/>
      <c r="C195" s="24"/>
      <c r="D195" s="24"/>
      <c r="E195" s="24"/>
      <c r="F195" s="24"/>
      <c r="G195" s="24"/>
      <c r="H195" s="24"/>
      <c r="I195" s="24"/>
      <c r="J195" s="24"/>
      <c r="K195" s="24"/>
    </row>
    <row r="196" spans="1:13" ht="15" customHeight="1" x14ac:dyDescent="0.2">
      <c r="A196" s="444" t="s">
        <v>693</v>
      </c>
      <c r="B196" s="446" t="s">
        <v>694</v>
      </c>
      <c r="C196" s="471"/>
      <c r="D196" s="471"/>
      <c r="E196" s="420"/>
      <c r="F196" s="420"/>
      <c r="G196" s="420"/>
      <c r="H196" s="420"/>
      <c r="I196" s="420"/>
      <c r="J196" s="420"/>
      <c r="K196" s="420"/>
      <c r="L196" s="421"/>
      <c r="M196" s="250"/>
    </row>
    <row r="197" spans="1:13" s="26" customFormat="1" ht="30" customHeight="1" x14ac:dyDescent="0.2">
      <c r="A197" s="422"/>
      <c r="B197" s="416" t="s">
        <v>604</v>
      </c>
      <c r="C197" s="416"/>
      <c r="D197" s="417"/>
      <c r="E197" s="925" t="s">
        <v>769</v>
      </c>
      <c r="F197" s="919"/>
      <c r="G197" s="919" t="s">
        <v>695</v>
      </c>
      <c r="H197" s="919"/>
      <c r="I197" s="919" t="s">
        <v>768</v>
      </c>
      <c r="J197" s="919"/>
      <c r="K197" s="950" t="s">
        <v>1081</v>
      </c>
      <c r="L197" s="886"/>
    </row>
    <row r="198" spans="1:13" ht="15" customHeight="1" x14ac:dyDescent="0.2">
      <c r="A198" s="452">
        <v>1</v>
      </c>
      <c r="B198" s="322" t="s">
        <v>684</v>
      </c>
      <c r="C198" s="323"/>
      <c r="D198" s="328"/>
      <c r="E198" s="921">
        <f>'BG n'!E286-'BG n'!F286</f>
        <v>0</v>
      </c>
      <c r="F198" s="922"/>
      <c r="G198" s="921">
        <f>'BG n'!E291-'BG n'!F291</f>
        <v>0</v>
      </c>
      <c r="H198" s="922"/>
      <c r="I198" s="921">
        <f>'BG n'!E295-'BG n'!F295</f>
        <v>9993</v>
      </c>
      <c r="J198" s="922"/>
      <c r="K198" s="928">
        <f>SUM(E198:J198)</f>
        <v>9993</v>
      </c>
      <c r="L198" s="929"/>
    </row>
    <row r="199" spans="1:13" ht="15" customHeight="1" x14ac:dyDescent="0.2">
      <c r="A199" s="452">
        <v>2</v>
      </c>
      <c r="B199" s="72" t="s">
        <v>683</v>
      </c>
      <c r="C199" s="49"/>
      <c r="D199" s="29"/>
      <c r="E199" s="915">
        <f>'BG n'!C306</f>
        <v>0</v>
      </c>
      <c r="F199" s="892"/>
      <c r="G199" s="915">
        <f>'BG n'!C307</f>
        <v>0</v>
      </c>
      <c r="H199" s="892"/>
      <c r="I199" s="915">
        <f>'BG n'!C308</f>
        <v>0</v>
      </c>
      <c r="J199" s="892"/>
      <c r="K199" s="928">
        <f>SUM(E199:J199)</f>
        <v>0</v>
      </c>
      <c r="L199" s="929"/>
    </row>
    <row r="200" spans="1:13" ht="15" customHeight="1" x14ac:dyDescent="0.2">
      <c r="A200" s="452">
        <v>3</v>
      </c>
      <c r="B200" s="331" t="s">
        <v>682</v>
      </c>
      <c r="C200" s="325"/>
      <c r="D200" s="458"/>
      <c r="E200" s="921">
        <f>'BG n-1'!E286-'BG n-1'!F286</f>
        <v>0</v>
      </c>
      <c r="F200" s="922"/>
      <c r="G200" s="921">
        <f>'BG n-1'!E291-'BG n-1'!F291</f>
        <v>0</v>
      </c>
      <c r="H200" s="922"/>
      <c r="I200" s="921">
        <f>'BG n-1'!E295-'BG n-1'!F295</f>
        <v>9023.1699999999983</v>
      </c>
      <c r="J200" s="922"/>
      <c r="K200" s="958">
        <f>SUM(E200:J200)</f>
        <v>9023.1699999999983</v>
      </c>
      <c r="L200" s="959"/>
    </row>
    <row r="201" spans="1:13" ht="15" customHeight="1" x14ac:dyDescent="0.2">
      <c r="A201" s="461">
        <v>4</v>
      </c>
      <c r="B201" s="977" t="s">
        <v>696</v>
      </c>
      <c r="C201" s="978"/>
      <c r="D201" s="983"/>
      <c r="E201" s="928">
        <f>+E198+E199-E200</f>
        <v>0</v>
      </c>
      <c r="F201" s="929"/>
      <c r="G201" s="928">
        <f>+G198+G199-G200</f>
        <v>0</v>
      </c>
      <c r="H201" s="929"/>
      <c r="I201" s="928">
        <f>+I198+I199-I200</f>
        <v>969.83000000000175</v>
      </c>
      <c r="J201" s="929"/>
      <c r="K201" s="947">
        <f>SUM(E201:J201)</f>
        <v>969.83000000000175</v>
      </c>
      <c r="L201" s="947"/>
    </row>
    <row r="202" spans="1:13" ht="15" customHeight="1" x14ac:dyDescent="0.2">
      <c r="A202" s="459"/>
      <c r="B202" s="19" t="s">
        <v>697</v>
      </c>
      <c r="C202" s="1"/>
      <c r="D202" s="1"/>
      <c r="E202" s="431"/>
      <c r="F202" s="431"/>
      <c r="G202" s="960"/>
      <c r="H202" s="960"/>
      <c r="I202" s="960"/>
      <c r="J202" s="960"/>
      <c r="K202" s="960"/>
      <c r="L202" s="776"/>
    </row>
    <row r="203" spans="1:13" ht="15" customHeight="1" x14ac:dyDescent="0.2">
      <c r="A203" s="461">
        <v>5</v>
      </c>
      <c r="B203" s="322" t="s">
        <v>687</v>
      </c>
      <c r="C203" s="323"/>
      <c r="D203" s="328"/>
      <c r="E203" s="914">
        <v>0</v>
      </c>
      <c r="F203" s="896"/>
      <c r="G203" s="914">
        <v>0</v>
      </c>
      <c r="H203" s="896"/>
      <c r="I203" s="914">
        <v>0</v>
      </c>
      <c r="J203" s="896"/>
      <c r="K203" s="928">
        <f t="shared" ref="K203:K208" si="26">SUM(E203:J203)</f>
        <v>0</v>
      </c>
      <c r="L203" s="929"/>
    </row>
    <row r="204" spans="1:13" ht="15" customHeight="1" x14ac:dyDescent="0.2">
      <c r="A204" s="452">
        <v>6</v>
      </c>
      <c r="B204" s="72" t="s">
        <v>688</v>
      </c>
      <c r="C204" s="49"/>
      <c r="D204" s="29"/>
      <c r="E204" s="915">
        <v>0</v>
      </c>
      <c r="F204" s="892"/>
      <c r="G204" s="915">
        <v>0</v>
      </c>
      <c r="H204" s="892"/>
      <c r="I204" s="915">
        <v>0</v>
      </c>
      <c r="J204" s="892"/>
      <c r="K204" s="916">
        <f t="shared" si="26"/>
        <v>0</v>
      </c>
      <c r="L204" s="917"/>
    </row>
    <row r="205" spans="1:13" ht="15" customHeight="1" x14ac:dyDescent="0.2">
      <c r="A205" s="452">
        <v>7</v>
      </c>
      <c r="B205" s="72" t="s">
        <v>689</v>
      </c>
      <c r="C205" s="49"/>
      <c r="D205" s="29"/>
      <c r="E205" s="915">
        <v>0</v>
      </c>
      <c r="F205" s="892"/>
      <c r="G205" s="915">
        <v>0</v>
      </c>
      <c r="H205" s="892"/>
      <c r="I205" s="915">
        <v>0</v>
      </c>
      <c r="J205" s="892"/>
      <c r="K205" s="916">
        <f t="shared" si="26"/>
        <v>0</v>
      </c>
      <c r="L205" s="917"/>
    </row>
    <row r="206" spans="1:13" ht="15" customHeight="1" x14ac:dyDescent="0.2">
      <c r="A206" s="452">
        <v>8</v>
      </c>
      <c r="B206" s="72" t="s">
        <v>690</v>
      </c>
      <c r="C206" s="49"/>
      <c r="D206" s="29"/>
      <c r="E206" s="915">
        <v>0</v>
      </c>
      <c r="F206" s="892"/>
      <c r="G206" s="915">
        <v>0</v>
      </c>
      <c r="H206" s="892"/>
      <c r="I206" s="915">
        <v>0</v>
      </c>
      <c r="J206" s="892"/>
      <c r="K206" s="916">
        <f t="shared" si="26"/>
        <v>0</v>
      </c>
      <c r="L206" s="917"/>
    </row>
    <row r="207" spans="1:13" ht="15" customHeight="1" x14ac:dyDescent="0.2">
      <c r="A207" s="452">
        <v>9</v>
      </c>
      <c r="B207" s="72" t="s">
        <v>691</v>
      </c>
      <c r="C207" s="49"/>
      <c r="D207" s="29"/>
      <c r="E207" s="915">
        <v>0</v>
      </c>
      <c r="F207" s="892"/>
      <c r="G207" s="915">
        <v>0</v>
      </c>
      <c r="H207" s="892"/>
      <c r="I207" s="915">
        <v>0</v>
      </c>
      <c r="J207" s="892"/>
      <c r="K207" s="916">
        <f t="shared" si="26"/>
        <v>0</v>
      </c>
      <c r="L207" s="917"/>
    </row>
    <row r="208" spans="1:13" ht="15" customHeight="1" x14ac:dyDescent="0.2">
      <c r="A208" s="465">
        <v>10</v>
      </c>
      <c r="B208" s="331" t="s">
        <v>692</v>
      </c>
      <c r="C208" s="325"/>
      <c r="D208" s="458"/>
      <c r="E208" s="900">
        <v>0</v>
      </c>
      <c r="F208" s="883"/>
      <c r="G208" s="900">
        <v>0</v>
      </c>
      <c r="H208" s="883"/>
      <c r="I208" s="900">
        <v>0</v>
      </c>
      <c r="J208" s="883"/>
      <c r="K208" s="916">
        <f t="shared" si="26"/>
        <v>0</v>
      </c>
      <c r="L208" s="917"/>
    </row>
    <row r="209" spans="1:11" ht="27" customHeight="1" x14ac:dyDescent="0.2">
      <c r="B209" s="249"/>
      <c r="C209" s="24"/>
      <c r="D209" s="24"/>
      <c r="E209" s="24"/>
      <c r="F209" s="24"/>
      <c r="G209" s="24"/>
      <c r="H209" s="24"/>
      <c r="I209" s="24"/>
    </row>
    <row r="210" spans="1:11" ht="15" customHeight="1" x14ac:dyDescent="0.2">
      <c r="A210" s="395" t="s">
        <v>698</v>
      </c>
      <c r="B210" s="24"/>
      <c r="C210" s="24"/>
      <c r="D210" s="24"/>
      <c r="E210" s="24"/>
      <c r="F210" s="24"/>
      <c r="G210" s="24"/>
      <c r="H210" s="24"/>
      <c r="I210" s="24"/>
    </row>
    <row r="211" spans="1:11" ht="15" customHeight="1" x14ac:dyDescent="0.2">
      <c r="A211" s="472" t="s">
        <v>699</v>
      </c>
      <c r="B211" s="446" t="s">
        <v>698</v>
      </c>
      <c r="C211" s="420"/>
      <c r="D211" s="420"/>
      <c r="E211" s="420"/>
      <c r="F211" s="420"/>
      <c r="G211" s="420"/>
      <c r="H211" s="420"/>
      <c r="I211" s="420"/>
      <c r="J211" s="431"/>
      <c r="K211" s="432"/>
    </row>
    <row r="212" spans="1:11" s="26" customFormat="1" ht="36" customHeight="1" x14ac:dyDescent="0.2">
      <c r="A212" s="422"/>
      <c r="B212" s="423" t="s">
        <v>604</v>
      </c>
      <c r="C212" s="317" t="s">
        <v>360</v>
      </c>
      <c r="D212" s="283" t="s">
        <v>363</v>
      </c>
      <c r="E212" s="317" t="s">
        <v>361</v>
      </c>
      <c r="F212" s="283" t="s">
        <v>700</v>
      </c>
      <c r="G212" s="283" t="s">
        <v>1121</v>
      </c>
      <c r="H212" s="283" t="s">
        <v>1122</v>
      </c>
      <c r="I212" s="283" t="s">
        <v>1123</v>
      </c>
      <c r="J212" s="283" t="s">
        <v>356</v>
      </c>
      <c r="K212" s="283" t="s">
        <v>1081</v>
      </c>
    </row>
    <row r="213" spans="1:11" ht="15" customHeight="1" x14ac:dyDescent="0.2">
      <c r="A213" s="435">
        <v>1</v>
      </c>
      <c r="B213" s="34" t="s">
        <v>701</v>
      </c>
      <c r="C213" s="44">
        <f>'BG n-1'!F251-'BG n-1'!E251</f>
        <v>0</v>
      </c>
      <c r="D213" s="44">
        <f>'BG n-1'!F252-'BG n-1'!E252</f>
        <v>0</v>
      </c>
      <c r="E213" s="44">
        <f>'BG n-1'!F253-'BG n-1'!E253</f>
        <v>0</v>
      </c>
      <c r="F213" s="44">
        <f>'BG n-1'!F254-'BG n-1'!E254</f>
        <v>0</v>
      </c>
      <c r="G213" s="44">
        <f>'BG n-1'!F255-'BG n-1'!E255</f>
        <v>0</v>
      </c>
      <c r="H213" s="44">
        <f>'BG n-1'!F256-'BG n-1'!E256</f>
        <v>0</v>
      </c>
      <c r="I213" s="44">
        <f>'BG n-1'!F257-'BG n-1'!E257</f>
        <v>0</v>
      </c>
      <c r="J213" s="44">
        <f>'BG n-1'!F258-'BG n-1'!E258</f>
        <v>0</v>
      </c>
      <c r="K213" s="269">
        <f t="shared" ref="K213:K224" si="27">SUM(C213:J213)</f>
        <v>0</v>
      </c>
    </row>
    <row r="214" spans="1:11" ht="15" customHeight="1" x14ac:dyDescent="0.2">
      <c r="A214" s="437">
        <v>2</v>
      </c>
      <c r="B214" s="438" t="s">
        <v>702</v>
      </c>
      <c r="C214" s="439">
        <f t="shared" ref="C214:J214" si="28">C215-C220</f>
        <v>0</v>
      </c>
      <c r="D214" s="439">
        <f t="shared" si="28"/>
        <v>0</v>
      </c>
      <c r="E214" s="439">
        <f t="shared" si="28"/>
        <v>48470.51</v>
      </c>
      <c r="F214" s="439">
        <f t="shared" si="28"/>
        <v>0</v>
      </c>
      <c r="G214" s="439">
        <f t="shared" si="28"/>
        <v>0</v>
      </c>
      <c r="H214" s="439">
        <f t="shared" si="28"/>
        <v>0</v>
      </c>
      <c r="I214" s="439">
        <f t="shared" si="28"/>
        <v>0</v>
      </c>
      <c r="J214" s="439">
        <f t="shared" si="28"/>
        <v>-65469.42</v>
      </c>
      <c r="K214" s="269">
        <f t="shared" si="27"/>
        <v>-16998.909999999996</v>
      </c>
    </row>
    <row r="215" spans="1:11" ht="15" customHeight="1" x14ac:dyDescent="0.2">
      <c r="A215" s="435" t="s">
        <v>1181</v>
      </c>
      <c r="B215" s="440" t="s">
        <v>703</v>
      </c>
      <c r="C215" s="269">
        <f t="shared" ref="C215:J215" si="29">SUM(C216:C219)</f>
        <v>0</v>
      </c>
      <c r="D215" s="269">
        <f t="shared" si="29"/>
        <v>0</v>
      </c>
      <c r="E215" s="269">
        <f t="shared" si="29"/>
        <v>48470.51</v>
      </c>
      <c r="F215" s="269">
        <f t="shared" si="29"/>
        <v>0</v>
      </c>
      <c r="G215" s="269">
        <f t="shared" si="29"/>
        <v>0</v>
      </c>
      <c r="H215" s="269">
        <f t="shared" si="29"/>
        <v>0</v>
      </c>
      <c r="I215" s="269">
        <f t="shared" si="29"/>
        <v>0</v>
      </c>
      <c r="J215" s="269">
        <f t="shared" si="29"/>
        <v>0</v>
      </c>
      <c r="K215" s="269">
        <f t="shared" si="27"/>
        <v>48470.51</v>
      </c>
    </row>
    <row r="216" spans="1:11" ht="15" customHeight="1" x14ac:dyDescent="0.2">
      <c r="A216" s="979" t="s">
        <v>1248</v>
      </c>
      <c r="B216" s="33" t="s">
        <v>704</v>
      </c>
      <c r="C216" s="89">
        <v>0</v>
      </c>
      <c r="D216" s="89">
        <v>0</v>
      </c>
      <c r="E216" s="89">
        <v>0</v>
      </c>
      <c r="F216" s="89">
        <v>0</v>
      </c>
      <c r="G216" s="89">
        <v>0</v>
      </c>
      <c r="H216" s="89">
        <v>0</v>
      </c>
      <c r="I216" s="89">
        <v>0</v>
      </c>
      <c r="J216" s="89">
        <v>0</v>
      </c>
      <c r="K216" s="269">
        <f t="shared" si="27"/>
        <v>0</v>
      </c>
    </row>
    <row r="217" spans="1:11" ht="15" customHeight="1" x14ac:dyDescent="0.2">
      <c r="A217" s="979"/>
      <c r="B217" s="33" t="s">
        <v>1688</v>
      </c>
      <c r="C217" s="89">
        <v>0</v>
      </c>
      <c r="D217" s="89">
        <v>0</v>
      </c>
      <c r="E217" s="89">
        <v>0</v>
      </c>
      <c r="F217" s="89">
        <v>0</v>
      </c>
      <c r="G217" s="89">
        <v>0</v>
      </c>
      <c r="H217" s="89">
        <v>0</v>
      </c>
      <c r="I217" s="89">
        <v>0</v>
      </c>
      <c r="J217" s="89">
        <v>0</v>
      </c>
      <c r="K217" s="269">
        <f t="shared" si="27"/>
        <v>0</v>
      </c>
    </row>
    <row r="218" spans="1:11" ht="15" customHeight="1" x14ac:dyDescent="0.2">
      <c r="A218" s="979"/>
      <c r="B218" s="33" t="s">
        <v>705</v>
      </c>
      <c r="C218" s="89">
        <v>0</v>
      </c>
      <c r="D218" s="89">
        <v>0</v>
      </c>
      <c r="E218" s="89">
        <v>0</v>
      </c>
      <c r="F218" s="89">
        <v>0</v>
      </c>
      <c r="G218" s="89">
        <v>0</v>
      </c>
      <c r="H218" s="89">
        <v>0</v>
      </c>
      <c r="I218" s="89">
        <v>0</v>
      </c>
      <c r="J218" s="89">
        <v>0</v>
      </c>
      <c r="K218" s="269">
        <f t="shared" si="27"/>
        <v>0</v>
      </c>
    </row>
    <row r="219" spans="1:11" ht="15" customHeight="1" x14ac:dyDescent="0.2">
      <c r="A219" s="980"/>
      <c r="B219" s="362" t="s">
        <v>356</v>
      </c>
      <c r="C219" s="44">
        <f>'GR n'!E123-'GR n'!F123-C216-C217-C218</f>
        <v>0</v>
      </c>
      <c r="D219" s="44">
        <f>'GR n'!E124-'GR n'!F124-D216-D217-D218</f>
        <v>0</v>
      </c>
      <c r="E219" s="44">
        <f>'GR n'!E125-'GR n'!F125-E216-E217-E218</f>
        <v>48470.51</v>
      </c>
      <c r="F219" s="44">
        <f>'GR n'!E126-'GR n'!F126-F216-F217-F218</f>
        <v>0</v>
      </c>
      <c r="G219" s="44">
        <f>'GR n'!E127-'GR n'!F127-G216-G217-G218</f>
        <v>0</v>
      </c>
      <c r="H219" s="44">
        <f>'GR n'!E128-'GR n'!F128-H216-H217-H218</f>
        <v>0</v>
      </c>
      <c r="I219" s="44">
        <f>'GR n'!E129-'GR n'!F129-I216-I217-I218</f>
        <v>0</v>
      </c>
      <c r="J219" s="44">
        <f>'GR n'!E130-'GR n'!F130-J216-J217-J218</f>
        <v>0</v>
      </c>
      <c r="K219" s="269">
        <f t="shared" si="27"/>
        <v>48470.51</v>
      </c>
    </row>
    <row r="220" spans="1:11" ht="15" customHeight="1" x14ac:dyDescent="0.2">
      <c r="A220" s="442" t="s">
        <v>1182</v>
      </c>
      <c r="B220" s="443" t="s">
        <v>1169</v>
      </c>
      <c r="C220" s="269">
        <f t="shared" ref="C220:J220" si="30">SUM(C221:C223)</f>
        <v>0</v>
      </c>
      <c r="D220" s="269">
        <f t="shared" si="30"/>
        <v>0</v>
      </c>
      <c r="E220" s="269">
        <f t="shared" si="30"/>
        <v>0</v>
      </c>
      <c r="F220" s="269">
        <f t="shared" si="30"/>
        <v>0</v>
      </c>
      <c r="G220" s="269">
        <f t="shared" si="30"/>
        <v>0</v>
      </c>
      <c r="H220" s="269">
        <f t="shared" si="30"/>
        <v>0</v>
      </c>
      <c r="I220" s="269">
        <f t="shared" si="30"/>
        <v>0</v>
      </c>
      <c r="J220" s="269">
        <f t="shared" si="30"/>
        <v>65469.42</v>
      </c>
      <c r="K220" s="269">
        <f t="shared" si="27"/>
        <v>65469.42</v>
      </c>
    </row>
    <row r="221" spans="1:11" ht="15" customHeight="1" x14ac:dyDescent="0.2">
      <c r="A221" s="979" t="s">
        <v>1689</v>
      </c>
      <c r="B221" s="33" t="s">
        <v>706</v>
      </c>
      <c r="C221" s="89">
        <v>0</v>
      </c>
      <c r="D221" s="89">
        <v>0</v>
      </c>
      <c r="E221" s="89">
        <v>0</v>
      </c>
      <c r="F221" s="89">
        <v>0</v>
      </c>
      <c r="G221" s="89">
        <v>0</v>
      </c>
      <c r="H221" s="89">
        <v>0</v>
      </c>
      <c r="I221" s="89">
        <v>0</v>
      </c>
      <c r="J221" s="89">
        <v>0</v>
      </c>
      <c r="K221" s="269">
        <f t="shared" si="27"/>
        <v>0</v>
      </c>
    </row>
    <row r="222" spans="1:11" ht="15" customHeight="1" x14ac:dyDescent="0.2">
      <c r="A222" s="979"/>
      <c r="B222" s="33" t="s">
        <v>85</v>
      </c>
      <c r="C222" s="44">
        <f>'GR n'!F224-'GR n'!E224-C221</f>
        <v>0</v>
      </c>
      <c r="D222" s="44">
        <f>'GR n'!F225-'GR n'!E225-D221</f>
        <v>0</v>
      </c>
      <c r="E222" s="44">
        <f>'GR n'!F226-'GR n'!E226-E221</f>
        <v>0</v>
      </c>
      <c r="F222" s="44">
        <f>'GR n'!F227-'GR n'!E227-F221</f>
        <v>0</v>
      </c>
      <c r="G222" s="44">
        <f>'GR n'!F228-'GR n'!E228-G221</f>
        <v>0</v>
      </c>
      <c r="H222" s="44">
        <f>'GR n'!F229-'GR n'!E229-H221</f>
        <v>0</v>
      </c>
      <c r="I222" s="44">
        <f>'GR n'!F230-'GR n'!E230-I221</f>
        <v>0</v>
      </c>
      <c r="J222" s="44">
        <f>'GR n'!F231-'GR n'!E231-J221</f>
        <v>32734.71</v>
      </c>
      <c r="K222" s="269">
        <f t="shared" si="27"/>
        <v>32734.71</v>
      </c>
    </row>
    <row r="223" spans="1:11" ht="17.25" customHeight="1" x14ac:dyDescent="0.2">
      <c r="A223" s="980"/>
      <c r="B223" s="362" t="s">
        <v>356</v>
      </c>
      <c r="C223" s="44">
        <f>C224-C213-C215+C221+C222</f>
        <v>0</v>
      </c>
      <c r="D223" s="44">
        <f t="shared" ref="D223:J223" si="31">D224-D213-D215+D221+D222</f>
        <v>0</v>
      </c>
      <c r="E223" s="44">
        <f t="shared" si="31"/>
        <v>0</v>
      </c>
      <c r="F223" s="44">
        <f t="shared" si="31"/>
        <v>0</v>
      </c>
      <c r="G223" s="44">
        <f t="shared" si="31"/>
        <v>0</v>
      </c>
      <c r="H223" s="44">
        <f t="shared" si="31"/>
        <v>0</v>
      </c>
      <c r="I223" s="44">
        <f t="shared" si="31"/>
        <v>0</v>
      </c>
      <c r="J223" s="44">
        <f t="shared" si="31"/>
        <v>32734.71</v>
      </c>
      <c r="K223" s="269">
        <f t="shared" si="27"/>
        <v>32734.71</v>
      </c>
    </row>
    <row r="224" spans="1:11" ht="15" customHeight="1" x14ac:dyDescent="0.2">
      <c r="A224" s="442">
        <v>3</v>
      </c>
      <c r="B224" s="31" t="s">
        <v>707</v>
      </c>
      <c r="C224" s="439">
        <f>'BG n'!F251-'BG n'!E251</f>
        <v>0</v>
      </c>
      <c r="D224" s="439">
        <f>'BG n'!F252-'BG n'!E252</f>
        <v>0</v>
      </c>
      <c r="E224" s="439">
        <f>'BG n'!F253-'BG n'!E253</f>
        <v>48470.51</v>
      </c>
      <c r="F224" s="439">
        <f>'BG n'!F254-'BG n'!E254</f>
        <v>0</v>
      </c>
      <c r="G224" s="439">
        <f>'BG n'!F255-'BG n'!E255</f>
        <v>0</v>
      </c>
      <c r="H224" s="439">
        <f>'BG n'!F256-'BG n'!E256</f>
        <v>0</v>
      </c>
      <c r="I224" s="439">
        <f>'BG n'!F257-'BG n'!E257</f>
        <v>0</v>
      </c>
      <c r="J224" s="439">
        <f>'BG n'!F258-'BG n'!E258</f>
        <v>0</v>
      </c>
      <c r="K224" s="439">
        <f t="shared" si="27"/>
        <v>48470.51</v>
      </c>
    </row>
    <row r="225" spans="1:12" ht="15" customHeight="1" x14ac:dyDescent="0.2">
      <c r="A225" s="459"/>
      <c r="B225" s="473" t="s">
        <v>708</v>
      </c>
      <c r="C225" s="474"/>
      <c r="D225" s="474"/>
      <c r="E225" s="474"/>
      <c r="F225" s="474"/>
      <c r="G225" s="474"/>
      <c r="H225" s="474"/>
      <c r="I225" s="474"/>
      <c r="J225" s="474"/>
      <c r="K225" s="475"/>
    </row>
    <row r="226" spans="1:12" ht="15" customHeight="1" x14ac:dyDescent="0.2">
      <c r="A226" s="442">
        <v>4</v>
      </c>
      <c r="B226" s="359" t="s">
        <v>709</v>
      </c>
      <c r="C226" s="556">
        <v>0</v>
      </c>
      <c r="D226" s="556">
        <v>0</v>
      </c>
      <c r="E226" s="556">
        <v>0</v>
      </c>
      <c r="F226" s="556">
        <v>0</v>
      </c>
      <c r="G226" s="556">
        <v>0</v>
      </c>
      <c r="H226" s="556">
        <v>0</v>
      </c>
      <c r="I226" s="556">
        <v>0</v>
      </c>
      <c r="J226" s="556">
        <v>0</v>
      </c>
      <c r="K226" s="269">
        <f>SUM(C226:J226)</f>
        <v>0</v>
      </c>
    </row>
    <row r="227" spans="1:12" ht="15" customHeight="1" x14ac:dyDescent="0.2">
      <c r="A227" s="441">
        <v>5</v>
      </c>
      <c r="B227" s="362" t="s">
        <v>710</v>
      </c>
      <c r="C227" s="327">
        <v>0</v>
      </c>
      <c r="D227" s="327">
        <v>0</v>
      </c>
      <c r="E227" s="327">
        <v>0</v>
      </c>
      <c r="F227" s="327">
        <v>0</v>
      </c>
      <c r="G227" s="327">
        <v>0</v>
      </c>
      <c r="H227" s="327">
        <v>0</v>
      </c>
      <c r="I227" s="327">
        <v>0</v>
      </c>
      <c r="J227" s="327">
        <v>0</v>
      </c>
      <c r="K227" s="269">
        <f>SUM(C227:J227)</f>
        <v>0</v>
      </c>
    </row>
    <row r="228" spans="1:12" ht="27" customHeight="1" x14ac:dyDescent="0.2">
      <c r="B228" s="249"/>
      <c r="C228" s="24"/>
      <c r="D228" s="24"/>
      <c r="E228" s="24"/>
      <c r="F228" s="24"/>
      <c r="G228" s="24"/>
      <c r="H228" s="24"/>
      <c r="I228" s="24"/>
    </row>
    <row r="229" spans="1:12" ht="15" customHeight="1" x14ac:dyDescent="0.2">
      <c r="A229" s="395" t="s">
        <v>711</v>
      </c>
      <c r="B229" s="24"/>
      <c r="C229" s="1"/>
      <c r="D229" s="1"/>
      <c r="E229" s="1"/>
      <c r="F229" s="1"/>
      <c r="G229" s="1"/>
      <c r="H229" s="1"/>
    </row>
    <row r="230" spans="1:12" ht="15" customHeight="1" x14ac:dyDescent="0.2">
      <c r="A230" s="472" t="s">
        <v>712</v>
      </c>
      <c r="B230" s="419" t="s">
        <v>711</v>
      </c>
      <c r="C230" s="420"/>
      <c r="D230" s="421"/>
      <c r="E230" s="1"/>
      <c r="F230" s="1"/>
      <c r="G230" s="1"/>
      <c r="H230" s="1"/>
    </row>
    <row r="231" spans="1:12" s="26" customFormat="1" ht="36" customHeight="1" x14ac:dyDescent="0.2">
      <c r="A231" s="422"/>
      <c r="B231" s="423" t="s">
        <v>604</v>
      </c>
      <c r="C231" s="925" t="s">
        <v>909</v>
      </c>
      <c r="D231" s="919"/>
    </row>
    <row r="232" spans="1:12" ht="15" customHeight="1" x14ac:dyDescent="0.2">
      <c r="A232" s="435">
        <v>1</v>
      </c>
      <c r="B232" s="34" t="s">
        <v>713</v>
      </c>
      <c r="C232" s="921">
        <f>DN!C34</f>
        <v>8102103.8399999999</v>
      </c>
      <c r="D232" s="922"/>
      <c r="E232" s="1"/>
      <c r="F232" s="1"/>
      <c r="G232" s="1"/>
      <c r="H232" s="1"/>
    </row>
    <row r="233" spans="1:12" ht="15" customHeight="1" x14ac:dyDescent="0.2">
      <c r="A233" s="435">
        <v>2</v>
      </c>
      <c r="B233" s="34" t="s">
        <v>1624</v>
      </c>
      <c r="C233" s="921">
        <f>'BG n'!E749-'BG n'!F749</f>
        <v>488239.55000000005</v>
      </c>
      <c r="D233" s="922"/>
      <c r="E233" s="1"/>
      <c r="F233" s="1"/>
      <c r="G233" s="1"/>
      <c r="H233" s="1"/>
    </row>
    <row r="234" spans="1:12" ht="15" customHeight="1" x14ac:dyDescent="0.2">
      <c r="A234" s="435">
        <v>3</v>
      </c>
      <c r="B234" s="34" t="s">
        <v>1625</v>
      </c>
      <c r="C234" s="921">
        <f>'BG n'!E750-'BG n'!F750</f>
        <v>0</v>
      </c>
      <c r="D234" s="922"/>
      <c r="E234" s="1"/>
      <c r="F234" s="1"/>
      <c r="G234" s="1"/>
      <c r="H234" s="1"/>
    </row>
    <row r="235" spans="1:12" ht="15" customHeight="1" x14ac:dyDescent="0.2">
      <c r="A235" s="437">
        <v>4</v>
      </c>
      <c r="B235" s="438" t="s">
        <v>714</v>
      </c>
      <c r="C235" s="928">
        <f>C233+C234</f>
        <v>488239.55000000005</v>
      </c>
      <c r="D235" s="929"/>
      <c r="E235" s="1"/>
      <c r="F235" s="1"/>
      <c r="G235" s="1"/>
      <c r="H235" s="1"/>
    </row>
    <row r="236" spans="1:12" ht="15" customHeight="1" x14ac:dyDescent="0.2">
      <c r="A236" s="435">
        <v>5</v>
      </c>
      <c r="B236" s="34" t="s">
        <v>1331</v>
      </c>
      <c r="C236" s="915">
        <v>0</v>
      </c>
      <c r="D236" s="892"/>
      <c r="E236" s="1"/>
      <c r="F236" s="1"/>
      <c r="G236" s="1"/>
      <c r="H236" s="1"/>
    </row>
    <row r="237" spans="1:12" ht="15" customHeight="1" x14ac:dyDescent="0.2">
      <c r="A237" s="437">
        <v>6</v>
      </c>
      <c r="B237" s="438" t="s">
        <v>715</v>
      </c>
      <c r="C237" s="961">
        <f>IF(ISERROR((C235+C236)/C232),0,(C235+C236)/C232)</f>
        <v>6.0260835906541535E-2</v>
      </c>
      <c r="D237" s="962"/>
      <c r="E237" s="1"/>
      <c r="F237" s="1"/>
      <c r="G237" s="1"/>
      <c r="H237" s="1"/>
    </row>
    <row r="238" spans="1:12" ht="30.75" customHeight="1" x14ac:dyDescent="0.2">
      <c r="B238" s="249"/>
      <c r="C238" s="24"/>
      <c r="D238" s="24"/>
      <c r="E238" s="1"/>
      <c r="F238" s="1"/>
      <c r="G238" s="1"/>
      <c r="H238" s="1"/>
    </row>
    <row r="239" spans="1:12" ht="15" customHeight="1" x14ac:dyDescent="0.2">
      <c r="A239" s="395" t="s">
        <v>716</v>
      </c>
      <c r="B239" s="24"/>
      <c r="C239" s="24"/>
      <c r="D239" s="24"/>
      <c r="E239" s="24"/>
      <c r="F239" s="24"/>
      <c r="G239" s="24"/>
      <c r="H239" s="24"/>
      <c r="I239" s="24"/>
    </row>
    <row r="240" spans="1:12" ht="15" customHeight="1" x14ac:dyDescent="0.2">
      <c r="A240" s="444" t="s">
        <v>717</v>
      </c>
      <c r="B240" s="419" t="s">
        <v>718</v>
      </c>
      <c r="C240" s="447"/>
      <c r="D240" s="447"/>
      <c r="E240" s="420"/>
      <c r="F240" s="420"/>
      <c r="G240" s="420"/>
      <c r="H240" s="420"/>
      <c r="I240" s="420"/>
      <c r="J240" s="431"/>
      <c r="K240" s="431"/>
      <c r="L240" s="432"/>
    </row>
    <row r="241" spans="1:12" s="26" customFormat="1" ht="36" customHeight="1" x14ac:dyDescent="0.2">
      <c r="A241" s="415"/>
      <c r="B241" s="417" t="s">
        <v>604</v>
      </c>
      <c r="C241" s="925" t="s">
        <v>719</v>
      </c>
      <c r="D241" s="919"/>
      <c r="E241" s="919" t="s">
        <v>720</v>
      </c>
      <c r="F241" s="919"/>
      <c r="G241" s="919" t="s">
        <v>721</v>
      </c>
      <c r="H241" s="919"/>
      <c r="I241" s="919" t="s">
        <v>722</v>
      </c>
      <c r="J241" s="919"/>
      <c r="K241" s="919" t="s">
        <v>723</v>
      </c>
      <c r="L241" s="919"/>
    </row>
    <row r="242" spans="1:12" ht="15" customHeight="1" x14ac:dyDescent="0.2">
      <c r="A242" s="476" t="s">
        <v>724</v>
      </c>
      <c r="B242" s="328"/>
      <c r="C242" s="957">
        <f>SUM(C243:D247,C249)</f>
        <v>0</v>
      </c>
      <c r="D242" s="929"/>
      <c r="E242" s="957">
        <f>SUM(E243:F252)</f>
        <v>0</v>
      </c>
      <c r="F242" s="929"/>
      <c r="G242" s="957">
        <f>SUM(G243:H252)</f>
        <v>2284566.8500000052</v>
      </c>
      <c r="H242" s="929"/>
      <c r="I242" s="957">
        <f>SUM(I243:J252)</f>
        <v>147325.91999999998</v>
      </c>
      <c r="J242" s="929"/>
      <c r="K242" s="957">
        <f>SUM(K243:L247,K249)</f>
        <v>2205791.0300000147</v>
      </c>
      <c r="L242" s="929"/>
    </row>
    <row r="243" spans="1:12" ht="15" customHeight="1" x14ac:dyDescent="0.2">
      <c r="A243" s="477" t="s">
        <v>1258</v>
      </c>
      <c r="B243" s="29"/>
      <c r="C243" s="914">
        <v>0</v>
      </c>
      <c r="D243" s="896"/>
      <c r="E243" s="915">
        <v>0</v>
      </c>
      <c r="F243" s="892"/>
      <c r="G243" s="953">
        <f>'BG n'!E23+'BG n'!E42+'BG n'!E61-C243-E243</f>
        <v>1946998.5700000054</v>
      </c>
      <c r="H243" s="922"/>
      <c r="I243" s="953">
        <f>ABS('BG n'!F81-'BG n'!E81)</f>
        <v>138203.37</v>
      </c>
      <c r="J243" s="922"/>
      <c r="K243" s="953">
        <f>+B!D27+B!D15</f>
        <v>1883600.3000000149</v>
      </c>
      <c r="L243" s="922"/>
    </row>
    <row r="244" spans="1:12" ht="15" customHeight="1" x14ac:dyDescent="0.2">
      <c r="A244" s="477" t="s">
        <v>1362</v>
      </c>
      <c r="B244" s="29"/>
      <c r="C244" s="915">
        <v>0</v>
      </c>
      <c r="D244" s="892"/>
      <c r="E244" s="915">
        <v>0</v>
      </c>
      <c r="F244" s="892"/>
      <c r="G244" s="953">
        <f>'BG n'!E124-C244-E244</f>
        <v>44714.460000000021</v>
      </c>
      <c r="H244" s="922"/>
      <c r="I244" s="915">
        <v>0</v>
      </c>
      <c r="J244" s="892"/>
      <c r="K244" s="953">
        <f>+B!D28</f>
        <v>25328.829999999958</v>
      </c>
      <c r="L244" s="922"/>
    </row>
    <row r="245" spans="1:12" ht="15" customHeight="1" x14ac:dyDescent="0.2">
      <c r="A245" s="477" t="s">
        <v>1024</v>
      </c>
      <c r="B245" s="29"/>
      <c r="C245" s="915">
        <v>0</v>
      </c>
      <c r="D245" s="892"/>
      <c r="E245" s="915">
        <v>0</v>
      </c>
      <c r="F245" s="892"/>
      <c r="G245" s="953">
        <f>'BG n'!E207+'BG n'!E210+'BG n'!E213+'BG n'!E216+'BG n'!E219-C245-E245</f>
        <v>0</v>
      </c>
      <c r="H245" s="922"/>
      <c r="I245" s="953">
        <f>ABS('BG n'!F222)</f>
        <v>0</v>
      </c>
      <c r="J245" s="922"/>
      <c r="K245" s="953">
        <f>+B!D30+B!D18</f>
        <v>0</v>
      </c>
      <c r="L245" s="922"/>
    </row>
    <row r="246" spans="1:12" ht="15" customHeight="1" x14ac:dyDescent="0.2">
      <c r="A246" s="477" t="s">
        <v>1025</v>
      </c>
      <c r="B246" s="29"/>
      <c r="C246" s="915">
        <v>0</v>
      </c>
      <c r="D246" s="892"/>
      <c r="E246" s="915">
        <v>0</v>
      </c>
      <c r="F246" s="892"/>
      <c r="G246" s="953">
        <f>'BG n'!E129+'BG n'!E132+'BG n'!E135+'BG n'!E138 + 'BG n'!E226+'BG n'!E231+'BG n'!E238+'BG n'!E239+'BG n'!E240+'BG n'!E241 +  'BG n'!E85+'BG n'!E104+'BG n'!E123-C246-E246</f>
        <v>266388.77</v>
      </c>
      <c r="H246" s="922"/>
      <c r="I246" s="953">
        <f>ABS('BG n'!F141+'BG n'!F244)</f>
        <v>0</v>
      </c>
      <c r="J246" s="922"/>
      <c r="K246" s="953">
        <f>+B!D31+B!D19</f>
        <v>280396.84999999998</v>
      </c>
      <c r="L246" s="922"/>
    </row>
    <row r="247" spans="1:12" ht="15" customHeight="1" x14ac:dyDescent="0.2">
      <c r="A247" s="477" t="s">
        <v>1026</v>
      </c>
      <c r="B247" s="29"/>
      <c r="C247" s="953">
        <f>+B!C33</f>
        <v>0</v>
      </c>
      <c r="D247" s="922"/>
      <c r="E247" s="955"/>
      <c r="F247" s="924"/>
      <c r="G247" s="955"/>
      <c r="H247" s="924"/>
      <c r="I247" s="955"/>
      <c r="J247" s="924"/>
      <c r="K247" s="953">
        <f>+B!D33</f>
        <v>0</v>
      </c>
      <c r="L247" s="922"/>
    </row>
    <row r="248" spans="1:12" ht="15" customHeight="1" x14ac:dyDescent="0.2">
      <c r="A248" s="478" t="s">
        <v>725</v>
      </c>
      <c r="B248" s="29"/>
      <c r="C248" s="915">
        <v>0</v>
      </c>
      <c r="D248" s="892"/>
      <c r="E248" s="955"/>
      <c r="F248" s="924"/>
      <c r="G248" s="955"/>
      <c r="H248" s="924"/>
      <c r="I248" s="955"/>
      <c r="J248" s="924"/>
      <c r="K248" s="915">
        <v>0</v>
      </c>
      <c r="L248" s="892"/>
    </row>
    <row r="249" spans="1:12" ht="15" customHeight="1" x14ac:dyDescent="0.2">
      <c r="A249" s="477" t="s">
        <v>1643</v>
      </c>
      <c r="B249" s="29"/>
      <c r="C249" s="915">
        <v>0</v>
      </c>
      <c r="D249" s="892"/>
      <c r="E249" s="915">
        <v>0</v>
      </c>
      <c r="F249" s="892"/>
      <c r="G249" s="953">
        <f>+B!C34 + 'BG n'!E318-'BG n'!F318+'BG n'!E322-'BG n'!F322+'BG n'!E326-'BG n'!F326+'BG n'!E327-'BG n'!F327+'BG n'!E330-'BG n'!F330 + 'BG n'!E400-'BG n'!F400 + 'BG n'!E405-'BG n'!F405-C249-E249</f>
        <v>26465.05</v>
      </c>
      <c r="H249" s="922"/>
      <c r="I249" s="953">
        <f>ABS('BG n'!F333-'BG n'!E333+'BG n'!F410-'BG n'!E410)</f>
        <v>9122.5499999999993</v>
      </c>
      <c r="J249" s="922"/>
      <c r="K249" s="953">
        <f>+B!D34+B!D20</f>
        <v>16465.05</v>
      </c>
      <c r="L249" s="922"/>
    </row>
    <row r="250" spans="1:12" ht="15" customHeight="1" x14ac:dyDescent="0.2">
      <c r="A250" s="478" t="s">
        <v>726</v>
      </c>
      <c r="B250" s="29"/>
      <c r="C250" s="953"/>
      <c r="D250" s="922"/>
      <c r="E250" s="953"/>
      <c r="F250" s="922"/>
      <c r="G250" s="953"/>
      <c r="H250" s="922"/>
      <c r="I250" s="953"/>
      <c r="J250" s="922"/>
      <c r="K250" s="953"/>
      <c r="L250" s="922"/>
    </row>
    <row r="251" spans="1:12" ht="15" customHeight="1" x14ac:dyDescent="0.2">
      <c r="A251" s="479" t="s">
        <v>727</v>
      </c>
      <c r="B251" s="29"/>
      <c r="C251" s="915">
        <v>0</v>
      </c>
      <c r="D251" s="892"/>
      <c r="E251" s="955"/>
      <c r="F251" s="924"/>
      <c r="G251" s="955"/>
      <c r="H251" s="924"/>
      <c r="I251" s="955"/>
      <c r="J251" s="924"/>
      <c r="K251" s="915">
        <v>0</v>
      </c>
      <c r="L251" s="892"/>
    </row>
    <row r="252" spans="1:12" ht="15" customHeight="1" x14ac:dyDescent="0.2">
      <c r="A252" s="479" t="s">
        <v>728</v>
      </c>
      <c r="B252" s="29"/>
      <c r="C252" s="915">
        <v>0</v>
      </c>
      <c r="D252" s="892"/>
      <c r="E252" s="956"/>
      <c r="F252" s="917"/>
      <c r="G252" s="956"/>
      <c r="H252" s="917"/>
      <c r="I252" s="956"/>
      <c r="J252" s="917"/>
      <c r="K252" s="915">
        <v>0</v>
      </c>
      <c r="L252" s="892"/>
    </row>
    <row r="253" spans="1:12" ht="15" customHeight="1" x14ac:dyDescent="0.2">
      <c r="A253" s="476" t="s">
        <v>1645</v>
      </c>
      <c r="B253" s="328"/>
      <c r="C253" s="957">
        <f>SUM(C254:D265)</f>
        <v>0</v>
      </c>
      <c r="D253" s="929"/>
      <c r="E253" s="957">
        <f>SUM(E254:F265)</f>
        <v>0</v>
      </c>
      <c r="F253" s="929"/>
      <c r="G253" s="957">
        <f>SUM(G254:H265)</f>
        <v>7919391.040000001</v>
      </c>
      <c r="H253" s="929"/>
      <c r="I253" s="957">
        <f>SUM(I254:J265)</f>
        <v>0</v>
      </c>
      <c r="J253" s="929"/>
      <c r="K253" s="957">
        <f>SUM(K254:L265)</f>
        <v>5314418.0299999975</v>
      </c>
      <c r="L253" s="929"/>
    </row>
    <row r="254" spans="1:12" ht="15" customHeight="1" x14ac:dyDescent="0.2">
      <c r="A254" s="477" t="s">
        <v>1259</v>
      </c>
      <c r="B254" s="29"/>
      <c r="C254" s="915">
        <v>0</v>
      </c>
      <c r="D254" s="892"/>
      <c r="E254" s="915">
        <v>0</v>
      </c>
      <c r="F254" s="892"/>
      <c r="G254" s="953">
        <f>'BG n'!F85+'BG n'!F104+'BG n'!F123-C254-E254</f>
        <v>2889358.5300000012</v>
      </c>
      <c r="H254" s="922"/>
      <c r="I254" s="953">
        <f>ABS('BG n'!E125-'BG n'!F125)</f>
        <v>0</v>
      </c>
      <c r="J254" s="922"/>
      <c r="K254" s="953">
        <f>+B!D78+B!D68</f>
        <v>1410995.8699999973</v>
      </c>
      <c r="L254" s="922"/>
    </row>
    <row r="255" spans="1:12" ht="15" customHeight="1" x14ac:dyDescent="0.2">
      <c r="A255" s="477" t="s">
        <v>891</v>
      </c>
      <c r="B255" s="29"/>
      <c r="C255" s="915">
        <v>0</v>
      </c>
      <c r="D255" s="892"/>
      <c r="E255" s="915">
        <v>0</v>
      </c>
      <c r="F255" s="892"/>
      <c r="G255" s="953">
        <f>'BG n'!F80-C255-E255</f>
        <v>109847.02000000002</v>
      </c>
      <c r="H255" s="922"/>
      <c r="I255" s="915">
        <v>0</v>
      </c>
      <c r="J255" s="892"/>
      <c r="K255" s="953">
        <f>+B!D79</f>
        <v>188611.56</v>
      </c>
      <c r="L255" s="922"/>
    </row>
    <row r="256" spans="1:12" ht="15" customHeight="1" x14ac:dyDescent="0.2">
      <c r="A256" s="477" t="s">
        <v>1024</v>
      </c>
      <c r="B256" s="29"/>
      <c r="C256" s="915">
        <v>0</v>
      </c>
      <c r="D256" s="892"/>
      <c r="E256" s="915">
        <v>0</v>
      </c>
      <c r="F256" s="892"/>
      <c r="G256" s="953">
        <f>'BG n'!F207+'BG n'!F210+'BG n'!F213+'BG n'!F216+'BG n'!F219-C256-E256</f>
        <v>0</v>
      </c>
      <c r="H256" s="922"/>
      <c r="I256" s="953">
        <f>ABS('BG n'!E222)</f>
        <v>0</v>
      </c>
      <c r="J256" s="922"/>
      <c r="K256" s="953">
        <f>+B!D81+B!D70</f>
        <v>0</v>
      </c>
      <c r="L256" s="922"/>
    </row>
    <row r="257" spans="1:12" ht="15" customHeight="1" x14ac:dyDescent="0.2">
      <c r="A257" s="477" t="s">
        <v>1528</v>
      </c>
      <c r="B257" s="29"/>
      <c r="C257" s="915">
        <v>0</v>
      </c>
      <c r="D257" s="892"/>
      <c r="E257" s="915">
        <v>0</v>
      </c>
      <c r="F257" s="892"/>
      <c r="G257" s="953">
        <f>'BG n'!F180-'BG n'!E180 + 'BG n'!F6+'BG n'!F7+'BG n'!F8 - C257-E257</f>
        <v>2381285</v>
      </c>
      <c r="H257" s="922"/>
      <c r="I257" s="915">
        <v>0</v>
      </c>
      <c r="J257" s="892"/>
      <c r="K257" s="953">
        <f>+B!D82+B!D71</f>
        <v>1783459.5</v>
      </c>
      <c r="L257" s="922"/>
    </row>
    <row r="258" spans="1:12" ht="15" customHeight="1" x14ac:dyDescent="0.2">
      <c r="A258" s="478" t="s">
        <v>726</v>
      </c>
      <c r="B258" s="29"/>
      <c r="C258" s="953"/>
      <c r="D258" s="922"/>
      <c r="E258" s="953"/>
      <c r="F258" s="922"/>
      <c r="G258" s="953"/>
      <c r="H258" s="922"/>
      <c r="I258" s="953"/>
      <c r="J258" s="922"/>
      <c r="K258" s="953"/>
      <c r="L258" s="922"/>
    </row>
    <row r="259" spans="1:12" ht="21" customHeight="1" x14ac:dyDescent="0.2">
      <c r="A259" s="480" t="s">
        <v>729</v>
      </c>
      <c r="B259" s="481" t="s">
        <v>729</v>
      </c>
      <c r="C259" s="915">
        <v>0</v>
      </c>
      <c r="D259" s="892"/>
      <c r="E259" s="915">
        <v>0</v>
      </c>
      <c r="F259" s="892"/>
      <c r="G259" s="915">
        <v>0</v>
      </c>
      <c r="H259" s="892"/>
      <c r="I259" s="955"/>
      <c r="J259" s="924"/>
      <c r="K259" s="915">
        <v>0</v>
      </c>
      <c r="L259" s="892"/>
    </row>
    <row r="260" spans="1:12" ht="21" customHeight="1" x14ac:dyDescent="0.2">
      <c r="A260" s="480" t="s">
        <v>728</v>
      </c>
      <c r="B260" s="481" t="s">
        <v>730</v>
      </c>
      <c r="C260" s="915">
        <v>0</v>
      </c>
      <c r="D260" s="892"/>
      <c r="E260" s="915">
        <v>0</v>
      </c>
      <c r="F260" s="892"/>
      <c r="G260" s="915">
        <v>0</v>
      </c>
      <c r="H260" s="892"/>
      <c r="I260" s="955"/>
      <c r="J260" s="924"/>
      <c r="K260" s="915">
        <v>0</v>
      </c>
      <c r="L260" s="892"/>
    </row>
    <row r="261" spans="1:12" ht="15" customHeight="1" x14ac:dyDescent="0.2">
      <c r="A261" s="452"/>
      <c r="B261" s="455" t="s">
        <v>731</v>
      </c>
      <c r="C261" s="915">
        <v>0</v>
      </c>
      <c r="D261" s="892"/>
      <c r="E261" s="915">
        <v>0</v>
      </c>
      <c r="F261" s="892"/>
      <c r="G261" s="915">
        <v>0</v>
      </c>
      <c r="H261" s="892"/>
      <c r="I261" s="955"/>
      <c r="J261" s="924"/>
      <c r="K261" s="915">
        <v>0</v>
      </c>
      <c r="L261" s="892"/>
    </row>
    <row r="262" spans="1:12" ht="15" customHeight="1" x14ac:dyDescent="0.2">
      <c r="A262" s="452"/>
      <c r="B262" s="455" t="s">
        <v>732</v>
      </c>
      <c r="C262" s="915">
        <v>0</v>
      </c>
      <c r="D262" s="892"/>
      <c r="E262" s="915">
        <v>0</v>
      </c>
      <c r="F262" s="892"/>
      <c r="G262" s="915">
        <v>0</v>
      </c>
      <c r="H262" s="892"/>
      <c r="I262" s="955"/>
      <c r="J262" s="924"/>
      <c r="K262" s="915">
        <v>0</v>
      </c>
      <c r="L262" s="892"/>
    </row>
    <row r="263" spans="1:12" ht="15" customHeight="1" x14ac:dyDescent="0.2">
      <c r="A263" s="477" t="s">
        <v>1033</v>
      </c>
      <c r="B263" s="29"/>
      <c r="C263" s="915">
        <v>0</v>
      </c>
      <c r="D263" s="892"/>
      <c r="E263" s="915">
        <v>0</v>
      </c>
      <c r="F263" s="892"/>
      <c r="G263" s="953">
        <f>'BG n'!F129+'BG n'!F132+'BG n'!F135+'BG n'!F138 + 'BG n'!F226+'BG n'!F231+'BG n'!F238+'BG n'!F239+'BG n'!F240+'BG n'!F241 + 'BG n'!F23+'BG n'!F42+'BG n'!F61-C263-E263</f>
        <v>2538900.4899999998</v>
      </c>
      <c r="H263" s="922"/>
      <c r="I263" s="953">
        <f>ABS('BG n'!E141+'BG n'!E244)</f>
        <v>0</v>
      </c>
      <c r="J263" s="922"/>
      <c r="K263" s="953">
        <f>+B!D83+B!D74</f>
        <v>1931351.1000000006</v>
      </c>
      <c r="L263" s="922"/>
    </row>
    <row r="264" spans="1:12" ht="15" customHeight="1" x14ac:dyDescent="0.2">
      <c r="A264" s="477" t="s">
        <v>1035</v>
      </c>
      <c r="B264" s="29"/>
      <c r="C264" s="915">
        <v>0</v>
      </c>
      <c r="D264" s="892"/>
      <c r="E264" s="915">
        <v>0</v>
      </c>
      <c r="F264" s="892"/>
      <c r="G264" s="953">
        <f>+B!C85-C264-E264</f>
        <v>0</v>
      </c>
      <c r="H264" s="922"/>
      <c r="I264" s="915">
        <v>0</v>
      </c>
      <c r="J264" s="892"/>
      <c r="K264" s="953">
        <f>+B!D85</f>
        <v>0</v>
      </c>
      <c r="L264" s="922"/>
    </row>
    <row r="265" spans="1:12" ht="15" customHeight="1" x14ac:dyDescent="0.2">
      <c r="A265" s="482" t="s">
        <v>1644</v>
      </c>
      <c r="B265" s="458"/>
      <c r="C265" s="915">
        <v>0</v>
      </c>
      <c r="D265" s="892"/>
      <c r="E265" s="915">
        <v>0</v>
      </c>
      <c r="F265" s="892"/>
      <c r="G265" s="953">
        <f>B!C86-C265-E265</f>
        <v>0</v>
      </c>
      <c r="H265" s="922"/>
      <c r="I265" s="915">
        <v>0</v>
      </c>
      <c r="J265" s="892"/>
      <c r="K265" s="953">
        <f>+B!D86</f>
        <v>0</v>
      </c>
      <c r="L265" s="922"/>
    </row>
    <row r="266" spans="1:12" ht="15" customHeight="1" x14ac:dyDescent="0.2">
      <c r="A266" s="476" t="s">
        <v>733</v>
      </c>
      <c r="B266" s="328"/>
      <c r="C266" s="951"/>
      <c r="D266" s="952"/>
      <c r="E266" s="951"/>
      <c r="F266" s="952"/>
      <c r="G266" s="951"/>
      <c r="H266" s="952"/>
      <c r="I266" s="954"/>
      <c r="J266" s="952"/>
      <c r="K266" s="951"/>
      <c r="L266" s="952"/>
    </row>
    <row r="267" spans="1:12" ht="15" customHeight="1" x14ac:dyDescent="0.2">
      <c r="A267" s="477" t="s">
        <v>1641</v>
      </c>
      <c r="B267" s="29"/>
      <c r="C267" s="915">
        <v>0</v>
      </c>
      <c r="D267" s="892"/>
      <c r="E267" s="915">
        <v>0</v>
      </c>
      <c r="F267" s="892"/>
      <c r="G267" s="915">
        <v>0</v>
      </c>
      <c r="H267" s="892"/>
      <c r="I267" s="923"/>
      <c r="J267" s="924"/>
      <c r="K267" s="955"/>
      <c r="L267" s="924"/>
    </row>
    <row r="268" spans="1:12" ht="15" customHeight="1" x14ac:dyDescent="0.2">
      <c r="A268" s="482" t="s">
        <v>1645</v>
      </c>
      <c r="B268" s="458"/>
      <c r="C268" s="915">
        <v>0</v>
      </c>
      <c r="D268" s="892"/>
      <c r="E268" s="915">
        <v>0</v>
      </c>
      <c r="F268" s="892"/>
      <c r="G268" s="915">
        <v>0</v>
      </c>
      <c r="H268" s="892"/>
      <c r="I268" s="916"/>
      <c r="J268" s="917"/>
      <c r="K268" s="956"/>
      <c r="L268" s="917"/>
    </row>
    <row r="269" spans="1:12" ht="15" customHeight="1" x14ac:dyDescent="0.2">
      <c r="A269" s="476" t="s">
        <v>734</v>
      </c>
      <c r="B269" s="328"/>
      <c r="C269" s="951"/>
      <c r="D269" s="952"/>
      <c r="E269" s="951"/>
      <c r="F269" s="952"/>
      <c r="G269" s="951"/>
      <c r="H269" s="952"/>
      <c r="I269" s="954"/>
      <c r="J269" s="952"/>
      <c r="K269" s="951"/>
      <c r="L269" s="952"/>
    </row>
    <row r="270" spans="1:12" ht="15" customHeight="1" x14ac:dyDescent="0.2">
      <c r="A270" s="477" t="s">
        <v>1641</v>
      </c>
      <c r="B270" s="29"/>
      <c r="C270" s="923"/>
      <c r="D270" s="924"/>
      <c r="E270" s="915">
        <v>0</v>
      </c>
      <c r="F270" s="892"/>
      <c r="G270" s="915">
        <v>0</v>
      </c>
      <c r="H270" s="892"/>
      <c r="I270" s="923"/>
      <c r="J270" s="924"/>
      <c r="K270" s="955"/>
      <c r="L270" s="924"/>
    </row>
    <row r="271" spans="1:12" ht="15" customHeight="1" x14ac:dyDescent="0.2">
      <c r="A271" s="482" t="s">
        <v>1645</v>
      </c>
      <c r="B271" s="458"/>
      <c r="C271" s="916"/>
      <c r="D271" s="917"/>
      <c r="E271" s="900">
        <v>0</v>
      </c>
      <c r="F271" s="883"/>
      <c r="G271" s="900">
        <v>0</v>
      </c>
      <c r="H271" s="883"/>
      <c r="I271" s="916"/>
      <c r="J271" s="917"/>
      <c r="K271" s="956"/>
      <c r="L271" s="917"/>
    </row>
    <row r="272" spans="1:12" ht="30.75" customHeight="1" x14ac:dyDescent="0.2">
      <c r="B272" s="249"/>
      <c r="C272" s="24"/>
      <c r="D272" s="24"/>
      <c r="E272" s="1"/>
      <c r="F272" s="1"/>
      <c r="G272" s="1"/>
      <c r="H272" s="1"/>
    </row>
    <row r="273" spans="1:9" ht="15" customHeight="1" x14ac:dyDescent="0.2">
      <c r="A273" s="395" t="s">
        <v>735</v>
      </c>
      <c r="B273" s="24"/>
      <c r="C273" s="24"/>
      <c r="D273" s="24"/>
      <c r="E273" s="24"/>
      <c r="F273" s="24"/>
      <c r="G273" s="24"/>
      <c r="H273" s="24"/>
      <c r="I273" s="24"/>
    </row>
    <row r="274" spans="1:9" ht="15" customHeight="1" x14ac:dyDescent="0.2">
      <c r="A274" s="444" t="s">
        <v>736</v>
      </c>
      <c r="B274" s="446" t="s">
        <v>737</v>
      </c>
      <c r="C274" s="471"/>
      <c r="D274" s="447"/>
      <c r="E274" s="432"/>
      <c r="F274" s="24"/>
      <c r="G274" s="24"/>
      <c r="H274" s="24"/>
      <c r="I274" s="24"/>
    </row>
    <row r="275" spans="1:9" s="26" customFormat="1" ht="36" customHeight="1" x14ac:dyDescent="0.2">
      <c r="A275" s="422"/>
      <c r="B275" s="448" t="s">
        <v>604</v>
      </c>
      <c r="C275" s="483"/>
      <c r="D275" s="317" t="s">
        <v>738</v>
      </c>
      <c r="E275" s="317" t="s">
        <v>739</v>
      </c>
    </row>
    <row r="276" spans="1:9" ht="15" customHeight="1" x14ac:dyDescent="0.2">
      <c r="A276" s="27" t="s">
        <v>1547</v>
      </c>
      <c r="B276" s="12"/>
      <c r="C276" s="251"/>
      <c r="D276" s="269">
        <f>SUM(D277:D278)</f>
        <v>12</v>
      </c>
      <c r="E276" s="285">
        <f>SUM(E277:E278)</f>
        <v>21120</v>
      </c>
      <c r="F276" s="1"/>
      <c r="G276" s="1"/>
      <c r="H276" s="1"/>
    </row>
    <row r="277" spans="1:9" ht="15" customHeight="1" x14ac:dyDescent="0.2">
      <c r="A277" s="86" t="s">
        <v>104</v>
      </c>
      <c r="B277" s="15"/>
      <c r="C277" s="251"/>
      <c r="D277" s="565">
        <f>'O E G'!C35</f>
        <v>12</v>
      </c>
      <c r="E277" s="89">
        <f>+D277*8*220</f>
        <v>21120</v>
      </c>
      <c r="F277" s="1" t="s">
        <v>1548</v>
      </c>
      <c r="G277" s="1"/>
      <c r="H277" s="1"/>
    </row>
    <row r="278" spans="1:9" ht="15" customHeight="1" x14ac:dyDescent="0.2">
      <c r="A278" s="86" t="s">
        <v>105</v>
      </c>
      <c r="B278" s="15"/>
      <c r="C278" s="251"/>
      <c r="D278" s="565">
        <v>0</v>
      </c>
      <c r="E278" s="89">
        <f>+D278*8*220</f>
        <v>0</v>
      </c>
      <c r="F278" s="1"/>
      <c r="G278" s="1"/>
      <c r="H278" s="1"/>
    </row>
    <row r="279" spans="1:9" ht="15" customHeight="1" x14ac:dyDescent="0.2">
      <c r="A279" s="27" t="s">
        <v>1549</v>
      </c>
      <c r="B279" s="15"/>
      <c r="C279" s="251"/>
      <c r="D279" s="44"/>
      <c r="E279" s="44"/>
      <c r="F279" s="1"/>
      <c r="G279" s="1"/>
      <c r="H279" s="1"/>
    </row>
    <row r="280" spans="1:9" ht="15" customHeight="1" x14ac:dyDescent="0.2">
      <c r="A280" s="86" t="s">
        <v>106</v>
      </c>
      <c r="B280" s="15"/>
      <c r="C280" s="251"/>
      <c r="D280" s="565">
        <f>'O E G'!C35</f>
        <v>12</v>
      </c>
      <c r="E280" s="89">
        <f>+E277</f>
        <v>21120</v>
      </c>
      <c r="F280" s="1"/>
      <c r="G280" s="1"/>
      <c r="H280" s="1"/>
    </row>
    <row r="281" spans="1:9" ht="15" customHeight="1" x14ac:dyDescent="0.2">
      <c r="A281" s="324" t="s">
        <v>1550</v>
      </c>
      <c r="B281" s="15"/>
      <c r="C281" s="251"/>
      <c r="D281" s="565">
        <f>+D277</f>
        <v>12</v>
      </c>
      <c r="E281" s="89">
        <f>+E277</f>
        <v>21120</v>
      </c>
      <c r="F281" s="1"/>
      <c r="G281" s="1"/>
      <c r="H281" s="1"/>
    </row>
    <row r="282" spans="1:9" ht="15" customHeight="1" x14ac:dyDescent="0.2">
      <c r="A282" s="86" t="s">
        <v>107</v>
      </c>
      <c r="B282" s="15"/>
      <c r="C282" s="251"/>
      <c r="D282" s="565">
        <v>0</v>
      </c>
      <c r="E282" s="89">
        <v>0</v>
      </c>
      <c r="F282" s="1"/>
      <c r="G282" s="1"/>
      <c r="H282" s="1"/>
    </row>
    <row r="283" spans="1:9" ht="15" customHeight="1" x14ac:dyDescent="0.2">
      <c r="A283" s="324" t="s">
        <v>740</v>
      </c>
      <c r="B283" s="49"/>
      <c r="C283" s="251"/>
      <c r="D283" s="565">
        <v>0</v>
      </c>
      <c r="E283" s="89">
        <v>0</v>
      </c>
      <c r="F283" s="1"/>
      <c r="G283" s="1"/>
      <c r="H283" s="1"/>
    </row>
    <row r="284" spans="1:9" ht="15" customHeight="1" x14ac:dyDescent="0.2">
      <c r="A284" s="27" t="s">
        <v>108</v>
      </c>
      <c r="B284" s="15"/>
      <c r="C284" s="251"/>
      <c r="D284" s="44"/>
      <c r="E284" s="44"/>
      <c r="F284" s="1"/>
      <c r="G284" s="1"/>
      <c r="H284" s="1"/>
    </row>
    <row r="285" spans="1:9" ht="15" customHeight="1" x14ac:dyDescent="0.2">
      <c r="A285" s="86" t="s">
        <v>109</v>
      </c>
      <c r="B285" s="15"/>
      <c r="C285" s="251"/>
      <c r="D285" s="565">
        <v>0</v>
      </c>
      <c r="E285" s="89">
        <f>+E276/D276*D285</f>
        <v>0</v>
      </c>
      <c r="F285" s="1"/>
      <c r="G285" s="1"/>
      <c r="H285" s="1"/>
    </row>
    <row r="286" spans="1:9" ht="15" customHeight="1" x14ac:dyDescent="0.2">
      <c r="A286" s="86" t="s">
        <v>110</v>
      </c>
      <c r="B286" s="15"/>
      <c r="C286" s="251"/>
      <c r="D286" s="565">
        <v>0</v>
      </c>
      <c r="E286" s="89">
        <f>+E276/D276*D286</f>
        <v>0</v>
      </c>
      <c r="F286" s="1"/>
      <c r="G286" s="1"/>
      <c r="H286" s="1"/>
    </row>
    <row r="287" spans="1:9" ht="15" customHeight="1" x14ac:dyDescent="0.2">
      <c r="A287" s="27" t="s">
        <v>741</v>
      </c>
      <c r="B287" s="12"/>
      <c r="C287" s="251"/>
      <c r="D287" s="44"/>
      <c r="E287" s="44"/>
      <c r="F287" s="1"/>
      <c r="G287" s="1"/>
      <c r="H287" s="1"/>
    </row>
    <row r="288" spans="1:9" ht="15" customHeight="1" x14ac:dyDescent="0.2">
      <c r="A288" s="86" t="s">
        <v>111</v>
      </c>
      <c r="B288" s="15"/>
      <c r="C288" s="251"/>
      <c r="D288" s="565">
        <v>0</v>
      </c>
      <c r="E288" s="44"/>
      <c r="F288" s="1"/>
      <c r="G288" s="1"/>
      <c r="H288" s="1"/>
    </row>
    <row r="289" spans="1:9" ht="15" customHeight="1" x14ac:dyDescent="0.2">
      <c r="A289" s="27" t="s">
        <v>742</v>
      </c>
      <c r="B289" s="15"/>
      <c r="C289" s="251"/>
      <c r="D289" s="565">
        <v>0</v>
      </c>
      <c r="E289" s="89">
        <v>0</v>
      </c>
      <c r="F289" s="1"/>
      <c r="G289" s="1"/>
      <c r="H289" s="1"/>
    </row>
    <row r="290" spans="1:9" ht="15" customHeight="1" x14ac:dyDescent="0.2">
      <c r="A290" s="87" t="s">
        <v>743</v>
      </c>
      <c r="B290" s="325"/>
      <c r="C290" s="326"/>
      <c r="D290" s="327">
        <v>0</v>
      </c>
      <c r="E290" s="92"/>
      <c r="F290" s="1"/>
      <c r="G290" s="1"/>
      <c r="H290" s="1"/>
    </row>
    <row r="291" spans="1:9" ht="15" customHeight="1" x14ac:dyDescent="0.2">
      <c r="B291" s="249"/>
      <c r="C291" s="24"/>
      <c r="D291" s="24"/>
      <c r="E291" s="24"/>
      <c r="F291" s="1"/>
      <c r="G291" s="1"/>
      <c r="H291" s="1"/>
    </row>
    <row r="292" spans="1:9" ht="15" customHeight="1" x14ac:dyDescent="0.2">
      <c r="A292" s="444" t="s">
        <v>112</v>
      </c>
      <c r="B292" s="446" t="s">
        <v>113</v>
      </c>
      <c r="C292" s="471"/>
      <c r="D292" s="447"/>
      <c r="E292" s="432"/>
      <c r="F292" s="24"/>
      <c r="G292" s="24"/>
      <c r="H292" s="24"/>
      <c r="I292" s="24"/>
    </row>
    <row r="293" spans="1:9" s="26" customFormat="1" ht="36" customHeight="1" x14ac:dyDescent="0.2">
      <c r="A293" s="422"/>
      <c r="B293" s="448" t="s">
        <v>604</v>
      </c>
      <c r="C293" s="483"/>
      <c r="D293" s="925" t="s">
        <v>909</v>
      </c>
      <c r="E293" s="919"/>
    </row>
    <row r="294" spans="1:9" ht="15" customHeight="1" x14ac:dyDescent="0.2">
      <c r="A294" s="27" t="s">
        <v>406</v>
      </c>
      <c r="B294" s="12"/>
      <c r="C294" s="251"/>
      <c r="D294" s="928">
        <f>SUM(D295,D297,D299,D305:E309)</f>
        <v>3139441.44</v>
      </c>
      <c r="E294" s="929"/>
      <c r="F294" s="1"/>
      <c r="G294" s="1"/>
      <c r="H294" s="1"/>
    </row>
    <row r="295" spans="1:9" ht="15" customHeight="1" x14ac:dyDescent="0.2">
      <c r="A295" s="86" t="s">
        <v>114</v>
      </c>
      <c r="B295" s="15"/>
      <c r="C295" s="58"/>
      <c r="D295" s="954">
        <f>+'GR n'!E47</f>
        <v>182985.91</v>
      </c>
      <c r="E295" s="952"/>
      <c r="F295" s="1"/>
      <c r="G295" s="1"/>
      <c r="H295" s="1"/>
    </row>
    <row r="296" spans="1:9" ht="15" customHeight="1" x14ac:dyDescent="0.2">
      <c r="A296" s="324" t="s">
        <v>115</v>
      </c>
      <c r="B296" s="15"/>
      <c r="C296" s="58"/>
      <c r="D296" s="915">
        <v>0</v>
      </c>
      <c r="E296" s="892"/>
      <c r="F296" s="1"/>
      <c r="G296" s="1"/>
      <c r="H296" s="1"/>
    </row>
    <row r="297" spans="1:9" ht="15" customHeight="1" x14ac:dyDescent="0.2">
      <c r="A297" s="86" t="s">
        <v>1079</v>
      </c>
      <c r="B297" s="15"/>
      <c r="C297" s="58"/>
      <c r="D297" s="921">
        <f>'GR n'!E48</f>
        <v>2342517.46</v>
      </c>
      <c r="E297" s="922"/>
      <c r="F297" s="1"/>
      <c r="G297" s="1"/>
      <c r="H297" s="1"/>
    </row>
    <row r="298" spans="1:9" ht="15" customHeight="1" x14ac:dyDescent="0.2">
      <c r="A298" s="324" t="s">
        <v>115</v>
      </c>
      <c r="B298" s="15"/>
      <c r="C298" s="58"/>
      <c r="D298" s="915">
        <v>0</v>
      </c>
      <c r="E298" s="892"/>
      <c r="F298" s="1"/>
      <c r="G298" s="1"/>
      <c r="H298" s="1"/>
    </row>
    <row r="299" spans="1:9" ht="15" customHeight="1" x14ac:dyDescent="0.2">
      <c r="A299" s="86" t="s">
        <v>1116</v>
      </c>
      <c r="B299" s="15"/>
      <c r="C299" s="58"/>
      <c r="D299" s="928">
        <f>SUM(D300:E301)</f>
        <v>0</v>
      </c>
      <c r="E299" s="929"/>
      <c r="F299" s="1"/>
      <c r="G299" s="1"/>
      <c r="H299" s="1"/>
    </row>
    <row r="300" spans="1:9" ht="15" customHeight="1" x14ac:dyDescent="0.2">
      <c r="A300" s="324" t="s">
        <v>926</v>
      </c>
      <c r="B300" s="15"/>
      <c r="C300" s="58"/>
      <c r="D300" s="921">
        <f>'GR n'!E50</f>
        <v>0</v>
      </c>
      <c r="E300" s="922"/>
      <c r="F300" s="1"/>
      <c r="G300" s="1"/>
      <c r="H300" s="1"/>
    </row>
    <row r="301" spans="1:9" ht="15" customHeight="1" x14ac:dyDescent="0.2">
      <c r="A301" s="324" t="s">
        <v>407</v>
      </c>
      <c r="B301" s="49"/>
      <c r="C301" s="58"/>
      <c r="D301" s="921">
        <f>'GR n'!E51</f>
        <v>0</v>
      </c>
      <c r="E301" s="922"/>
      <c r="F301" s="1"/>
      <c r="G301" s="1"/>
      <c r="H301" s="1"/>
    </row>
    <row r="302" spans="1:9" ht="15" customHeight="1" x14ac:dyDescent="0.2">
      <c r="A302" s="324"/>
      <c r="B302" s="15" t="s">
        <v>116</v>
      </c>
      <c r="C302" s="58"/>
      <c r="D302" s="921"/>
      <c r="E302" s="922"/>
      <c r="F302" s="1"/>
      <c r="G302" s="1"/>
      <c r="H302" s="1"/>
    </row>
    <row r="303" spans="1:9" ht="15" customHeight="1" x14ac:dyDescent="0.2">
      <c r="A303" s="86"/>
      <c r="B303" s="21" t="s">
        <v>117</v>
      </c>
      <c r="C303" s="58"/>
      <c r="D303" s="915">
        <v>0</v>
      </c>
      <c r="E303" s="892"/>
      <c r="F303" s="1"/>
      <c r="G303" s="1"/>
      <c r="H303" s="1"/>
    </row>
    <row r="304" spans="1:9" ht="15" customHeight="1" x14ac:dyDescent="0.2">
      <c r="A304" s="86"/>
      <c r="B304" s="21" t="s">
        <v>118</v>
      </c>
      <c r="C304" s="58"/>
      <c r="D304" s="915">
        <v>0</v>
      </c>
      <c r="E304" s="892"/>
      <c r="F304" s="1"/>
      <c r="G304" s="1"/>
      <c r="H304" s="1"/>
    </row>
    <row r="305" spans="1:10" ht="15" customHeight="1" x14ac:dyDescent="0.2">
      <c r="A305" s="86" t="s">
        <v>408</v>
      </c>
      <c r="B305" s="15"/>
      <c r="C305" s="58"/>
      <c r="D305" s="921">
        <f>'GR n'!E52</f>
        <v>0</v>
      </c>
      <c r="E305" s="922"/>
      <c r="F305" s="1"/>
      <c r="G305" s="1"/>
      <c r="H305" s="1"/>
    </row>
    <row r="306" spans="1:10" ht="15" customHeight="1" x14ac:dyDescent="0.2">
      <c r="A306" s="86" t="s">
        <v>927</v>
      </c>
      <c r="B306" s="15"/>
      <c r="C306" s="251"/>
      <c r="D306" s="921">
        <f>'GR n'!E53</f>
        <v>524555.56000000006</v>
      </c>
      <c r="E306" s="922"/>
      <c r="F306" s="1"/>
      <c r="G306" s="1"/>
      <c r="H306" s="1"/>
    </row>
    <row r="307" spans="1:10" ht="15" customHeight="1" x14ac:dyDescent="0.2">
      <c r="A307" s="86" t="s">
        <v>928</v>
      </c>
      <c r="B307" s="15"/>
      <c r="C307" s="251"/>
      <c r="D307" s="921">
        <f>'GR n'!E54</f>
        <v>13832.32</v>
      </c>
      <c r="E307" s="922"/>
      <c r="F307" s="1"/>
      <c r="G307" s="1"/>
      <c r="H307" s="1"/>
    </row>
    <row r="308" spans="1:10" ht="15" customHeight="1" x14ac:dyDescent="0.2">
      <c r="A308" s="86" t="s">
        <v>410</v>
      </c>
      <c r="B308" s="15"/>
      <c r="C308" s="251"/>
      <c r="D308" s="921">
        <f>'GR n'!E55</f>
        <v>32565.26</v>
      </c>
      <c r="E308" s="922"/>
      <c r="F308" s="1"/>
      <c r="G308" s="1"/>
      <c r="H308" s="1"/>
    </row>
    <row r="309" spans="1:10" ht="15" customHeight="1" x14ac:dyDescent="0.2">
      <c r="A309" s="86" t="s">
        <v>119</v>
      </c>
      <c r="B309" s="15"/>
      <c r="C309" s="251"/>
      <c r="D309" s="921">
        <f>'GR n'!E56</f>
        <v>42984.93</v>
      </c>
      <c r="E309" s="922"/>
      <c r="F309" s="1"/>
      <c r="G309" s="1"/>
      <c r="H309" s="1"/>
    </row>
    <row r="310" spans="1:10" ht="15" customHeight="1" x14ac:dyDescent="0.2">
      <c r="A310" s="324" t="s">
        <v>116</v>
      </c>
      <c r="B310" s="49"/>
      <c r="C310" s="58"/>
      <c r="D310" s="921"/>
      <c r="E310" s="922"/>
      <c r="F310" s="1"/>
      <c r="G310" s="1"/>
      <c r="H310" s="1"/>
    </row>
    <row r="311" spans="1:10" ht="15" customHeight="1" x14ac:dyDescent="0.2">
      <c r="A311" s="324"/>
      <c r="B311" s="15" t="s">
        <v>120</v>
      </c>
      <c r="C311" s="58"/>
      <c r="D311" s="915">
        <v>0</v>
      </c>
      <c r="E311" s="892"/>
      <c r="F311" s="1"/>
      <c r="G311" s="1"/>
      <c r="H311" s="1"/>
    </row>
    <row r="312" spans="1:10" ht="15" customHeight="1" x14ac:dyDescent="0.2">
      <c r="A312" s="484"/>
      <c r="B312" s="485" t="s">
        <v>121</v>
      </c>
      <c r="C312" s="486"/>
      <c r="D312" s="900">
        <v>0</v>
      </c>
      <c r="E312" s="883"/>
      <c r="F312" s="1"/>
      <c r="G312" s="1"/>
      <c r="H312" s="1"/>
    </row>
    <row r="313" spans="1:10" ht="30.75" customHeight="1" x14ac:dyDescent="0.2">
      <c r="B313" s="249"/>
      <c r="C313" s="24"/>
      <c r="D313" s="24"/>
      <c r="E313" s="1"/>
      <c r="F313" s="1"/>
      <c r="G313" s="1"/>
      <c r="H313" s="1"/>
    </row>
    <row r="314" spans="1:10" ht="15" customHeight="1" x14ac:dyDescent="0.2">
      <c r="A314" s="395" t="s">
        <v>122</v>
      </c>
      <c r="B314" s="24"/>
      <c r="C314" s="24"/>
      <c r="D314" s="24"/>
      <c r="E314" s="24"/>
      <c r="F314" s="24"/>
      <c r="G314" s="24"/>
      <c r="H314" s="24"/>
      <c r="I314" s="24"/>
    </row>
    <row r="315" spans="1:10" ht="15" customHeight="1" x14ac:dyDescent="0.2">
      <c r="A315" s="444" t="s">
        <v>123</v>
      </c>
      <c r="B315" s="419" t="s">
        <v>124</v>
      </c>
      <c r="C315" s="447"/>
      <c r="D315" s="447"/>
      <c r="E315" s="420"/>
      <c r="F315" s="420"/>
      <c r="G315" s="420"/>
      <c r="H315" s="420"/>
      <c r="I315" s="420"/>
      <c r="J315" s="432"/>
    </row>
    <row r="316" spans="1:10" s="26" customFormat="1" ht="12" customHeight="1" x14ac:dyDescent="0.2">
      <c r="A316" s="930" t="s">
        <v>604</v>
      </c>
      <c r="B316" s="931"/>
      <c r="C316" s="934" t="s">
        <v>125</v>
      </c>
      <c r="D316" s="935"/>
      <c r="E316" s="935"/>
      <c r="F316" s="935"/>
      <c r="G316" s="935"/>
      <c r="H316" s="935"/>
      <c r="I316" s="935"/>
      <c r="J316" s="925"/>
    </row>
    <row r="317" spans="1:10" s="26" customFormat="1" ht="12" customHeight="1" x14ac:dyDescent="0.2">
      <c r="A317" s="984"/>
      <c r="B317" s="985"/>
      <c r="C317" s="919" t="s">
        <v>126</v>
      </c>
      <c r="D317" s="919"/>
      <c r="E317" s="919" t="s">
        <v>126</v>
      </c>
      <c r="F317" s="919"/>
      <c r="G317" s="919" t="s">
        <v>126</v>
      </c>
      <c r="H317" s="919"/>
      <c r="I317" s="950" t="s">
        <v>586</v>
      </c>
      <c r="J317" s="886"/>
    </row>
    <row r="318" spans="1:10" s="26" customFormat="1" ht="12" customHeight="1" x14ac:dyDescent="0.2">
      <c r="A318" s="932"/>
      <c r="B318" s="933"/>
      <c r="C318" s="948">
        <f>IF(ISBLANK('O E G'!C6),"",'O E G'!C6)</f>
        <v>99999</v>
      </c>
      <c r="D318" s="949"/>
      <c r="E318" s="948">
        <f>IF(ISBLANK('O E G'!C7),"",'O E G'!C7)</f>
        <v>88888</v>
      </c>
      <c r="F318" s="949"/>
      <c r="G318" s="948" t="str">
        <f>IF(ISBLANK('O E G'!C8),"",'O E G'!C8)</f>
        <v>CAE 3</v>
      </c>
      <c r="H318" s="949"/>
      <c r="I318" s="936"/>
      <c r="J318" s="937"/>
    </row>
    <row r="319" spans="1:10" ht="15" customHeight="1" x14ac:dyDescent="0.2">
      <c r="A319" s="442">
        <v>1</v>
      </c>
      <c r="B319" s="323" t="s">
        <v>127</v>
      </c>
      <c r="C319" s="928">
        <f>SUM(C320:D322)</f>
        <v>30429231.280000001</v>
      </c>
      <c r="D319" s="929"/>
      <c r="E319" s="928">
        <f>SUM(E320:F322)</f>
        <v>0</v>
      </c>
      <c r="F319" s="929"/>
      <c r="G319" s="928">
        <f>SUM(G320:H322)</f>
        <v>0</v>
      </c>
      <c r="H319" s="929"/>
      <c r="I319" s="928">
        <f>SUM(I320:J322)</f>
        <v>30429231.280000001</v>
      </c>
      <c r="J319" s="929"/>
    </row>
    <row r="320" spans="1:10" ht="15" customHeight="1" x14ac:dyDescent="0.2">
      <c r="A320" s="435" t="s">
        <v>128</v>
      </c>
      <c r="B320" s="15" t="s">
        <v>770</v>
      </c>
      <c r="C320" s="921">
        <f t="shared" ref="C320:C325" si="32">I320-E320-G320</f>
        <v>30429231.280000001</v>
      </c>
      <c r="D320" s="922"/>
      <c r="E320" s="915">
        <v>0</v>
      </c>
      <c r="F320" s="892"/>
      <c r="G320" s="915">
        <v>0</v>
      </c>
      <c r="H320" s="891"/>
      <c r="I320" s="923">
        <f>'GR n'!F179+'GR n'!F183-'GR n'!E183-'GR n'!E184-'GR n'!E185</f>
        <v>30429231.280000001</v>
      </c>
      <c r="J320" s="924"/>
    </row>
    <row r="321" spans="1:10" ht="15" customHeight="1" x14ac:dyDescent="0.2">
      <c r="A321" s="435" t="s">
        <v>129</v>
      </c>
      <c r="B321" s="15" t="s">
        <v>130</v>
      </c>
      <c r="C321" s="921">
        <f t="shared" si="32"/>
        <v>0</v>
      </c>
      <c r="D321" s="922"/>
      <c r="E321" s="915">
        <v>0</v>
      </c>
      <c r="F321" s="892"/>
      <c r="G321" s="915">
        <v>0</v>
      </c>
      <c r="H321" s="892"/>
      <c r="I321" s="923">
        <f>+'GR n'!F180+'GR n'!F181</f>
        <v>0</v>
      </c>
      <c r="J321" s="924"/>
    </row>
    <row r="322" spans="1:10" ht="15" customHeight="1" x14ac:dyDescent="0.2">
      <c r="A322" s="435" t="s">
        <v>131</v>
      </c>
      <c r="B322" s="15" t="s">
        <v>1124</v>
      </c>
      <c r="C322" s="921">
        <f t="shared" si="32"/>
        <v>0</v>
      </c>
      <c r="D322" s="922"/>
      <c r="E322" s="915">
        <v>0</v>
      </c>
      <c r="F322" s="892"/>
      <c r="G322" s="915">
        <v>0</v>
      </c>
      <c r="H322" s="891"/>
      <c r="I322" s="923">
        <f>'GR n'!F182</f>
        <v>0</v>
      </c>
      <c r="J322" s="924"/>
    </row>
    <row r="323" spans="1:10" ht="15" customHeight="1" x14ac:dyDescent="0.2">
      <c r="A323" s="437">
        <v>2</v>
      </c>
      <c r="B323" s="438" t="s">
        <v>1254</v>
      </c>
      <c r="C323" s="926">
        <f t="shared" si="32"/>
        <v>1161886.98</v>
      </c>
      <c r="D323" s="927"/>
      <c r="E323" s="920">
        <v>0</v>
      </c>
      <c r="F323" s="920"/>
      <c r="G323" s="920">
        <v>0</v>
      </c>
      <c r="H323" s="920"/>
      <c r="I323" s="918">
        <f>'GR n'!F186-'GR n'!E186</f>
        <v>1161886.98</v>
      </c>
      <c r="J323" s="918"/>
    </row>
    <row r="324" spans="1:10" ht="15" customHeight="1" x14ac:dyDescent="0.2">
      <c r="A324" s="437">
        <v>3</v>
      </c>
      <c r="B324" s="438" t="s">
        <v>893</v>
      </c>
      <c r="C324" s="926">
        <f t="shared" si="32"/>
        <v>30088110.649999999</v>
      </c>
      <c r="D324" s="927"/>
      <c r="E324" s="920">
        <v>0</v>
      </c>
      <c r="F324" s="920"/>
      <c r="G324" s="920">
        <v>0</v>
      </c>
      <c r="H324" s="920"/>
      <c r="I324" s="918">
        <f>I183</f>
        <v>30088110.649999999</v>
      </c>
      <c r="J324" s="918"/>
    </row>
    <row r="325" spans="1:10" ht="15" customHeight="1" x14ac:dyDescent="0.2">
      <c r="A325" s="442">
        <v>4</v>
      </c>
      <c r="B325" s="31" t="s">
        <v>1253</v>
      </c>
      <c r="C325" s="926">
        <f t="shared" si="32"/>
        <v>1849281.99</v>
      </c>
      <c r="D325" s="927"/>
      <c r="E325" s="946">
        <v>0</v>
      </c>
      <c r="F325" s="946"/>
      <c r="G325" s="946">
        <v>0</v>
      </c>
      <c r="H325" s="946"/>
      <c r="I325" s="947">
        <f>'GR n'!E10-'GR n'!F10</f>
        <v>1849281.99</v>
      </c>
      <c r="J325" s="947"/>
    </row>
    <row r="326" spans="1:10" ht="15" customHeight="1" x14ac:dyDescent="0.2">
      <c r="A326" s="442">
        <v>5</v>
      </c>
      <c r="B326" s="31" t="s">
        <v>132</v>
      </c>
      <c r="C326" s="928">
        <f>SUM(C327:D329)</f>
        <v>27863333</v>
      </c>
      <c r="D326" s="929"/>
      <c r="E326" s="928">
        <f>SUM(E327:F329)</f>
        <v>0</v>
      </c>
      <c r="F326" s="929"/>
      <c r="G326" s="928">
        <f>SUM(G327:H329)</f>
        <v>0</v>
      </c>
      <c r="H326" s="929"/>
      <c r="I326" s="928">
        <f>SUM(I327:J329)</f>
        <v>27863333</v>
      </c>
      <c r="J326" s="929"/>
    </row>
    <row r="327" spans="1:10" ht="15" customHeight="1" x14ac:dyDescent="0.2">
      <c r="A327" s="435" t="s">
        <v>1192</v>
      </c>
      <c r="B327" s="33" t="s">
        <v>770</v>
      </c>
      <c r="C327" s="921">
        <f>I327-E327-G327</f>
        <v>27863333</v>
      </c>
      <c r="D327" s="922"/>
      <c r="E327" s="915">
        <v>0</v>
      </c>
      <c r="F327" s="892"/>
      <c r="G327" s="915">
        <v>0</v>
      </c>
      <c r="H327" s="891"/>
      <c r="I327" s="923">
        <f>'GR n'!E7-'GR n'!F7</f>
        <v>27863333</v>
      </c>
      <c r="J327" s="924"/>
    </row>
    <row r="328" spans="1:10" ht="15" customHeight="1" x14ac:dyDescent="0.2">
      <c r="A328" s="435" t="s">
        <v>618</v>
      </c>
      <c r="B328" s="33" t="s">
        <v>38</v>
      </c>
      <c r="C328" s="921">
        <f>I328-E328-G328</f>
        <v>0</v>
      </c>
      <c r="D328" s="922"/>
      <c r="E328" s="915">
        <v>0</v>
      </c>
      <c r="F328" s="892"/>
      <c r="G328" s="915">
        <v>0</v>
      </c>
      <c r="H328" s="891"/>
      <c r="I328" s="923">
        <f>'GR n'!E8-'GR n'!F8</f>
        <v>0</v>
      </c>
      <c r="J328" s="924"/>
    </row>
    <row r="329" spans="1:10" ht="15" customHeight="1" x14ac:dyDescent="0.2">
      <c r="A329" s="441" t="s">
        <v>619</v>
      </c>
      <c r="B329" s="362" t="s">
        <v>1124</v>
      </c>
      <c r="C329" s="921">
        <f>I329-E329-G329</f>
        <v>0</v>
      </c>
      <c r="D329" s="922"/>
      <c r="E329" s="900">
        <v>0</v>
      </c>
      <c r="F329" s="883"/>
      <c r="G329" s="900">
        <v>0</v>
      </c>
      <c r="H329" s="882"/>
      <c r="I329" s="923">
        <f>'GR n'!E9-'GR n'!F9</f>
        <v>0</v>
      </c>
      <c r="J329" s="924"/>
    </row>
    <row r="330" spans="1:10" ht="15" customHeight="1" x14ac:dyDescent="0.2">
      <c r="A330" s="437">
        <v>6</v>
      </c>
      <c r="B330" s="438" t="s">
        <v>1044</v>
      </c>
      <c r="C330" s="926">
        <f>I330-E330-G330</f>
        <v>969.84000000000015</v>
      </c>
      <c r="D330" s="927"/>
      <c r="E330" s="920">
        <v>0</v>
      </c>
      <c r="F330" s="920"/>
      <c r="G330" s="920">
        <v>0</v>
      </c>
      <c r="H330" s="920"/>
      <c r="I330" s="918">
        <f>'GR n'!F194-'GR n'!E194</f>
        <v>969.84000000000015</v>
      </c>
      <c r="J330" s="918"/>
    </row>
    <row r="331" spans="1:10" ht="15" customHeight="1" x14ac:dyDescent="0.2">
      <c r="A331" s="437">
        <v>7</v>
      </c>
      <c r="B331" s="438" t="s">
        <v>133</v>
      </c>
      <c r="C331" s="942">
        <f>I331-E331-G331</f>
        <v>12</v>
      </c>
      <c r="D331" s="943"/>
      <c r="E331" s="944">
        <v>0</v>
      </c>
      <c r="F331" s="944"/>
      <c r="G331" s="944">
        <v>0</v>
      </c>
      <c r="H331" s="944"/>
      <c r="I331" s="945">
        <f>D276</f>
        <v>12</v>
      </c>
      <c r="J331" s="945"/>
    </row>
    <row r="332" spans="1:10" ht="15" customHeight="1" x14ac:dyDescent="0.2">
      <c r="A332" s="442">
        <v>8</v>
      </c>
      <c r="B332" s="31" t="s">
        <v>406</v>
      </c>
      <c r="C332" s="928">
        <f>SUM(C333:D334)</f>
        <v>3139441.44</v>
      </c>
      <c r="D332" s="929"/>
      <c r="E332" s="928">
        <f>SUM(E333:F335)</f>
        <v>0</v>
      </c>
      <c r="F332" s="929"/>
      <c r="G332" s="928">
        <f>SUM(G333:H335)</f>
        <v>0</v>
      </c>
      <c r="H332" s="929"/>
      <c r="I332" s="928">
        <f>SUM(I333:J334)</f>
        <v>3139441.44</v>
      </c>
      <c r="J332" s="929"/>
    </row>
    <row r="333" spans="1:10" ht="15" customHeight="1" x14ac:dyDescent="0.2">
      <c r="A333" s="435" t="s">
        <v>1162</v>
      </c>
      <c r="B333" s="33" t="s">
        <v>134</v>
      </c>
      <c r="C333" s="921">
        <f>I333-E333-G333</f>
        <v>2525503.37</v>
      </c>
      <c r="D333" s="922"/>
      <c r="E333" s="915">
        <v>0</v>
      </c>
      <c r="F333" s="892"/>
      <c r="G333" s="915">
        <v>0</v>
      </c>
      <c r="H333" s="891"/>
      <c r="I333" s="923">
        <f>D295+D297</f>
        <v>2525503.37</v>
      </c>
      <c r="J333" s="924"/>
    </row>
    <row r="334" spans="1:10" ht="15" customHeight="1" x14ac:dyDescent="0.2">
      <c r="A334" s="441" t="s">
        <v>1168</v>
      </c>
      <c r="B334" s="362" t="s">
        <v>135</v>
      </c>
      <c r="C334" s="921">
        <f>I334-E334-G334</f>
        <v>613938.06999999983</v>
      </c>
      <c r="D334" s="922"/>
      <c r="E334" s="900">
        <v>0</v>
      </c>
      <c r="F334" s="883"/>
      <c r="G334" s="900">
        <v>0</v>
      </c>
      <c r="H334" s="882"/>
      <c r="I334" s="916">
        <f>D294-C333</f>
        <v>613938.06999999983</v>
      </c>
      <c r="J334" s="917"/>
    </row>
    <row r="335" spans="1:10" ht="15" customHeight="1" x14ac:dyDescent="0.2">
      <c r="A335" s="442">
        <v>9</v>
      </c>
      <c r="B335" s="31" t="s">
        <v>917</v>
      </c>
      <c r="C335" s="940"/>
      <c r="D335" s="941"/>
      <c r="E335" s="940"/>
      <c r="F335" s="941"/>
      <c r="G335" s="940"/>
      <c r="H335" s="941"/>
      <c r="I335" s="940"/>
      <c r="J335" s="941"/>
    </row>
    <row r="336" spans="1:10" ht="15" customHeight="1" x14ac:dyDescent="0.2">
      <c r="A336" s="435" t="s">
        <v>136</v>
      </c>
      <c r="B336" s="33" t="s">
        <v>137</v>
      </c>
      <c r="C336" s="921">
        <f>I336-E336-G336</f>
        <v>3784539.0800000005</v>
      </c>
      <c r="D336" s="922"/>
      <c r="E336" s="915">
        <v>0</v>
      </c>
      <c r="F336" s="892"/>
      <c r="G336" s="915">
        <v>0</v>
      </c>
      <c r="H336" s="891"/>
      <c r="I336" s="923">
        <f>L72</f>
        <v>3784539.0800000005</v>
      </c>
      <c r="J336" s="924"/>
    </row>
    <row r="337" spans="1:10" ht="15" customHeight="1" x14ac:dyDescent="0.2">
      <c r="A337" s="435" t="s">
        <v>138</v>
      </c>
      <c r="B337" s="33" t="s">
        <v>139</v>
      </c>
      <c r="C337" s="921">
        <f>I337-E337-G337</f>
        <v>0</v>
      </c>
      <c r="D337" s="922"/>
      <c r="E337" s="915">
        <v>0</v>
      </c>
      <c r="F337" s="892"/>
      <c r="G337" s="915">
        <v>0</v>
      </c>
      <c r="H337" s="891"/>
      <c r="I337" s="923">
        <f>SUM(L55:L57)</f>
        <v>0</v>
      </c>
      <c r="J337" s="924"/>
    </row>
    <row r="338" spans="1:10" ht="15" customHeight="1" x14ac:dyDescent="0.2">
      <c r="A338" s="435" t="s">
        <v>140</v>
      </c>
      <c r="B338" s="407" t="s">
        <v>141</v>
      </c>
      <c r="C338" s="921">
        <f>I338-E338-G338</f>
        <v>0</v>
      </c>
      <c r="D338" s="922"/>
      <c r="E338" s="915">
        <v>0</v>
      </c>
      <c r="F338" s="892"/>
      <c r="G338" s="915">
        <v>0</v>
      </c>
      <c r="H338" s="891"/>
      <c r="I338" s="923">
        <f>D54</f>
        <v>0</v>
      </c>
      <c r="J338" s="924"/>
    </row>
    <row r="339" spans="1:10" ht="15" customHeight="1" x14ac:dyDescent="0.2">
      <c r="A339" s="441" t="s">
        <v>142</v>
      </c>
      <c r="B339" s="362" t="s">
        <v>143</v>
      </c>
      <c r="C339" s="921">
        <f>I339-E339-G339</f>
        <v>0</v>
      </c>
      <c r="D339" s="922"/>
      <c r="E339" s="900">
        <v>0</v>
      </c>
      <c r="F339" s="883"/>
      <c r="G339" s="900">
        <v>0</v>
      </c>
      <c r="H339" s="882"/>
      <c r="I339" s="916">
        <f>J54</f>
        <v>0</v>
      </c>
      <c r="J339" s="917"/>
    </row>
    <row r="340" spans="1:10" ht="15" customHeight="1" x14ac:dyDescent="0.2">
      <c r="A340" s="442">
        <v>10</v>
      </c>
      <c r="B340" s="31" t="s">
        <v>1141</v>
      </c>
      <c r="C340" s="940"/>
      <c r="D340" s="941"/>
      <c r="E340" s="940"/>
      <c r="F340" s="941"/>
      <c r="G340" s="940"/>
      <c r="H340" s="941"/>
      <c r="I340" s="940"/>
      <c r="J340" s="941"/>
    </row>
    <row r="341" spans="1:10" ht="15" customHeight="1" x14ac:dyDescent="0.2">
      <c r="A341" s="435" t="s">
        <v>144</v>
      </c>
      <c r="B341" s="33" t="s">
        <v>137</v>
      </c>
      <c r="C341" s="921">
        <f>I341-E341-G341</f>
        <v>0</v>
      </c>
      <c r="D341" s="922"/>
      <c r="E341" s="915">
        <v>0</v>
      </c>
      <c r="F341" s="892"/>
      <c r="G341" s="915">
        <v>0</v>
      </c>
      <c r="H341" s="891"/>
      <c r="I341" s="923">
        <f>M128</f>
        <v>0</v>
      </c>
      <c r="J341" s="924"/>
    </row>
    <row r="342" spans="1:10" ht="15" customHeight="1" x14ac:dyDescent="0.2">
      <c r="A342" s="435" t="s">
        <v>145</v>
      </c>
      <c r="B342" s="33" t="s">
        <v>139</v>
      </c>
      <c r="C342" s="921">
        <f>I342-E342-G342</f>
        <v>0</v>
      </c>
      <c r="D342" s="922"/>
      <c r="E342" s="915">
        <v>0</v>
      </c>
      <c r="F342" s="892"/>
      <c r="G342" s="915">
        <v>0</v>
      </c>
      <c r="H342" s="891"/>
      <c r="I342" s="923">
        <f>M109</f>
        <v>0</v>
      </c>
      <c r="J342" s="924"/>
    </row>
    <row r="343" spans="1:10" ht="15" customHeight="1" x14ac:dyDescent="0.2">
      <c r="A343" s="435" t="s">
        <v>146</v>
      </c>
      <c r="B343" s="407" t="s">
        <v>141</v>
      </c>
      <c r="C343" s="921">
        <f>I343-E343-G343</f>
        <v>0</v>
      </c>
      <c r="D343" s="922"/>
      <c r="E343" s="915">
        <v>0</v>
      </c>
      <c r="F343" s="892"/>
      <c r="G343" s="915">
        <v>0</v>
      </c>
      <c r="H343" s="891"/>
      <c r="I343" s="923">
        <f>D109+I109</f>
        <v>0</v>
      </c>
      <c r="J343" s="924"/>
    </row>
    <row r="344" spans="1:10" ht="15" customHeight="1" x14ac:dyDescent="0.2">
      <c r="A344" s="441" t="s">
        <v>147</v>
      </c>
      <c r="B344" s="362" t="s">
        <v>148</v>
      </c>
      <c r="C344" s="938">
        <f>I344-E344-G344</f>
        <v>0</v>
      </c>
      <c r="D344" s="939"/>
      <c r="E344" s="900">
        <v>0</v>
      </c>
      <c r="F344" s="883"/>
      <c r="G344" s="900">
        <v>0</v>
      </c>
      <c r="H344" s="882"/>
      <c r="I344" s="916">
        <f>F109+K109</f>
        <v>0</v>
      </c>
      <c r="J344" s="917"/>
    </row>
    <row r="345" spans="1:10" ht="13.5" customHeight="1" x14ac:dyDescent="0.2">
      <c r="B345" s="249"/>
      <c r="C345" s="24"/>
      <c r="D345" s="24"/>
      <c r="E345" s="24"/>
      <c r="F345" s="1"/>
      <c r="G345" s="1"/>
      <c r="H345" s="1"/>
    </row>
    <row r="346" spans="1:10" ht="15" customHeight="1" x14ac:dyDescent="0.2">
      <c r="A346" s="444" t="s">
        <v>149</v>
      </c>
      <c r="B346" s="419" t="s">
        <v>150</v>
      </c>
      <c r="C346" s="447"/>
      <c r="D346" s="447"/>
      <c r="E346" s="420"/>
      <c r="F346" s="420"/>
      <c r="G346" s="420"/>
      <c r="H346" s="420"/>
      <c r="I346" s="420"/>
      <c r="J346" s="432"/>
    </row>
    <row r="347" spans="1:10" s="26" customFormat="1" ht="15" customHeight="1" x14ac:dyDescent="0.2">
      <c r="A347" s="930" t="s">
        <v>604</v>
      </c>
      <c r="B347" s="931"/>
      <c r="C347" s="934" t="s">
        <v>151</v>
      </c>
      <c r="D347" s="935"/>
      <c r="E347" s="935"/>
      <c r="F347" s="935"/>
      <c r="G347" s="935"/>
      <c r="H347" s="935"/>
      <c r="I347" s="935"/>
      <c r="J347" s="925"/>
    </row>
    <row r="348" spans="1:10" s="26" customFormat="1" ht="15" customHeight="1" x14ac:dyDescent="0.2">
      <c r="A348" s="932"/>
      <c r="B348" s="933"/>
      <c r="C348" s="919" t="s">
        <v>152</v>
      </c>
      <c r="D348" s="919"/>
      <c r="E348" s="919" t="s">
        <v>153</v>
      </c>
      <c r="F348" s="919"/>
      <c r="G348" s="919" t="s">
        <v>154</v>
      </c>
      <c r="H348" s="919"/>
      <c r="I348" s="936" t="s">
        <v>586</v>
      </c>
      <c r="J348" s="937"/>
    </row>
    <row r="349" spans="1:10" ht="15" customHeight="1" x14ac:dyDescent="0.2">
      <c r="A349" s="437">
        <v>1</v>
      </c>
      <c r="B349" s="438" t="s">
        <v>296</v>
      </c>
      <c r="C349" s="926">
        <f t="shared" ref="C349:C355" si="33">I349-E349-G349</f>
        <v>30429231.280000001</v>
      </c>
      <c r="D349" s="927"/>
      <c r="E349" s="920">
        <v>0</v>
      </c>
      <c r="F349" s="920"/>
      <c r="G349" s="920">
        <v>0</v>
      </c>
      <c r="H349" s="920"/>
      <c r="I349" s="918">
        <f>I319</f>
        <v>30429231.280000001</v>
      </c>
      <c r="J349" s="918"/>
    </row>
    <row r="350" spans="1:10" ht="15" customHeight="1" x14ac:dyDescent="0.2">
      <c r="A350" s="437">
        <v>2</v>
      </c>
      <c r="B350" s="438" t="s">
        <v>1254</v>
      </c>
      <c r="C350" s="926">
        <f t="shared" si="33"/>
        <v>1161886.98</v>
      </c>
      <c r="D350" s="927"/>
      <c r="E350" s="920">
        <v>0</v>
      </c>
      <c r="F350" s="920"/>
      <c r="G350" s="920">
        <v>0</v>
      </c>
      <c r="H350" s="920"/>
      <c r="I350" s="918">
        <f>I323</f>
        <v>1161886.98</v>
      </c>
      <c r="J350" s="918"/>
    </row>
    <row r="351" spans="1:10" ht="15" customHeight="1" x14ac:dyDescent="0.2">
      <c r="A351" s="437">
        <v>3</v>
      </c>
      <c r="B351" s="438" t="s">
        <v>893</v>
      </c>
      <c r="C351" s="926">
        <f t="shared" si="33"/>
        <v>30088110.649999999</v>
      </c>
      <c r="D351" s="927"/>
      <c r="E351" s="920">
        <v>0</v>
      </c>
      <c r="F351" s="920"/>
      <c r="G351" s="920">
        <v>0</v>
      </c>
      <c r="H351" s="920"/>
      <c r="I351" s="918">
        <f>I324</f>
        <v>30088110.649999999</v>
      </c>
      <c r="J351" s="918"/>
    </row>
    <row r="352" spans="1:10" ht="15" customHeight="1" x14ac:dyDescent="0.2">
      <c r="A352" s="437">
        <v>4</v>
      </c>
      <c r="B352" s="438" t="s">
        <v>1253</v>
      </c>
      <c r="C352" s="926">
        <f t="shared" si="33"/>
        <v>1849281.99</v>
      </c>
      <c r="D352" s="927"/>
      <c r="E352" s="920">
        <v>0</v>
      </c>
      <c r="F352" s="920"/>
      <c r="G352" s="920">
        <v>0</v>
      </c>
      <c r="H352" s="920"/>
      <c r="I352" s="918">
        <f>I325</f>
        <v>1849281.99</v>
      </c>
      <c r="J352" s="918"/>
    </row>
    <row r="353" spans="1:12" ht="15" customHeight="1" x14ac:dyDescent="0.2">
      <c r="A353" s="437">
        <v>5</v>
      </c>
      <c r="B353" s="438" t="s">
        <v>155</v>
      </c>
      <c r="C353" s="926">
        <f t="shared" si="33"/>
        <v>0</v>
      </c>
      <c r="D353" s="927"/>
      <c r="E353" s="920">
        <v>0</v>
      </c>
      <c r="F353" s="920"/>
      <c r="G353" s="920">
        <v>0</v>
      </c>
      <c r="H353" s="920"/>
      <c r="I353" s="918">
        <f>I337</f>
        <v>0</v>
      </c>
      <c r="J353" s="918"/>
    </row>
    <row r="354" spans="1:12" ht="15" customHeight="1" x14ac:dyDescent="0.2">
      <c r="A354" s="437">
        <v>6</v>
      </c>
      <c r="B354" s="438" t="s">
        <v>156</v>
      </c>
      <c r="C354" s="926">
        <f t="shared" si="33"/>
        <v>0</v>
      </c>
      <c r="D354" s="927"/>
      <c r="E354" s="920">
        <v>0</v>
      </c>
      <c r="F354" s="920"/>
      <c r="G354" s="920">
        <v>0</v>
      </c>
      <c r="H354" s="920"/>
      <c r="I354" s="918">
        <f>I342</f>
        <v>0</v>
      </c>
      <c r="J354" s="918"/>
    </row>
    <row r="355" spans="1:12" ht="15" customHeight="1" x14ac:dyDescent="0.2">
      <c r="A355" s="437">
        <v>7</v>
      </c>
      <c r="B355" s="438" t="s">
        <v>157</v>
      </c>
      <c r="C355" s="926">
        <f t="shared" si="33"/>
        <v>0</v>
      </c>
      <c r="D355" s="927"/>
      <c r="E355" s="920">
        <v>0</v>
      </c>
      <c r="F355" s="920"/>
      <c r="G355" s="920">
        <v>0</v>
      </c>
      <c r="H355" s="920"/>
      <c r="I355" s="918">
        <f>'BG n'!C265</f>
        <v>0</v>
      </c>
      <c r="J355" s="918"/>
    </row>
    <row r="356" spans="1:12" ht="15" customHeight="1" x14ac:dyDescent="0.2">
      <c r="A356" s="442">
        <v>8</v>
      </c>
      <c r="B356" s="31" t="s">
        <v>158</v>
      </c>
      <c r="C356" s="928">
        <f>SUM(C357:D361)</f>
        <v>2212742.7200000002</v>
      </c>
      <c r="D356" s="929"/>
      <c r="E356" s="928">
        <f>SUM(E357:F361)</f>
        <v>0</v>
      </c>
      <c r="F356" s="929"/>
      <c r="G356" s="928">
        <f>SUM(G357:H361)</f>
        <v>0</v>
      </c>
      <c r="H356" s="929"/>
      <c r="I356" s="928">
        <f>SUM(I357:J361)</f>
        <v>2212742.7200000002</v>
      </c>
      <c r="J356" s="929"/>
    </row>
    <row r="357" spans="1:12" ht="15" customHeight="1" x14ac:dyDescent="0.2">
      <c r="A357" s="435" t="s">
        <v>1162</v>
      </c>
      <c r="B357" s="33" t="s">
        <v>1479</v>
      </c>
      <c r="C357" s="921">
        <f>I357-E357-G357</f>
        <v>0</v>
      </c>
      <c r="D357" s="922"/>
      <c r="E357" s="915">
        <v>0</v>
      </c>
      <c r="F357" s="892"/>
      <c r="G357" s="915">
        <v>0</v>
      </c>
      <c r="H357" s="891"/>
      <c r="I357" s="923">
        <f>'GR n'!F239-'GR n'!E239</f>
        <v>0</v>
      </c>
      <c r="J357" s="924"/>
    </row>
    <row r="358" spans="1:12" ht="15" customHeight="1" x14ac:dyDescent="0.2">
      <c r="A358" s="435" t="s">
        <v>1168</v>
      </c>
      <c r="B358" s="33" t="s">
        <v>1480</v>
      </c>
      <c r="C358" s="921">
        <f>I358-E358-G358</f>
        <v>0</v>
      </c>
      <c r="D358" s="922"/>
      <c r="E358" s="915">
        <v>0</v>
      </c>
      <c r="F358" s="892"/>
      <c r="G358" s="915">
        <v>0</v>
      </c>
      <c r="H358" s="891"/>
      <c r="I358" s="923">
        <f>'GR n'!F240-'GR n'!E240</f>
        <v>0</v>
      </c>
      <c r="J358" s="924"/>
    </row>
    <row r="359" spans="1:12" ht="15" customHeight="1" x14ac:dyDescent="0.2">
      <c r="A359" s="435" t="s">
        <v>1171</v>
      </c>
      <c r="B359" s="33" t="s">
        <v>453</v>
      </c>
      <c r="C359" s="921">
        <f>I359-E359-G359</f>
        <v>0</v>
      </c>
      <c r="D359" s="922"/>
      <c r="E359" s="915">
        <v>0</v>
      </c>
      <c r="F359" s="892"/>
      <c r="G359" s="915">
        <v>0</v>
      </c>
      <c r="H359" s="891"/>
      <c r="I359" s="923">
        <f>'GR n'!F241-'GR n'!E241</f>
        <v>0</v>
      </c>
      <c r="J359" s="924"/>
    </row>
    <row r="360" spans="1:12" ht="15" customHeight="1" x14ac:dyDescent="0.2">
      <c r="A360" s="435" t="s">
        <v>1173</v>
      </c>
      <c r="B360" s="33" t="s">
        <v>1409</v>
      </c>
      <c r="C360" s="921">
        <f>I360-E360-G360</f>
        <v>0</v>
      </c>
      <c r="D360" s="922"/>
      <c r="E360" s="915">
        <v>0</v>
      </c>
      <c r="F360" s="892"/>
      <c r="G360" s="915">
        <v>0</v>
      </c>
      <c r="H360" s="891"/>
      <c r="I360" s="923">
        <f>'GR n'!F242-'GR n'!E242</f>
        <v>0</v>
      </c>
      <c r="J360" s="924"/>
    </row>
    <row r="361" spans="1:12" ht="15" customHeight="1" x14ac:dyDescent="0.2">
      <c r="A361" s="441" t="s">
        <v>1175</v>
      </c>
      <c r="B361" s="362" t="s">
        <v>895</v>
      </c>
      <c r="C361" s="921">
        <f>I361-E361-G361</f>
        <v>2212742.7200000002</v>
      </c>
      <c r="D361" s="922"/>
      <c r="E361" s="900">
        <v>0</v>
      </c>
      <c r="F361" s="883"/>
      <c r="G361" s="900">
        <v>0</v>
      </c>
      <c r="H361" s="882"/>
      <c r="I361" s="916">
        <f>'GR n'!F243+'GR n'!F244-'GR n'!E243-'GR n'!E244</f>
        <v>2212742.7200000002</v>
      </c>
      <c r="J361" s="917"/>
    </row>
    <row r="362" spans="1:12" ht="22.5" x14ac:dyDescent="0.2">
      <c r="A362" s="437">
        <v>9</v>
      </c>
      <c r="B362" s="445" t="s">
        <v>159</v>
      </c>
      <c r="C362" s="920">
        <v>0</v>
      </c>
      <c r="D362" s="920"/>
      <c r="E362" s="920">
        <v>0</v>
      </c>
      <c r="F362" s="920"/>
      <c r="G362" s="920">
        <v>0</v>
      </c>
      <c r="H362" s="920"/>
      <c r="I362" s="918">
        <f>SUM(C362:H362)</f>
        <v>0</v>
      </c>
      <c r="J362" s="918"/>
    </row>
    <row r="363" spans="1:12" ht="22.5" x14ac:dyDescent="0.2">
      <c r="A363" s="437">
        <v>10</v>
      </c>
      <c r="B363" s="445" t="s">
        <v>160</v>
      </c>
      <c r="C363" s="920">
        <v>0</v>
      </c>
      <c r="D363" s="920"/>
      <c r="E363" s="920">
        <v>0</v>
      </c>
      <c r="F363" s="920"/>
      <c r="G363" s="920">
        <v>0</v>
      </c>
      <c r="H363" s="920"/>
      <c r="I363" s="918">
        <f>SUM(C363:H363)</f>
        <v>0</v>
      </c>
      <c r="J363" s="918"/>
    </row>
    <row r="364" spans="1:12" ht="24.75" customHeight="1" x14ac:dyDescent="0.2">
      <c r="B364" s="249"/>
      <c r="C364" s="24"/>
      <c r="D364" s="24"/>
      <c r="E364" s="1"/>
      <c r="F364" s="1"/>
      <c r="G364" s="1"/>
      <c r="H364" s="1"/>
    </row>
    <row r="365" spans="1:12" ht="15" customHeight="1" x14ac:dyDescent="0.2">
      <c r="A365" s="395" t="s">
        <v>359</v>
      </c>
      <c r="B365" s="24"/>
      <c r="C365" s="24"/>
      <c r="D365" s="24"/>
      <c r="E365" s="24"/>
      <c r="F365" s="24"/>
      <c r="G365" s="24"/>
      <c r="H365" s="24"/>
      <c r="I365" s="24"/>
    </row>
    <row r="366" spans="1:12" ht="15" customHeight="1" x14ac:dyDescent="0.2">
      <c r="A366" s="444" t="s">
        <v>161</v>
      </c>
      <c r="B366" s="419" t="s">
        <v>1087</v>
      </c>
      <c r="C366" s="447"/>
      <c r="D366" s="447"/>
      <c r="E366" s="420"/>
      <c r="F366" s="420"/>
      <c r="G366" s="420"/>
      <c r="H366" s="420"/>
      <c r="I366" s="420"/>
      <c r="J366" s="487" t="s">
        <v>162</v>
      </c>
    </row>
    <row r="367" spans="1:12" s="26" customFormat="1" ht="36" customHeight="1" x14ac:dyDescent="0.2">
      <c r="A367" s="415"/>
      <c r="B367" s="417" t="s">
        <v>604</v>
      </c>
      <c r="C367" s="925" t="s">
        <v>1247</v>
      </c>
      <c r="D367" s="919"/>
      <c r="E367" s="919" t="s">
        <v>1270</v>
      </c>
      <c r="F367" s="919"/>
      <c r="G367" s="919" t="s">
        <v>1271</v>
      </c>
      <c r="H367" s="919"/>
      <c r="I367" s="919" t="s">
        <v>1272</v>
      </c>
      <c r="J367" s="919"/>
      <c r="K367" s="1"/>
      <c r="L367" s="1"/>
    </row>
    <row r="368" spans="1:12" ht="15" customHeight="1" x14ac:dyDescent="0.2">
      <c r="A368" s="906" t="s">
        <v>1194</v>
      </c>
      <c r="B368" s="907"/>
      <c r="C368" s="901">
        <f>'BG n-1'!F427-'BG n-1'!E427</f>
        <v>625000</v>
      </c>
      <c r="D368" s="901"/>
      <c r="E368" s="912">
        <v>0</v>
      </c>
      <c r="F368" s="913"/>
      <c r="G368" s="901">
        <f>I368-C368+E368</f>
        <v>0</v>
      </c>
      <c r="H368" s="901"/>
      <c r="I368" s="901">
        <f>'BG n'!F427-'BG n'!E427</f>
        <v>625000</v>
      </c>
      <c r="J368" s="901"/>
    </row>
    <row r="369" spans="1:10" ht="15" customHeight="1" x14ac:dyDescent="0.2">
      <c r="A369" s="910" t="s">
        <v>163</v>
      </c>
      <c r="B369" s="911"/>
      <c r="C369" s="912">
        <v>0</v>
      </c>
      <c r="D369" s="913"/>
      <c r="E369" s="912">
        <v>0</v>
      </c>
      <c r="F369" s="913"/>
      <c r="G369" s="912">
        <v>0</v>
      </c>
      <c r="H369" s="913"/>
      <c r="I369" s="901">
        <f>+C369-E369+G369</f>
        <v>0</v>
      </c>
      <c r="J369" s="901"/>
    </row>
    <row r="370" spans="1:10" ht="15" customHeight="1" x14ac:dyDescent="0.2">
      <c r="A370" s="910" t="s">
        <v>164</v>
      </c>
      <c r="B370" s="911"/>
      <c r="C370" s="912">
        <v>0</v>
      </c>
      <c r="D370" s="913"/>
      <c r="E370" s="912">
        <v>0</v>
      </c>
      <c r="F370" s="913"/>
      <c r="G370" s="912">
        <v>0</v>
      </c>
      <c r="H370" s="913"/>
      <c r="I370" s="901">
        <f>+C370-E370+G370</f>
        <v>0</v>
      </c>
      <c r="J370" s="901"/>
    </row>
    <row r="371" spans="1:10" ht="15" customHeight="1" x14ac:dyDescent="0.2">
      <c r="A371" s="908" t="s">
        <v>981</v>
      </c>
      <c r="B371" s="909"/>
      <c r="C371" s="897">
        <f>SUM(C372:D373)</f>
        <v>0</v>
      </c>
      <c r="D371" s="898"/>
      <c r="E371" s="897">
        <f>SUM(E372:F373)</f>
        <v>0</v>
      </c>
      <c r="F371" s="898"/>
      <c r="G371" s="888">
        <f>SUM(G372:H373)</f>
        <v>0</v>
      </c>
      <c r="H371" s="889"/>
      <c r="I371" s="897">
        <f>SUM(I372:J373)</f>
        <v>0</v>
      </c>
      <c r="J371" s="898"/>
    </row>
    <row r="372" spans="1:10" ht="15" customHeight="1" x14ac:dyDescent="0.2">
      <c r="A372" s="902" t="s">
        <v>373</v>
      </c>
      <c r="B372" s="903"/>
      <c r="C372" s="884">
        <f>'BG n-1'!F429-'BG n-1'!E429</f>
        <v>0</v>
      </c>
      <c r="D372" s="885"/>
      <c r="E372" s="914">
        <v>0</v>
      </c>
      <c r="F372" s="896"/>
      <c r="G372" s="894">
        <f>I372-C372+E372</f>
        <v>0</v>
      </c>
      <c r="H372" s="885"/>
      <c r="I372" s="877">
        <f>'BG n'!F429-'BG n'!E429</f>
        <v>0</v>
      </c>
      <c r="J372" s="878"/>
    </row>
    <row r="373" spans="1:10" ht="15" customHeight="1" x14ac:dyDescent="0.2">
      <c r="A373" s="904" t="s">
        <v>374</v>
      </c>
      <c r="B373" s="905"/>
      <c r="C373" s="879">
        <f>'BG n-1'!F430-'BG n-1'!E430</f>
        <v>0</v>
      </c>
      <c r="D373" s="880"/>
      <c r="E373" s="900">
        <v>0</v>
      </c>
      <c r="F373" s="883"/>
      <c r="G373" s="881">
        <f>I373-C373+E373</f>
        <v>0</v>
      </c>
      <c r="H373" s="880"/>
      <c r="I373" s="877">
        <f>'BG n'!F430-'BG n'!E430</f>
        <v>0</v>
      </c>
      <c r="J373" s="878"/>
    </row>
    <row r="374" spans="1:10" ht="15" customHeight="1" x14ac:dyDescent="0.2">
      <c r="A374" s="906" t="s">
        <v>393</v>
      </c>
      <c r="B374" s="907"/>
      <c r="C374" s="884">
        <f>'BG n-1'!F431-'BG n-1'!E431</f>
        <v>43644.820000000007</v>
      </c>
      <c r="D374" s="885"/>
      <c r="E374" s="914">
        <v>0</v>
      </c>
      <c r="F374" s="896"/>
      <c r="G374" s="901">
        <f>I374-C374+E374</f>
        <v>-7.2759576141834259E-12</v>
      </c>
      <c r="H374" s="901"/>
      <c r="I374" s="884">
        <f>'BG n'!F431-'BG n'!E431</f>
        <v>43644.82</v>
      </c>
      <c r="J374" s="885"/>
    </row>
    <row r="375" spans="1:10" ht="15" customHeight="1" x14ac:dyDescent="0.2">
      <c r="A375" s="906" t="s">
        <v>394</v>
      </c>
      <c r="B375" s="907"/>
      <c r="C375" s="884">
        <f>'BG n-1'!F432-'BG n-1'!E432</f>
        <v>0</v>
      </c>
      <c r="D375" s="885"/>
      <c r="E375" s="914">
        <v>0</v>
      </c>
      <c r="F375" s="896"/>
      <c r="G375" s="901">
        <f>I375-C375+E375</f>
        <v>0</v>
      </c>
      <c r="H375" s="901"/>
      <c r="I375" s="884">
        <f>'BG n'!F432-'BG n'!E432</f>
        <v>0</v>
      </c>
      <c r="J375" s="885"/>
    </row>
    <row r="376" spans="1:10" ht="15" customHeight="1" x14ac:dyDescent="0.2">
      <c r="A376" s="908" t="s">
        <v>982</v>
      </c>
      <c r="B376" s="909"/>
      <c r="C376" s="897">
        <f>SUM(C377:D378)</f>
        <v>187192.15000000002</v>
      </c>
      <c r="D376" s="898"/>
      <c r="E376" s="897">
        <f>SUM(E377:F378)</f>
        <v>0</v>
      </c>
      <c r="F376" s="898"/>
      <c r="G376" s="897">
        <f>SUM(G377:H378)</f>
        <v>649631.12</v>
      </c>
      <c r="H376" s="898"/>
      <c r="I376" s="897">
        <f>SUM(I377:J378)</f>
        <v>836823.27</v>
      </c>
      <c r="J376" s="898"/>
    </row>
    <row r="377" spans="1:10" ht="15" customHeight="1" x14ac:dyDescent="0.2">
      <c r="A377" s="902" t="s">
        <v>1195</v>
      </c>
      <c r="B377" s="903"/>
      <c r="C377" s="877">
        <f>'BG n-1'!F434-'BG n-1'!E434</f>
        <v>45786.12</v>
      </c>
      <c r="D377" s="878"/>
      <c r="E377" s="915">
        <v>0</v>
      </c>
      <c r="F377" s="892"/>
      <c r="G377" s="884">
        <f>I377-C377+E377</f>
        <v>18489.339999999997</v>
      </c>
      <c r="H377" s="885"/>
      <c r="I377" s="877">
        <f>'BG n'!F434-'BG n'!E434</f>
        <v>64275.46</v>
      </c>
      <c r="J377" s="878"/>
    </row>
    <row r="378" spans="1:10" ht="15" customHeight="1" x14ac:dyDescent="0.2">
      <c r="A378" s="904" t="s">
        <v>1383</v>
      </c>
      <c r="B378" s="905"/>
      <c r="C378" s="879">
        <f>'BG n-1'!F435-'BG n-1'!E435</f>
        <v>141406.03000000003</v>
      </c>
      <c r="D378" s="880"/>
      <c r="E378" s="900">
        <v>0</v>
      </c>
      <c r="F378" s="883"/>
      <c r="G378" s="879">
        <f>I378-C378+E378</f>
        <v>631141.78</v>
      </c>
      <c r="H378" s="880"/>
      <c r="I378" s="879">
        <f>'BG n'!F435-'BG n'!E435</f>
        <v>772547.81</v>
      </c>
      <c r="J378" s="880"/>
    </row>
    <row r="379" spans="1:10" ht="15" customHeight="1" x14ac:dyDescent="0.2">
      <c r="A379" s="906" t="s">
        <v>1196</v>
      </c>
      <c r="B379" s="907"/>
      <c r="C379" s="877">
        <f>'BG n-1'!F436-'BG n-1'!E436</f>
        <v>276583.19999999995</v>
      </c>
      <c r="D379" s="878"/>
      <c r="E379" s="915">
        <v>0</v>
      </c>
      <c r="F379" s="892"/>
      <c r="G379" s="901">
        <f>I379-C379+E379</f>
        <v>-255294.19999999995</v>
      </c>
      <c r="H379" s="901"/>
      <c r="I379" s="877">
        <f>'BG n'!F436-'BG n'!E436</f>
        <v>21289</v>
      </c>
      <c r="J379" s="878"/>
    </row>
    <row r="380" spans="1:10" ht="15" customHeight="1" x14ac:dyDescent="0.2">
      <c r="A380" s="908" t="s">
        <v>208</v>
      </c>
      <c r="B380" s="909"/>
      <c r="C380" s="899">
        <f>SUM(C381:D382)</f>
        <v>-28340</v>
      </c>
      <c r="D380" s="898"/>
      <c r="E380" s="897">
        <f>SUM(E381:F382)</f>
        <v>0</v>
      </c>
      <c r="F380" s="898"/>
      <c r="G380" s="897">
        <f>SUM(G381:H382)</f>
        <v>-8055</v>
      </c>
      <c r="H380" s="898"/>
      <c r="I380" s="897">
        <f>SUM(I381:J382)</f>
        <v>-36395</v>
      </c>
      <c r="J380" s="898"/>
    </row>
    <row r="381" spans="1:10" ht="15" customHeight="1" x14ac:dyDescent="0.2">
      <c r="A381" s="902" t="s">
        <v>209</v>
      </c>
      <c r="B381" s="903"/>
      <c r="C381" s="890">
        <f>'BG n-1'!F444-'BG n-1'!E444</f>
        <v>-28340</v>
      </c>
      <c r="D381" s="878"/>
      <c r="E381" s="915">
        <v>0</v>
      </c>
      <c r="F381" s="892"/>
      <c r="G381" s="884">
        <f>I381-C381+E381</f>
        <v>-8055</v>
      </c>
      <c r="H381" s="885"/>
      <c r="I381" s="877">
        <f>'BG n'!F444-'BG n'!E444</f>
        <v>-36395</v>
      </c>
      <c r="J381" s="878"/>
    </row>
    <row r="382" spans="1:10" ht="15" customHeight="1" x14ac:dyDescent="0.2">
      <c r="A382" s="904" t="s">
        <v>895</v>
      </c>
      <c r="B382" s="905"/>
      <c r="C382" s="881">
        <f>'BG n-1'!F447-'BG n-1'!E447</f>
        <v>0</v>
      </c>
      <c r="D382" s="880"/>
      <c r="E382" s="900">
        <v>0</v>
      </c>
      <c r="F382" s="883"/>
      <c r="G382" s="879">
        <f>I382-C382+E382</f>
        <v>0</v>
      </c>
      <c r="H382" s="880"/>
      <c r="I382" s="879">
        <f>'BG n'!F447-'BG n'!E447</f>
        <v>0</v>
      </c>
      <c r="J382" s="880"/>
    </row>
    <row r="383" spans="1:10" ht="15" customHeight="1" x14ac:dyDescent="0.2">
      <c r="A383" s="908" t="s">
        <v>396</v>
      </c>
      <c r="B383" s="909"/>
      <c r="C383" s="893">
        <f>SUM(C384:D385)</f>
        <v>750000</v>
      </c>
      <c r="D383" s="889"/>
      <c r="E383" s="888">
        <f>SUM(E384:F385)</f>
        <v>0</v>
      </c>
      <c r="F383" s="889"/>
      <c r="G383" s="888">
        <f>SUM(G384:H385)</f>
        <v>-125000</v>
      </c>
      <c r="H383" s="889"/>
      <c r="I383" s="888">
        <f>SUM(I384:J385)</f>
        <v>625000</v>
      </c>
      <c r="J383" s="889"/>
    </row>
    <row r="384" spans="1:10" ht="15" customHeight="1" x14ac:dyDescent="0.2">
      <c r="A384" s="902" t="s">
        <v>378</v>
      </c>
      <c r="B384" s="903"/>
      <c r="C384" s="884">
        <f>'BG n-1'!F453-'BG n-1'!E453</f>
        <v>750000</v>
      </c>
      <c r="D384" s="885"/>
      <c r="E384" s="895">
        <v>0</v>
      </c>
      <c r="F384" s="896"/>
      <c r="G384" s="884">
        <f>I384-C384+E384</f>
        <v>-125000</v>
      </c>
      <c r="H384" s="894"/>
      <c r="I384" s="884">
        <f>'BG n'!F453-'BG n'!E453</f>
        <v>625000</v>
      </c>
      <c r="J384" s="885"/>
    </row>
    <row r="385" spans="1:10" ht="15" customHeight="1" x14ac:dyDescent="0.2">
      <c r="A385" s="902" t="s">
        <v>1109</v>
      </c>
      <c r="B385" s="903"/>
      <c r="C385" s="877">
        <f>'BG n-1'!F454-'BG n-1'!E454</f>
        <v>0</v>
      </c>
      <c r="D385" s="878"/>
      <c r="E385" s="891">
        <v>0</v>
      </c>
      <c r="F385" s="892"/>
      <c r="G385" s="877">
        <f>I385-C385+E385</f>
        <v>0</v>
      </c>
      <c r="H385" s="890"/>
      <c r="I385" s="877">
        <f>'BG n'!F454-'BG n'!E454</f>
        <v>0</v>
      </c>
      <c r="J385" s="878"/>
    </row>
    <row r="386" spans="1:10" ht="15" customHeight="1" x14ac:dyDescent="0.2">
      <c r="A386" s="904" t="s">
        <v>356</v>
      </c>
      <c r="B386" s="905"/>
      <c r="C386" s="879">
        <f>'BG n-1'!F455-'BG n-1'!E455</f>
        <v>0</v>
      </c>
      <c r="D386" s="880"/>
      <c r="E386" s="882">
        <v>0</v>
      </c>
      <c r="F386" s="883"/>
      <c r="G386" s="879">
        <f>I386-C386+E386</f>
        <v>0</v>
      </c>
      <c r="H386" s="881"/>
      <c r="I386" s="879">
        <f>'BG n'!F455-'BG n'!E455</f>
        <v>0</v>
      </c>
      <c r="J386" s="880"/>
    </row>
    <row r="387" spans="1:10" ht="30.75" customHeight="1" x14ac:dyDescent="0.2">
      <c r="B387" s="249"/>
      <c r="C387" s="24"/>
      <c r="D387" s="24"/>
      <c r="E387" s="24"/>
      <c r="F387" s="24"/>
      <c r="G387" s="1"/>
      <c r="H387" s="1"/>
    </row>
    <row r="388" spans="1:10" ht="15" customHeight="1" x14ac:dyDescent="0.2">
      <c r="A388" s="444" t="s">
        <v>165</v>
      </c>
      <c r="B388" s="446" t="s">
        <v>166</v>
      </c>
      <c r="C388" s="447"/>
      <c r="D388" s="447"/>
      <c r="E388" s="420"/>
      <c r="F388" s="421"/>
      <c r="G388" s="1"/>
      <c r="H388" s="1"/>
    </row>
    <row r="389" spans="1:10" s="26" customFormat="1" ht="36" customHeight="1" x14ac:dyDescent="0.2">
      <c r="A389" s="422"/>
      <c r="B389" s="423" t="s">
        <v>1246</v>
      </c>
      <c r="C389" s="886" t="s">
        <v>167</v>
      </c>
      <c r="D389" s="887"/>
      <c r="E389" s="887" t="s">
        <v>168</v>
      </c>
      <c r="F389" s="887"/>
      <c r="G389" s="1"/>
    </row>
    <row r="390" spans="1:10" ht="15" customHeight="1" x14ac:dyDescent="0.2">
      <c r="A390" s="358" t="s">
        <v>1307</v>
      </c>
      <c r="B390" s="328"/>
      <c r="C390" s="884">
        <f>'BG n'!E143</f>
        <v>162000</v>
      </c>
      <c r="D390" s="885"/>
      <c r="E390" s="884">
        <f>'BG n'!F143</f>
        <v>461033.43999999994</v>
      </c>
      <c r="F390" s="885"/>
      <c r="G390" s="1"/>
      <c r="H390" s="1"/>
    </row>
    <row r="391" spans="1:10" ht="15" customHeight="1" x14ac:dyDescent="0.2">
      <c r="A391" s="86" t="s">
        <v>525</v>
      </c>
      <c r="B391" s="29"/>
      <c r="C391" s="877">
        <f>'BG n'!E144</f>
        <v>0</v>
      </c>
      <c r="D391" s="878"/>
      <c r="E391" s="877">
        <f>'BG n'!F144</f>
        <v>20672.37999999999</v>
      </c>
      <c r="F391" s="878"/>
      <c r="G391" s="1"/>
      <c r="H391" s="1"/>
    </row>
    <row r="392" spans="1:10" ht="15" customHeight="1" x14ac:dyDescent="0.2">
      <c r="A392" s="86" t="s">
        <v>526</v>
      </c>
      <c r="B392" s="29"/>
      <c r="C392" s="877">
        <f>'BG n'!E150</f>
        <v>0</v>
      </c>
      <c r="D392" s="878"/>
      <c r="E392" s="877">
        <f>'BG n'!F150</f>
        <v>27794.230000000447</v>
      </c>
      <c r="F392" s="878"/>
      <c r="G392" s="1"/>
      <c r="H392" s="1"/>
    </row>
    <row r="393" spans="1:10" ht="15" customHeight="1" x14ac:dyDescent="0.2">
      <c r="A393" s="86" t="s">
        <v>527</v>
      </c>
      <c r="B393" s="29"/>
      <c r="C393" s="877">
        <f>'BG n'!E176</f>
        <v>0</v>
      </c>
      <c r="D393" s="878"/>
      <c r="E393" s="877">
        <f>'BG n'!F176</f>
        <v>148.59999999999945</v>
      </c>
      <c r="F393" s="878"/>
      <c r="G393" s="1"/>
      <c r="H393" s="1"/>
    </row>
    <row r="394" spans="1:10" ht="15" customHeight="1" x14ac:dyDescent="0.2">
      <c r="A394" s="86" t="s">
        <v>1628</v>
      </c>
      <c r="B394" s="29"/>
      <c r="C394" s="877">
        <f>'BG n'!E177</f>
        <v>0</v>
      </c>
      <c r="D394" s="878"/>
      <c r="E394" s="877">
        <f>'BG n'!F177</f>
        <v>38284.960000000079</v>
      </c>
      <c r="F394" s="878"/>
      <c r="G394" s="1"/>
      <c r="H394" s="1"/>
    </row>
    <row r="395" spans="1:10" ht="15" customHeight="1" x14ac:dyDescent="0.2">
      <c r="A395" s="86" t="s">
        <v>1629</v>
      </c>
      <c r="B395" s="29"/>
      <c r="C395" s="877">
        <f>'BG n'!E178</f>
        <v>0</v>
      </c>
      <c r="D395" s="878"/>
      <c r="E395" s="877">
        <f>'BG n'!F178</f>
        <v>0</v>
      </c>
      <c r="F395" s="878"/>
      <c r="G395" s="1"/>
      <c r="H395" s="1"/>
    </row>
    <row r="396" spans="1:10" ht="15" customHeight="1" x14ac:dyDescent="0.2">
      <c r="A396" s="332" t="s">
        <v>1630</v>
      </c>
      <c r="B396" s="458"/>
      <c r="C396" s="879">
        <f>'BG n'!E179</f>
        <v>0</v>
      </c>
      <c r="D396" s="880"/>
      <c r="E396" s="879">
        <f>'BG n'!F179</f>
        <v>0</v>
      </c>
      <c r="F396" s="880"/>
      <c r="G396" s="1"/>
      <c r="H396" s="1"/>
    </row>
    <row r="397" spans="1:10" ht="15" customHeight="1" x14ac:dyDescent="0.2">
      <c r="A397" s="491"/>
      <c r="B397" s="492" t="s">
        <v>1397</v>
      </c>
      <c r="C397" s="871">
        <f>SUM(C390:D396)</f>
        <v>162000</v>
      </c>
      <c r="D397" s="872"/>
      <c r="E397" s="871">
        <f>SUM(E390:F396)</f>
        <v>547933.61000000045</v>
      </c>
      <c r="F397" s="872"/>
      <c r="G397" s="1"/>
      <c r="H397" s="1"/>
    </row>
    <row r="398" spans="1:10" ht="30.75" customHeight="1" x14ac:dyDescent="0.2">
      <c r="B398" s="249"/>
      <c r="C398" s="24"/>
      <c r="D398" s="24"/>
      <c r="E398" s="24"/>
      <c r="F398" s="24"/>
      <c r="G398" s="1"/>
      <c r="H398" s="1"/>
    </row>
    <row r="399" spans="1:10" ht="15" customHeight="1" x14ac:dyDescent="0.2">
      <c r="A399" s="444" t="s">
        <v>169</v>
      </c>
      <c r="B399" s="446" t="s">
        <v>170</v>
      </c>
      <c r="C399" s="447"/>
      <c r="D399" s="447"/>
      <c r="E399" s="420"/>
      <c r="F399" s="421"/>
      <c r="G399" s="1"/>
      <c r="H399" s="1"/>
    </row>
    <row r="400" spans="1:10" s="26" customFormat="1" ht="36" customHeight="1" x14ac:dyDescent="0.2">
      <c r="A400" s="422"/>
      <c r="B400" s="423" t="s">
        <v>1246</v>
      </c>
      <c r="C400" s="875">
        <f>IF(ISNUMBER(Menu!$D$3),YEAR(Menu!$D$3),"Ano n")</f>
        <v>2025</v>
      </c>
      <c r="D400" s="876"/>
      <c r="E400" s="875">
        <f>IF(ISNUMBER(Menu!$D$3),YEAR(Menu!$D$3)-1,"Ano n-1")</f>
        <v>2024</v>
      </c>
      <c r="F400" s="876"/>
      <c r="G400" s="1"/>
    </row>
    <row r="401" spans="1:8" ht="15" customHeight="1" x14ac:dyDescent="0.2">
      <c r="A401" s="493" t="s">
        <v>452</v>
      </c>
      <c r="B401" s="467"/>
      <c r="C401" s="873">
        <f>'GR n'!F238-'GR n'!E238</f>
        <v>2212742.7200000002</v>
      </c>
      <c r="D401" s="874"/>
      <c r="E401" s="873">
        <f>'GR n-1'!F238-'GR n-1'!E238</f>
        <v>1900555.69</v>
      </c>
      <c r="F401" s="874"/>
      <c r="G401" s="1"/>
      <c r="H401" s="1"/>
    </row>
    <row r="402" spans="1:8" ht="15" customHeight="1" x14ac:dyDescent="0.2">
      <c r="A402" s="493" t="s">
        <v>186</v>
      </c>
      <c r="B402" s="467"/>
      <c r="C402" s="873">
        <f>'GR n'!F245-'GR n'!E245</f>
        <v>0</v>
      </c>
      <c r="D402" s="874"/>
      <c r="E402" s="873">
        <f>'GR n-1'!F245-'GR n-1'!E245</f>
        <v>0</v>
      </c>
      <c r="F402" s="874"/>
      <c r="G402" s="1"/>
      <c r="H402" s="1"/>
    </row>
    <row r="403" spans="1:8" ht="15" customHeight="1" x14ac:dyDescent="0.2">
      <c r="A403" s="493" t="s">
        <v>455</v>
      </c>
      <c r="B403" s="467"/>
      <c r="C403" s="873">
        <f>'GR n'!F246-'GR n'!E246</f>
        <v>0</v>
      </c>
      <c r="D403" s="874"/>
      <c r="E403" s="873">
        <f>'GR n-1'!F246-'GR n-1'!E246</f>
        <v>0</v>
      </c>
      <c r="F403" s="874"/>
      <c r="G403" s="1"/>
      <c r="H403" s="1"/>
    </row>
    <row r="404" spans="1:8" ht="15" customHeight="1" x14ac:dyDescent="0.2">
      <c r="A404" s="493" t="s">
        <v>456</v>
      </c>
      <c r="B404" s="467"/>
      <c r="C404" s="873">
        <f>'GR n'!F247-'GR n'!E247</f>
        <v>0</v>
      </c>
      <c r="D404" s="874"/>
      <c r="E404" s="873">
        <f>'GR n-1'!F247-'GR n-1'!E247</f>
        <v>0</v>
      </c>
      <c r="F404" s="874"/>
      <c r="G404" s="1"/>
      <c r="H404" s="1"/>
    </row>
    <row r="405" spans="1:8" ht="15" customHeight="1" x14ac:dyDescent="0.2">
      <c r="A405" s="493" t="s">
        <v>171</v>
      </c>
      <c r="B405" s="467"/>
      <c r="C405" s="873">
        <f>'GR n'!F255-'GR n'!E255</f>
        <v>626453.35</v>
      </c>
      <c r="D405" s="874"/>
      <c r="E405" s="873">
        <f>'GR n-1'!F255-'GR n-1'!E255</f>
        <v>291.13</v>
      </c>
      <c r="F405" s="874"/>
      <c r="G405" s="1"/>
      <c r="H405" s="1"/>
    </row>
    <row r="406" spans="1:8" ht="15" customHeight="1" x14ac:dyDescent="0.2">
      <c r="A406" s="493" t="s">
        <v>172</v>
      </c>
      <c r="B406" s="467"/>
      <c r="C406" s="873">
        <f>'GR n'!F259-'GR n'!E259</f>
        <v>1875000</v>
      </c>
      <c r="D406" s="874"/>
      <c r="E406" s="873">
        <f>'GR n-1'!F259-'GR n-1'!E259</f>
        <v>0</v>
      </c>
      <c r="F406" s="874"/>
      <c r="G406" s="1"/>
      <c r="H406" s="1"/>
    </row>
    <row r="407" spans="1:8" ht="15" customHeight="1" x14ac:dyDescent="0.2">
      <c r="A407" s="493" t="s">
        <v>1483</v>
      </c>
      <c r="B407" s="467"/>
      <c r="C407" s="873">
        <f>'GR n'!F272-'GR n'!E272</f>
        <v>28173.78</v>
      </c>
      <c r="D407" s="874"/>
      <c r="E407" s="873">
        <f>'GR n-1'!F272-'GR n-1'!E272</f>
        <v>18951.330000000002</v>
      </c>
      <c r="F407" s="874"/>
      <c r="G407" s="1"/>
      <c r="H407" s="1"/>
    </row>
    <row r="408" spans="1:8" ht="15" customHeight="1" x14ac:dyDescent="0.2">
      <c r="A408" s="493" t="s">
        <v>1461</v>
      </c>
      <c r="B408" s="467"/>
      <c r="C408" s="873">
        <f>'GR n'!F279-'GR n'!E279</f>
        <v>1250000</v>
      </c>
      <c r="D408" s="874"/>
      <c r="E408" s="873">
        <f>'GR n-1'!F279-'GR n-1'!E279</f>
        <v>0</v>
      </c>
      <c r="F408" s="874"/>
      <c r="G408" s="1"/>
      <c r="H408" s="1"/>
    </row>
    <row r="409" spans="1:8" ht="15" customHeight="1" x14ac:dyDescent="0.2">
      <c r="A409" s="493" t="s">
        <v>895</v>
      </c>
      <c r="B409" s="467"/>
      <c r="C409" s="873">
        <f>'GR n'!F251-'GR n'!E251+'GR n'!F264-'GR n'!E264+'GR n'!F284-'GR n'!E284</f>
        <v>6524255</v>
      </c>
      <c r="D409" s="874"/>
      <c r="E409" s="873">
        <f>'GR n-1'!F251-'GR n-1'!E251+'GR n-1'!F264-'GR n-1'!E264+'GR n-1'!F284-'GR n-1'!E284</f>
        <v>95569.65</v>
      </c>
      <c r="F409" s="874"/>
      <c r="G409" s="1"/>
      <c r="H409" s="1"/>
    </row>
    <row r="410" spans="1:8" ht="15" customHeight="1" x14ac:dyDescent="0.2">
      <c r="A410" s="491"/>
      <c r="B410" s="492" t="s">
        <v>1397</v>
      </c>
      <c r="C410" s="871">
        <f>SUM(C401:D409)</f>
        <v>12516624.850000001</v>
      </c>
      <c r="D410" s="872"/>
      <c r="E410" s="871">
        <f>SUM(E401:F409)</f>
        <v>2015367.7999999998</v>
      </c>
      <c r="F410" s="872"/>
      <c r="G410" s="1"/>
      <c r="H410" s="1"/>
    </row>
    <row r="411" spans="1:8" ht="30.75" customHeight="1" x14ac:dyDescent="0.2">
      <c r="B411" s="249"/>
      <c r="C411" s="24"/>
      <c r="D411" s="24"/>
      <c r="E411" s="24"/>
      <c r="F411" s="24"/>
      <c r="G411" s="1"/>
      <c r="H411" s="1"/>
    </row>
    <row r="412" spans="1:8" ht="15" customHeight="1" x14ac:dyDescent="0.2">
      <c r="A412" s="444" t="s">
        <v>173</v>
      </c>
      <c r="B412" s="446" t="s">
        <v>174</v>
      </c>
      <c r="C412" s="447"/>
      <c r="D412" s="447"/>
      <c r="E412" s="420"/>
      <c r="F412" s="421"/>
      <c r="G412" s="1"/>
      <c r="H412" s="1"/>
    </row>
    <row r="413" spans="1:8" s="26" customFormat="1" ht="36" customHeight="1" x14ac:dyDescent="0.2">
      <c r="A413" s="422"/>
      <c r="B413" s="423" t="s">
        <v>1246</v>
      </c>
      <c r="C413" s="875">
        <f>IF(ISNUMBER(Menu!$D$3),YEAR(Menu!$D$3),"Ano n")</f>
        <v>2025</v>
      </c>
      <c r="D413" s="876"/>
      <c r="E413" s="875">
        <f>IF(ISNUMBER(Menu!$D$3),YEAR(Menu!$D$3)-1,"Ano n-1")</f>
        <v>2024</v>
      </c>
      <c r="F413" s="876"/>
      <c r="G413" s="1"/>
    </row>
    <row r="414" spans="1:8" ht="15" customHeight="1" x14ac:dyDescent="0.2">
      <c r="A414" s="493" t="s">
        <v>360</v>
      </c>
      <c r="B414" s="467"/>
      <c r="C414" s="873">
        <f>'GR n'!E132-'GR n'!F132</f>
        <v>28373.67</v>
      </c>
      <c r="D414" s="874"/>
      <c r="E414" s="873">
        <f>'GR n-1'!E132-'GR n-1'!F132</f>
        <v>17589.899999999998</v>
      </c>
      <c r="F414" s="874"/>
      <c r="G414" s="1"/>
      <c r="H414" s="1"/>
    </row>
    <row r="415" spans="1:8" ht="15" customHeight="1" x14ac:dyDescent="0.2">
      <c r="A415" s="493" t="s">
        <v>930</v>
      </c>
      <c r="B415" s="467"/>
      <c r="C415" s="873">
        <f>'GR n'!E136-'GR n'!F136</f>
        <v>0</v>
      </c>
      <c r="D415" s="874"/>
      <c r="E415" s="873">
        <f>'GR n-1'!E136-'GR n-1'!F136</f>
        <v>0</v>
      </c>
      <c r="F415" s="874"/>
      <c r="G415" s="1"/>
      <c r="H415" s="1"/>
    </row>
    <row r="416" spans="1:8" ht="15" customHeight="1" x14ac:dyDescent="0.2">
      <c r="A416" s="493" t="s">
        <v>2</v>
      </c>
      <c r="B416" s="467"/>
      <c r="C416" s="873">
        <f>'GR n'!E137-'GR n'!F137</f>
        <v>0</v>
      </c>
      <c r="D416" s="874"/>
      <c r="E416" s="873">
        <f>'GR n-1'!E137-'GR n-1'!F137</f>
        <v>2246.5300000000002</v>
      </c>
      <c r="F416" s="874"/>
      <c r="G416" s="1"/>
      <c r="H416" s="1"/>
    </row>
    <row r="417" spans="1:10" ht="15" customHeight="1" x14ac:dyDescent="0.2">
      <c r="A417" s="493" t="s">
        <v>427</v>
      </c>
      <c r="B417" s="467"/>
      <c r="C417" s="873">
        <f>'GR n'!E138-'GR n'!F138</f>
        <v>3740.97</v>
      </c>
      <c r="D417" s="874"/>
      <c r="E417" s="873">
        <f>'GR n-1'!E138-'GR n-1'!F138</f>
        <v>0</v>
      </c>
      <c r="F417" s="874"/>
      <c r="G417" s="1"/>
      <c r="H417" s="1"/>
    </row>
    <row r="418" spans="1:10" ht="15" customHeight="1" x14ac:dyDescent="0.2">
      <c r="A418" s="493" t="s">
        <v>430</v>
      </c>
      <c r="B418" s="467"/>
      <c r="C418" s="873">
        <f>'GR n'!E147-'GR n'!F147</f>
        <v>0</v>
      </c>
      <c r="D418" s="874"/>
      <c r="E418" s="873">
        <f>'GR n-1'!E147-'GR n-1'!F147</f>
        <v>0</v>
      </c>
      <c r="F418" s="874"/>
      <c r="G418" s="1"/>
      <c r="H418" s="1"/>
    </row>
    <row r="419" spans="1:10" ht="15" customHeight="1" x14ac:dyDescent="0.2">
      <c r="A419" s="493" t="s">
        <v>431</v>
      </c>
      <c r="B419" s="467"/>
      <c r="C419" s="873">
        <f>'GR n'!E151-'GR n'!F151</f>
        <v>1500000</v>
      </c>
      <c r="D419" s="874"/>
      <c r="E419" s="873">
        <f>'GR n-1'!E151-'GR n-1'!F151</f>
        <v>0</v>
      </c>
      <c r="F419" s="874"/>
      <c r="G419" s="1"/>
      <c r="H419" s="1"/>
    </row>
    <row r="420" spans="1:10" ht="15" customHeight="1" x14ac:dyDescent="0.2">
      <c r="A420" s="493" t="s">
        <v>929</v>
      </c>
      <c r="B420" s="467"/>
      <c r="C420" s="873">
        <f>'GR n'!E166-'GR n'!F166</f>
        <v>304472.48000000004</v>
      </c>
      <c r="D420" s="874"/>
      <c r="E420" s="873">
        <f>'GR n-1'!E166-'GR n-1'!F166</f>
        <v>327848.52</v>
      </c>
      <c r="F420" s="874"/>
      <c r="G420" s="1"/>
      <c r="H420" s="1"/>
    </row>
    <row r="421" spans="1:10" ht="15" customHeight="1" x14ac:dyDescent="0.2">
      <c r="A421" s="493" t="s">
        <v>358</v>
      </c>
      <c r="B421" s="467"/>
      <c r="C421" s="873">
        <f>'GR n'!E169-'GR n'!F169</f>
        <v>0</v>
      </c>
      <c r="D421" s="874"/>
      <c r="E421" s="873">
        <f>'GR n-1'!E169-'GR n-1'!F169</f>
        <v>283.42</v>
      </c>
      <c r="F421" s="874"/>
      <c r="G421" s="1"/>
      <c r="H421" s="1"/>
    </row>
    <row r="422" spans="1:10" ht="15" customHeight="1" x14ac:dyDescent="0.2">
      <c r="A422" s="493" t="s">
        <v>895</v>
      </c>
      <c r="B422" s="467"/>
      <c r="C422" s="873">
        <f>'GR n'!E142-'GR n'!F142+'GR n'!E157-'GR n'!F157+'GR n'!E172-'GR n'!F172</f>
        <v>881425.18</v>
      </c>
      <c r="D422" s="874"/>
      <c r="E422" s="873">
        <f>'GR n-1'!E142-'GR n-1'!F142+'GR n-1'!E157-'GR n-1'!F157+'GR n-1'!E172-'GR n-1'!F172</f>
        <v>149259.69</v>
      </c>
      <c r="F422" s="874"/>
      <c r="G422" s="1"/>
      <c r="H422" s="1"/>
    </row>
    <row r="423" spans="1:10" ht="15" customHeight="1" x14ac:dyDescent="0.2">
      <c r="A423" s="491"/>
      <c r="B423" s="492" t="s">
        <v>1397</v>
      </c>
      <c r="C423" s="871">
        <f>SUM(C414:D422)</f>
        <v>2718012.3</v>
      </c>
      <c r="D423" s="872"/>
      <c r="E423" s="871">
        <f>SUM(E414:F422)</f>
        <v>497228.06</v>
      </c>
      <c r="F423" s="872"/>
      <c r="G423" s="1"/>
      <c r="H423" s="1"/>
    </row>
    <row r="424" spans="1:10" ht="30.75" customHeight="1" x14ac:dyDescent="0.2">
      <c r="B424" s="249"/>
      <c r="C424" s="24"/>
      <c r="D424" s="24"/>
      <c r="E424" s="24"/>
      <c r="F424" s="24"/>
      <c r="G424" s="24"/>
      <c r="H424" s="24"/>
      <c r="I424" s="24"/>
      <c r="J424" s="24"/>
    </row>
    <row r="425" spans="1:10" ht="15" customHeight="1" x14ac:dyDescent="0.2">
      <c r="A425" s="395" t="s">
        <v>175</v>
      </c>
      <c r="B425" s="24"/>
      <c r="C425" s="24"/>
      <c r="D425" s="24"/>
      <c r="E425" s="24"/>
      <c r="F425" s="24"/>
      <c r="G425" s="1"/>
      <c r="H425" s="1"/>
    </row>
    <row r="426" spans="1:10" ht="15" customHeight="1" x14ac:dyDescent="0.2">
      <c r="A426" s="444" t="s">
        <v>176</v>
      </c>
      <c r="B426" s="494" t="s">
        <v>177</v>
      </c>
      <c r="C426" s="447"/>
      <c r="D426" s="447"/>
      <c r="E426" s="447"/>
      <c r="F426" s="495"/>
      <c r="G426" s="1"/>
      <c r="H426" s="1"/>
    </row>
    <row r="427" spans="1:10" ht="15" customHeight="1" x14ac:dyDescent="0.2">
      <c r="A427" s="59"/>
      <c r="B427" s="496"/>
      <c r="C427" s="471"/>
      <c r="D427" s="471"/>
      <c r="E427" s="471"/>
      <c r="F427" s="497"/>
      <c r="G427" s="1"/>
      <c r="H427" s="1"/>
    </row>
    <row r="428" spans="1:10" s="26" customFormat="1" ht="15" customHeight="1" x14ac:dyDescent="0.2">
      <c r="A428" s="734" t="s">
        <v>178</v>
      </c>
      <c r="B428" s="973"/>
      <c r="C428" s="973"/>
      <c r="D428" s="973"/>
      <c r="E428" s="973"/>
      <c r="F428" s="735"/>
    </row>
    <row r="429" spans="1:10" s="26" customFormat="1" ht="15" customHeight="1" x14ac:dyDescent="0.2">
      <c r="A429" s="282" t="s">
        <v>84</v>
      </c>
      <c r="B429" s="930" t="s">
        <v>24</v>
      </c>
      <c r="C429" s="974"/>
      <c r="D429" s="931"/>
      <c r="E429" s="887" t="s">
        <v>909</v>
      </c>
      <c r="F429" s="887"/>
    </row>
    <row r="430" spans="1:10" ht="15" customHeight="1" x14ac:dyDescent="0.2">
      <c r="A430" s="498">
        <v>21</v>
      </c>
      <c r="B430" s="499" t="s">
        <v>1258</v>
      </c>
      <c r="C430" s="500"/>
      <c r="D430" s="500"/>
      <c r="E430" s="965"/>
      <c r="F430" s="966"/>
      <c r="G430" s="1"/>
      <c r="H430" s="1"/>
    </row>
    <row r="431" spans="1:10" ht="15" customHeight="1" x14ac:dyDescent="0.2">
      <c r="A431" s="501">
        <v>211</v>
      </c>
      <c r="B431" s="332" t="s">
        <v>1301</v>
      </c>
      <c r="C431" s="485"/>
      <c r="D431" s="393"/>
      <c r="E431" s="963">
        <f>'BG n'!E23+'BG n'!E61</f>
        <v>1946998.5700000054</v>
      </c>
      <c r="F431" s="964"/>
      <c r="G431" s="1"/>
      <c r="H431" s="1"/>
    </row>
    <row r="432" spans="1:10" ht="15" customHeight="1" x14ac:dyDescent="0.2">
      <c r="A432" s="501">
        <v>212</v>
      </c>
      <c r="B432" s="493" t="s">
        <v>1302</v>
      </c>
      <c r="C432" s="502"/>
      <c r="D432" s="503"/>
      <c r="E432" s="965">
        <f>'BG n'!E42</f>
        <v>0</v>
      </c>
      <c r="F432" s="966"/>
      <c r="G432" s="1"/>
      <c r="H432" s="1"/>
    </row>
    <row r="433" spans="1:8" ht="15" customHeight="1" x14ac:dyDescent="0.2">
      <c r="A433" s="501">
        <v>218</v>
      </c>
      <c r="B433" s="358" t="s">
        <v>891</v>
      </c>
      <c r="C433" s="462"/>
      <c r="D433" s="389"/>
      <c r="E433" s="967">
        <f>ABS('BG n'!F80-'BG n'!E80)</f>
        <v>109847.02000000002</v>
      </c>
      <c r="F433" s="968"/>
      <c r="G433" s="1"/>
      <c r="H433" s="1"/>
    </row>
    <row r="434" spans="1:8" ht="15" customHeight="1" x14ac:dyDescent="0.2">
      <c r="A434" s="498">
        <v>22</v>
      </c>
      <c r="B434" s="504" t="s">
        <v>1259</v>
      </c>
      <c r="C434" s="505"/>
      <c r="D434" s="505"/>
      <c r="E434" s="965"/>
      <c r="F434" s="966"/>
      <c r="G434" s="1"/>
      <c r="H434" s="1"/>
    </row>
    <row r="435" spans="1:8" ht="15" customHeight="1" x14ac:dyDescent="0.2">
      <c r="A435" s="501">
        <v>221</v>
      </c>
      <c r="B435" s="332" t="s">
        <v>1303</v>
      </c>
      <c r="C435" s="485"/>
      <c r="D435" s="393"/>
      <c r="E435" s="963">
        <f>'BG n'!F85</f>
        <v>2889358.5300000012</v>
      </c>
      <c r="F435" s="964"/>
      <c r="G435" s="1"/>
      <c r="H435" s="1"/>
    </row>
    <row r="436" spans="1:8" ht="15" customHeight="1" x14ac:dyDescent="0.2">
      <c r="A436" s="501">
        <v>222</v>
      </c>
      <c r="B436" s="493" t="s">
        <v>1304</v>
      </c>
      <c r="C436" s="502"/>
      <c r="D436" s="503"/>
      <c r="E436" s="965">
        <f>'BG n'!F104</f>
        <v>0</v>
      </c>
      <c r="F436" s="966"/>
      <c r="G436" s="1"/>
      <c r="H436" s="1"/>
    </row>
    <row r="437" spans="1:8" ht="15" customHeight="1" x14ac:dyDescent="0.2">
      <c r="A437" s="501">
        <v>225</v>
      </c>
      <c r="B437" s="493" t="s">
        <v>1659</v>
      </c>
      <c r="C437" s="502"/>
      <c r="D437" s="503"/>
      <c r="E437" s="965">
        <f>'BG n'!F123</f>
        <v>0</v>
      </c>
      <c r="F437" s="966"/>
      <c r="G437" s="1"/>
      <c r="H437" s="1"/>
    </row>
    <row r="438" spans="1:8" ht="15" customHeight="1" x14ac:dyDescent="0.2">
      <c r="A438" s="501">
        <v>228</v>
      </c>
      <c r="B438" s="358" t="s">
        <v>1362</v>
      </c>
      <c r="C438" s="462"/>
      <c r="D438" s="389"/>
      <c r="E438" s="967">
        <f>ABS('BG n'!E124-'BG n'!F124)</f>
        <v>44714.460000000021</v>
      </c>
      <c r="F438" s="968"/>
      <c r="G438" s="1"/>
      <c r="H438" s="1"/>
    </row>
    <row r="439" spans="1:8" ht="15" customHeight="1" x14ac:dyDescent="0.2">
      <c r="A439" s="498">
        <v>23</v>
      </c>
      <c r="B439" s="504" t="s">
        <v>1359</v>
      </c>
      <c r="C439" s="505"/>
      <c r="D439" s="505"/>
      <c r="E439" s="965"/>
      <c r="F439" s="966"/>
      <c r="G439" s="1"/>
      <c r="H439" s="1"/>
    </row>
    <row r="440" spans="1:8" ht="15" customHeight="1" x14ac:dyDescent="0.2">
      <c r="A440" s="501">
        <v>231</v>
      </c>
      <c r="B440" s="332" t="s">
        <v>1660</v>
      </c>
      <c r="C440" s="485"/>
      <c r="D440" s="393"/>
      <c r="E440" s="963">
        <f>ABS('BG n'!F129-'BG n'!E129)</f>
        <v>0</v>
      </c>
      <c r="F440" s="964"/>
      <c r="G440" s="1"/>
      <c r="H440" s="1"/>
    </row>
    <row r="441" spans="1:8" ht="15" customHeight="1" x14ac:dyDescent="0.2">
      <c r="A441" s="501">
        <v>232</v>
      </c>
      <c r="B441" s="493" t="s">
        <v>1663</v>
      </c>
      <c r="C441" s="502"/>
      <c r="D441" s="503"/>
      <c r="E441" s="963">
        <f>ABS('BG n'!F132-'BG n'!E132)</f>
        <v>0</v>
      </c>
      <c r="F441" s="964"/>
      <c r="G441" s="1"/>
      <c r="H441" s="1"/>
    </row>
    <row r="442" spans="1:8" ht="15" customHeight="1" x14ac:dyDescent="0.2">
      <c r="A442" s="501">
        <v>237</v>
      </c>
      <c r="B442" s="493" t="s">
        <v>1664</v>
      </c>
      <c r="C442" s="502"/>
      <c r="D442" s="503"/>
      <c r="E442" s="963">
        <f>ABS('BG n'!F135-'BG n'!E135)</f>
        <v>0</v>
      </c>
      <c r="F442" s="964"/>
      <c r="G442" s="1"/>
      <c r="H442" s="1"/>
    </row>
    <row r="443" spans="1:8" ht="15" customHeight="1" x14ac:dyDescent="0.2">
      <c r="A443" s="501">
        <v>238</v>
      </c>
      <c r="B443" s="358" t="s">
        <v>1358</v>
      </c>
      <c r="C443" s="462"/>
      <c r="D443" s="389"/>
      <c r="E443" s="963">
        <f>ABS('BG n'!F138-'BG n'!E138)</f>
        <v>111.3900000000001</v>
      </c>
      <c r="F443" s="964"/>
      <c r="G443" s="1"/>
      <c r="H443" s="1"/>
    </row>
    <row r="444" spans="1:8" ht="15" customHeight="1" x14ac:dyDescent="0.2">
      <c r="A444" s="498">
        <v>24</v>
      </c>
      <c r="B444" s="504" t="s">
        <v>1363</v>
      </c>
      <c r="C444" s="505"/>
      <c r="D444" s="505"/>
      <c r="E444" s="965"/>
      <c r="F444" s="966"/>
      <c r="G444" s="1"/>
      <c r="H444" s="1"/>
    </row>
    <row r="445" spans="1:8" ht="15" customHeight="1" x14ac:dyDescent="0.2">
      <c r="A445" s="501">
        <v>241</v>
      </c>
      <c r="B445" s="332" t="s">
        <v>1307</v>
      </c>
      <c r="C445" s="485"/>
      <c r="D445" s="393"/>
      <c r="E445" s="963">
        <f>ABS('BG n'!F143-'BG n'!E143)</f>
        <v>299033.43999999994</v>
      </c>
      <c r="F445" s="964"/>
      <c r="G445" s="1"/>
      <c r="H445" s="1"/>
    </row>
    <row r="446" spans="1:8" ht="15" customHeight="1" x14ac:dyDescent="0.2">
      <c r="A446" s="506">
        <v>2432</v>
      </c>
      <c r="B446" s="488" t="s">
        <v>179</v>
      </c>
      <c r="C446" s="507"/>
      <c r="D446" s="428"/>
      <c r="E446" s="965">
        <f>'BG n'!C155</f>
        <v>0</v>
      </c>
      <c r="F446" s="966"/>
      <c r="G446" s="1"/>
      <c r="H446" s="1"/>
    </row>
    <row r="447" spans="1:8" ht="15" customHeight="1" x14ac:dyDescent="0.2">
      <c r="A447" s="506">
        <v>2433</v>
      </c>
      <c r="B447" s="508" t="s">
        <v>180</v>
      </c>
      <c r="C447" s="509"/>
      <c r="D447" s="510"/>
      <c r="E447" s="967">
        <f>'BG n'!D159</f>
        <v>0</v>
      </c>
      <c r="F447" s="968"/>
      <c r="G447" s="1"/>
      <c r="H447" s="1"/>
    </row>
    <row r="448" spans="1:8" ht="15" customHeight="1" x14ac:dyDescent="0.2">
      <c r="A448" s="498">
        <v>26</v>
      </c>
      <c r="B448" s="504" t="s">
        <v>1538</v>
      </c>
      <c r="C448" s="505"/>
      <c r="D448" s="505"/>
      <c r="E448" s="965"/>
      <c r="F448" s="966"/>
      <c r="G448" s="1"/>
      <c r="H448" s="1"/>
    </row>
    <row r="449" spans="1:8" ht="15" customHeight="1" x14ac:dyDescent="0.2">
      <c r="A449" s="501">
        <v>261</v>
      </c>
      <c r="B449" s="332" t="s">
        <v>1539</v>
      </c>
      <c r="C449" s="485"/>
      <c r="D449" s="393"/>
      <c r="E449" s="963">
        <f>ABS('BG n'!F201-'BG n'!E201)</f>
        <v>0</v>
      </c>
      <c r="F449" s="964"/>
      <c r="G449" s="1"/>
      <c r="H449" s="1"/>
    </row>
    <row r="450" spans="1:8" ht="15" customHeight="1" x14ac:dyDescent="0.2">
      <c r="A450" s="501">
        <v>262</v>
      </c>
      <c r="B450" s="493" t="s">
        <v>1540</v>
      </c>
      <c r="C450" s="502"/>
      <c r="D450" s="503"/>
      <c r="E450" s="963">
        <f>ABS('BG n'!F204-'BG n'!E204)</f>
        <v>0</v>
      </c>
      <c r="F450" s="964"/>
      <c r="G450" s="1"/>
      <c r="H450" s="1"/>
    </row>
    <row r="451" spans="1:8" ht="15" customHeight="1" x14ac:dyDescent="0.2">
      <c r="A451" s="501">
        <v>263</v>
      </c>
      <c r="B451" s="358" t="s">
        <v>1355</v>
      </c>
      <c r="C451" s="462"/>
      <c r="D451" s="389"/>
      <c r="E451" s="969">
        <f>ABS('BG n'!F207-'BG n'!E207)</f>
        <v>0</v>
      </c>
      <c r="F451" s="970"/>
      <c r="G451" s="1"/>
      <c r="H451" s="1"/>
    </row>
    <row r="452" spans="1:8" ht="15" customHeight="1" x14ac:dyDescent="0.2">
      <c r="A452" s="501">
        <v>264</v>
      </c>
      <c r="B452" s="493" t="s">
        <v>1356</v>
      </c>
      <c r="C452" s="502"/>
      <c r="D452" s="502"/>
      <c r="E452" s="965"/>
      <c r="F452" s="966"/>
      <c r="G452" s="1"/>
      <c r="H452" s="1"/>
    </row>
    <row r="453" spans="1:8" ht="15" customHeight="1" x14ac:dyDescent="0.2">
      <c r="A453" s="506"/>
      <c r="B453" s="489" t="s">
        <v>181</v>
      </c>
      <c r="C453" s="511"/>
      <c r="D453" s="490"/>
      <c r="E453" s="963">
        <f>ABS('BG n'!F210-'BG n'!E210)-E454</f>
        <v>0</v>
      </c>
      <c r="F453" s="964"/>
      <c r="G453" s="1"/>
      <c r="H453" s="1"/>
    </row>
    <row r="454" spans="1:8" ht="15" customHeight="1" x14ac:dyDescent="0.2">
      <c r="A454" s="506"/>
      <c r="B454" s="508" t="s">
        <v>182</v>
      </c>
      <c r="C454" s="509"/>
      <c r="D454" s="510"/>
      <c r="E454" s="914">
        <v>0</v>
      </c>
      <c r="F454" s="896"/>
      <c r="G454" s="1"/>
      <c r="H454" s="1"/>
    </row>
    <row r="455" spans="1:8" ht="15" customHeight="1" x14ac:dyDescent="0.2">
      <c r="A455" s="501">
        <v>265</v>
      </c>
      <c r="B455" s="493" t="s">
        <v>1357</v>
      </c>
      <c r="C455" s="502"/>
      <c r="D455" s="502"/>
      <c r="E455" s="965"/>
      <c r="F455" s="966"/>
      <c r="G455" s="1"/>
      <c r="H455" s="1"/>
    </row>
    <row r="456" spans="1:8" ht="15" customHeight="1" x14ac:dyDescent="0.2">
      <c r="A456" s="506"/>
      <c r="B456" s="489" t="s">
        <v>181</v>
      </c>
      <c r="C456" s="511"/>
      <c r="D456" s="490"/>
      <c r="E456" s="963">
        <f>ABS('BG n'!F213-'BG n'!E213)-E457</f>
        <v>0</v>
      </c>
      <c r="F456" s="964"/>
      <c r="G456" s="1"/>
      <c r="H456" s="1"/>
    </row>
    <row r="457" spans="1:8" ht="15" customHeight="1" x14ac:dyDescent="0.2">
      <c r="A457" s="506"/>
      <c r="B457" s="488" t="s">
        <v>182</v>
      </c>
      <c r="C457" s="507"/>
      <c r="D457" s="428"/>
      <c r="E457" s="912">
        <v>0</v>
      </c>
      <c r="F457" s="913"/>
      <c r="G457" s="1"/>
      <c r="H457" s="1"/>
    </row>
    <row r="458" spans="1:8" ht="15" customHeight="1" x14ac:dyDescent="0.2">
      <c r="A458" s="501">
        <v>266</v>
      </c>
      <c r="B458" s="493" t="s">
        <v>1541</v>
      </c>
      <c r="C458" s="502"/>
      <c r="D458" s="503"/>
      <c r="E458" s="963">
        <f>ABS('BG n'!F216-'BG n'!E216)</f>
        <v>0</v>
      </c>
      <c r="F458" s="964"/>
      <c r="G458" s="1"/>
      <c r="H458" s="1"/>
    </row>
    <row r="459" spans="1:8" ht="15" customHeight="1" x14ac:dyDescent="0.2">
      <c r="A459" s="501" t="s">
        <v>183</v>
      </c>
      <c r="B459" s="493" t="s">
        <v>320</v>
      </c>
      <c r="C459" s="502"/>
      <c r="D459" s="503"/>
      <c r="E459" s="912">
        <v>0</v>
      </c>
      <c r="F459" s="913"/>
      <c r="G459" s="1"/>
      <c r="H459" s="1"/>
    </row>
    <row r="460" spans="1:8" ht="15" customHeight="1" x14ac:dyDescent="0.2">
      <c r="A460" s="501" t="s">
        <v>183</v>
      </c>
      <c r="B460" s="493" t="s">
        <v>321</v>
      </c>
      <c r="C460" s="502"/>
      <c r="D460" s="503"/>
      <c r="E460" s="912">
        <v>0</v>
      </c>
      <c r="F460" s="913"/>
      <c r="G460" s="1"/>
      <c r="H460" s="1"/>
    </row>
    <row r="461" spans="1:8" ht="15" customHeight="1" x14ac:dyDescent="0.2">
      <c r="A461" s="501"/>
      <c r="B461" s="508" t="s">
        <v>322</v>
      </c>
      <c r="C461" s="509"/>
      <c r="D461" s="510"/>
      <c r="E461" s="914">
        <v>0</v>
      </c>
      <c r="F461" s="896"/>
      <c r="G461" s="1"/>
      <c r="H461" s="1"/>
    </row>
    <row r="462" spans="1:8" ht="15" customHeight="1" x14ac:dyDescent="0.2">
      <c r="A462" s="501">
        <v>268</v>
      </c>
      <c r="B462" s="493" t="s">
        <v>1358</v>
      </c>
      <c r="C462" s="502"/>
      <c r="D462" s="502"/>
      <c r="E462" s="965"/>
      <c r="F462" s="966"/>
      <c r="G462" s="1"/>
      <c r="H462" s="1"/>
    </row>
    <row r="463" spans="1:8" ht="15" customHeight="1" x14ac:dyDescent="0.2">
      <c r="A463" s="506"/>
      <c r="B463" s="489" t="s">
        <v>323</v>
      </c>
      <c r="C463" s="511"/>
      <c r="D463" s="490"/>
      <c r="E463" s="963">
        <f>'BG n'!E219</f>
        <v>0</v>
      </c>
      <c r="F463" s="964"/>
      <c r="G463" s="1"/>
      <c r="H463" s="1"/>
    </row>
    <row r="464" spans="1:8" ht="15" customHeight="1" x14ac:dyDescent="0.2">
      <c r="A464" s="506"/>
      <c r="B464" s="508" t="s">
        <v>324</v>
      </c>
      <c r="C464" s="509"/>
      <c r="D464" s="510"/>
      <c r="E464" s="969">
        <f>'BG n'!F219</f>
        <v>0</v>
      </c>
      <c r="F464" s="970"/>
      <c r="G464" s="1"/>
      <c r="H464" s="1"/>
    </row>
    <row r="465" spans="1:8" ht="15" customHeight="1" x14ac:dyDescent="0.2">
      <c r="A465" s="498">
        <v>27</v>
      </c>
      <c r="B465" s="504" t="s">
        <v>1542</v>
      </c>
      <c r="C465" s="505"/>
      <c r="D465" s="505"/>
      <c r="E465" s="965"/>
      <c r="F465" s="966"/>
      <c r="G465" s="1"/>
      <c r="H465" s="1"/>
    </row>
    <row r="466" spans="1:8" ht="15" customHeight="1" x14ac:dyDescent="0.2">
      <c r="A466" s="506">
        <v>2711</v>
      </c>
      <c r="B466" s="489" t="s">
        <v>1544</v>
      </c>
      <c r="C466" s="511"/>
      <c r="D466" s="490"/>
      <c r="E466" s="963">
        <f>ABS('BG n'!F227-'BG n'!E227)</f>
        <v>1467870.57</v>
      </c>
      <c r="F466" s="964"/>
      <c r="G466" s="1"/>
      <c r="H466" s="1"/>
    </row>
    <row r="467" spans="1:8" ht="15" customHeight="1" x14ac:dyDescent="0.2">
      <c r="A467" s="506">
        <v>2712</v>
      </c>
      <c r="B467" s="488" t="s">
        <v>1659</v>
      </c>
      <c r="C467" s="507"/>
      <c r="D467" s="428"/>
      <c r="E467" s="963">
        <f>ABS('BG n'!F228-'BG n'!E228)</f>
        <v>0</v>
      </c>
      <c r="F467" s="964"/>
      <c r="G467" s="1"/>
      <c r="H467" s="1"/>
    </row>
    <row r="468" spans="1:8" ht="15" customHeight="1" x14ac:dyDescent="0.2">
      <c r="A468" s="506">
        <v>2713</v>
      </c>
      <c r="B468" s="488" t="s">
        <v>1112</v>
      </c>
      <c r="C468" s="507"/>
      <c r="D468" s="428"/>
      <c r="E468" s="963">
        <f>ABS('BG n'!F229-'BG n'!E229)</f>
        <v>0</v>
      </c>
      <c r="F468" s="964"/>
      <c r="G468" s="1"/>
      <c r="H468" s="1"/>
    </row>
    <row r="469" spans="1:8" ht="15" customHeight="1" x14ac:dyDescent="0.2">
      <c r="A469" s="506">
        <v>2721</v>
      </c>
      <c r="B469" s="488" t="s">
        <v>1114</v>
      </c>
      <c r="C469" s="507"/>
      <c r="D469" s="428"/>
      <c r="E469" s="963">
        <f>ABS('BG n'!F232-'BG n'!E232)</f>
        <v>118388.77</v>
      </c>
      <c r="F469" s="964"/>
      <c r="G469" s="1"/>
      <c r="H469" s="1"/>
    </row>
    <row r="470" spans="1:8" ht="15" customHeight="1" x14ac:dyDescent="0.2">
      <c r="A470" s="506">
        <v>2722</v>
      </c>
      <c r="B470" s="488" t="s">
        <v>1115</v>
      </c>
      <c r="C470" s="507"/>
      <c r="D470" s="428"/>
      <c r="E470" s="963">
        <f>ABS('BG n'!F233-'BG n'!E233)</f>
        <v>431455.23999999976</v>
      </c>
      <c r="F470" s="964"/>
      <c r="G470" s="1"/>
      <c r="H470" s="1"/>
    </row>
    <row r="471" spans="1:8" ht="15" customHeight="1" x14ac:dyDescent="0.2">
      <c r="A471" s="506">
        <v>2741</v>
      </c>
      <c r="B471" s="488" t="s">
        <v>1308</v>
      </c>
      <c r="C471" s="507"/>
      <c r="D471" s="428"/>
      <c r="E471" s="963">
        <f>ABS('BG n'!F236-'BG n'!E236)</f>
        <v>1287</v>
      </c>
      <c r="F471" s="964"/>
      <c r="G471" s="1"/>
      <c r="H471" s="1"/>
    </row>
    <row r="472" spans="1:8" ht="15" customHeight="1" x14ac:dyDescent="0.2">
      <c r="A472" s="506">
        <v>2742</v>
      </c>
      <c r="B472" s="488" t="s">
        <v>1309</v>
      </c>
      <c r="C472" s="507"/>
      <c r="D472" s="428"/>
      <c r="E472" s="963">
        <f>ABS('BG n'!F237-'BG n'!E237)</f>
        <v>16192</v>
      </c>
      <c r="F472" s="964"/>
      <c r="G472" s="1"/>
      <c r="H472" s="1"/>
    </row>
    <row r="473" spans="1:8" ht="15" customHeight="1" x14ac:dyDescent="0.2">
      <c r="A473" s="501">
        <v>275</v>
      </c>
      <c r="B473" s="493" t="s">
        <v>1117</v>
      </c>
      <c r="C473" s="502"/>
      <c r="D473" s="503"/>
      <c r="E473" s="963">
        <f>ABS('BG n'!F238-'BG n'!E238)</f>
        <v>625000</v>
      </c>
      <c r="F473" s="964"/>
      <c r="G473" s="1"/>
      <c r="H473" s="1"/>
    </row>
    <row r="474" spans="1:8" ht="15" customHeight="1" x14ac:dyDescent="0.2">
      <c r="A474" s="501">
        <v>276</v>
      </c>
      <c r="B474" s="358" t="s">
        <v>1199</v>
      </c>
      <c r="C474" s="462"/>
      <c r="D474" s="389"/>
      <c r="E474" s="969">
        <f>ABS('BG n'!F239-'BG n'!E239)</f>
        <v>0</v>
      </c>
      <c r="F474" s="970"/>
      <c r="G474" s="1"/>
      <c r="H474" s="1"/>
    </row>
    <row r="475" spans="1:8" ht="15" customHeight="1" x14ac:dyDescent="0.2">
      <c r="A475" s="501">
        <v>278</v>
      </c>
      <c r="B475" s="493" t="s">
        <v>979</v>
      </c>
      <c r="C475" s="502"/>
      <c r="D475" s="502"/>
      <c r="E475" s="965"/>
      <c r="F475" s="966"/>
      <c r="G475" s="1"/>
      <c r="H475" s="1"/>
    </row>
    <row r="476" spans="1:8" ht="15" customHeight="1" x14ac:dyDescent="0.2">
      <c r="A476" s="506"/>
      <c r="B476" s="489" t="s">
        <v>1364</v>
      </c>
      <c r="C476" s="511"/>
      <c r="D476" s="490"/>
      <c r="E476" s="963">
        <f>'BG n'!E241</f>
        <v>148000</v>
      </c>
      <c r="F476" s="964"/>
      <c r="G476" s="1"/>
      <c r="H476" s="1"/>
    </row>
    <row r="477" spans="1:8" ht="15" customHeight="1" x14ac:dyDescent="0.2">
      <c r="A477" s="506"/>
      <c r="B477" s="488" t="s">
        <v>325</v>
      </c>
      <c r="C477" s="507"/>
      <c r="D477" s="428"/>
      <c r="E477" s="963">
        <f>'BG n'!F241</f>
        <v>14463.290000000037</v>
      </c>
      <c r="F477" s="964"/>
      <c r="G477" s="1"/>
      <c r="H477" s="1"/>
    </row>
    <row r="478" spans="1:8" ht="15" customHeight="1" x14ac:dyDescent="0.2">
      <c r="A478" s="562"/>
      <c r="B478" s="563"/>
      <c r="C478" s="563"/>
      <c r="D478" s="563"/>
      <c r="E478" s="447"/>
      <c r="F478" s="495"/>
      <c r="G478" s="1"/>
      <c r="H478" s="1"/>
    </row>
    <row r="479" spans="1:8" s="26" customFormat="1" ht="15" customHeight="1" x14ac:dyDescent="0.2">
      <c r="A479" s="734" t="s">
        <v>326</v>
      </c>
      <c r="B479" s="973"/>
      <c r="C479" s="973"/>
      <c r="D479" s="973"/>
      <c r="E479" s="973"/>
      <c r="F479" s="735"/>
    </row>
    <row r="480" spans="1:8" s="26" customFormat="1" ht="15" customHeight="1" x14ac:dyDescent="0.2">
      <c r="A480" s="282" t="s">
        <v>84</v>
      </c>
      <c r="B480" s="930" t="s">
        <v>24</v>
      </c>
      <c r="C480" s="974"/>
      <c r="D480" s="931"/>
      <c r="E480" s="919" t="s">
        <v>909</v>
      </c>
      <c r="F480" s="919"/>
    </row>
    <row r="481" spans="1:8" ht="15" customHeight="1" x14ac:dyDescent="0.2">
      <c r="A481" s="498">
        <v>62</v>
      </c>
      <c r="B481" s="504" t="s">
        <v>1253</v>
      </c>
      <c r="C481" s="505"/>
      <c r="D481" s="512"/>
      <c r="E481" s="971">
        <f>SUM(E482:F483,E493,E499,E504,E509)</f>
        <v>1849281.99</v>
      </c>
      <c r="F481" s="972"/>
      <c r="G481" s="1"/>
      <c r="H481" s="1"/>
    </row>
    <row r="482" spans="1:8" ht="15" customHeight="1" x14ac:dyDescent="0.2">
      <c r="A482" s="501">
        <v>621</v>
      </c>
      <c r="B482" s="493" t="s">
        <v>1398</v>
      </c>
      <c r="C482" s="502"/>
      <c r="D482" s="503"/>
      <c r="E482" s="965">
        <f>ABS('AP1'!E464)</f>
        <v>310295.43</v>
      </c>
      <c r="F482" s="966"/>
      <c r="G482" s="1"/>
      <c r="H482" s="1"/>
    </row>
    <row r="483" spans="1:8" ht="15" customHeight="1" x14ac:dyDescent="0.2">
      <c r="A483" s="501">
        <v>622</v>
      </c>
      <c r="B483" s="493" t="s">
        <v>400</v>
      </c>
      <c r="C483" s="502"/>
      <c r="D483" s="503"/>
      <c r="E483" s="965">
        <f>ABS('AP1'!E465)</f>
        <v>629696.06999999995</v>
      </c>
      <c r="F483" s="966"/>
      <c r="G483" s="1"/>
      <c r="H483" s="1"/>
    </row>
    <row r="484" spans="1:8" ht="15" customHeight="1" x14ac:dyDescent="0.2">
      <c r="A484" s="506">
        <v>6221</v>
      </c>
      <c r="B484" s="513" t="s">
        <v>1419</v>
      </c>
      <c r="C484" s="514"/>
      <c r="D484" s="515"/>
      <c r="E484" s="967">
        <f>ABS('AP1'!E466)</f>
        <v>251285.31</v>
      </c>
      <c r="F484" s="968"/>
      <c r="G484" s="1"/>
      <c r="H484" s="1"/>
    </row>
    <row r="485" spans="1:8" ht="15" customHeight="1" x14ac:dyDescent="0.2">
      <c r="A485" s="506"/>
      <c r="B485" s="516" t="s">
        <v>116</v>
      </c>
      <c r="C485" s="517"/>
      <c r="D485" s="517"/>
      <c r="E485" s="965"/>
      <c r="F485" s="966"/>
      <c r="G485" s="1"/>
      <c r="H485" s="1"/>
    </row>
    <row r="486" spans="1:8" ht="15" customHeight="1" x14ac:dyDescent="0.2">
      <c r="A486" s="506"/>
      <c r="B486" s="518" t="s">
        <v>327</v>
      </c>
      <c r="C486" s="519"/>
      <c r="D486" s="520"/>
      <c r="E486" s="912">
        <v>0</v>
      </c>
      <c r="F486" s="913"/>
      <c r="G486" s="1"/>
      <c r="H486" s="1"/>
    </row>
    <row r="487" spans="1:8" ht="15" customHeight="1" x14ac:dyDescent="0.2">
      <c r="A487" s="506">
        <v>6222</v>
      </c>
      <c r="B487" s="521" t="s">
        <v>1416</v>
      </c>
      <c r="C487" s="522"/>
      <c r="D487" s="523"/>
      <c r="E487" s="967">
        <f>ABS('AP1'!E467)</f>
        <v>54467.73</v>
      </c>
      <c r="F487" s="968"/>
      <c r="G487" s="1"/>
      <c r="H487" s="1"/>
    </row>
    <row r="488" spans="1:8" ht="15" customHeight="1" x14ac:dyDescent="0.2">
      <c r="A488" s="506">
        <v>6223</v>
      </c>
      <c r="B488" s="521" t="s">
        <v>1418</v>
      </c>
      <c r="C488" s="522"/>
      <c r="D488" s="523"/>
      <c r="E488" s="967">
        <f>ABS('AP1'!E468)</f>
        <v>779.8</v>
      </c>
      <c r="F488" s="968"/>
      <c r="G488" s="1"/>
      <c r="H488" s="1"/>
    </row>
    <row r="489" spans="1:8" ht="15" customHeight="1" x14ac:dyDescent="0.2">
      <c r="A489" s="506">
        <v>6224</v>
      </c>
      <c r="B489" s="521" t="s">
        <v>1413</v>
      </c>
      <c r="C489" s="522"/>
      <c r="D489" s="523"/>
      <c r="E489" s="967">
        <f>ABS('AP1'!E469)</f>
        <v>38728.35</v>
      </c>
      <c r="F489" s="968"/>
      <c r="G489" s="1"/>
      <c r="H489" s="1"/>
    </row>
    <row r="490" spans="1:8" ht="15" customHeight="1" x14ac:dyDescent="0.2">
      <c r="A490" s="506">
        <v>6225</v>
      </c>
      <c r="B490" s="521" t="s">
        <v>1412</v>
      </c>
      <c r="C490" s="522"/>
      <c r="D490" s="523"/>
      <c r="E490" s="967">
        <f>ABS('AP1'!E470)</f>
        <v>192918.48</v>
      </c>
      <c r="F490" s="968"/>
      <c r="G490" s="1"/>
      <c r="H490" s="1"/>
    </row>
    <row r="491" spans="1:8" ht="15" customHeight="1" x14ac:dyDescent="0.2">
      <c r="A491" s="506">
        <v>6226</v>
      </c>
      <c r="B491" s="521" t="s">
        <v>1415</v>
      </c>
      <c r="C491" s="522"/>
      <c r="D491" s="523"/>
      <c r="E491" s="967">
        <f>ABS('AP1'!E471)</f>
        <v>91516.4</v>
      </c>
      <c r="F491" s="968"/>
      <c r="G491" s="1"/>
      <c r="H491" s="1"/>
    </row>
    <row r="492" spans="1:8" ht="15" customHeight="1" x14ac:dyDescent="0.2">
      <c r="A492" s="506">
        <v>6228</v>
      </c>
      <c r="B492" s="521" t="s">
        <v>895</v>
      </c>
      <c r="C492" s="522"/>
      <c r="D492" s="523"/>
      <c r="E492" s="967">
        <f>ABS('AP1'!E472)+ABS('AP1'!E473)</f>
        <v>0</v>
      </c>
      <c r="F492" s="968"/>
      <c r="G492" s="1"/>
      <c r="H492" s="1"/>
    </row>
    <row r="493" spans="1:8" ht="15" customHeight="1" x14ac:dyDescent="0.2">
      <c r="A493" s="501">
        <v>623</v>
      </c>
      <c r="B493" s="493" t="s">
        <v>401</v>
      </c>
      <c r="C493" s="502"/>
      <c r="D493" s="503"/>
      <c r="E493" s="967">
        <f>ABS('AP1'!E474)</f>
        <v>134942.16999999998</v>
      </c>
      <c r="F493" s="968"/>
      <c r="G493" s="1"/>
      <c r="H493" s="1"/>
    </row>
    <row r="494" spans="1:8" ht="15" customHeight="1" x14ac:dyDescent="0.2">
      <c r="A494" s="506">
        <v>6231</v>
      </c>
      <c r="B494" s="488" t="s">
        <v>1402</v>
      </c>
      <c r="C494" s="507"/>
      <c r="D494" s="428"/>
      <c r="E494" s="967">
        <f>ABS('AP1'!E475)</f>
        <v>59944.18</v>
      </c>
      <c r="F494" s="968"/>
      <c r="G494" s="1"/>
      <c r="H494" s="1"/>
    </row>
    <row r="495" spans="1:8" ht="15" customHeight="1" x14ac:dyDescent="0.2">
      <c r="A495" s="506">
        <v>6232</v>
      </c>
      <c r="B495" s="488" t="s">
        <v>1403</v>
      </c>
      <c r="C495" s="507"/>
      <c r="D495" s="428"/>
      <c r="E495" s="967">
        <f>ABS('AP1'!E476)</f>
        <v>11941.33</v>
      </c>
      <c r="F495" s="968"/>
      <c r="G495" s="1"/>
      <c r="H495" s="1"/>
    </row>
    <row r="496" spans="1:8" ht="15" customHeight="1" x14ac:dyDescent="0.2">
      <c r="A496" s="506">
        <v>6233</v>
      </c>
      <c r="B496" s="488" t="s">
        <v>1404</v>
      </c>
      <c r="C496" s="507"/>
      <c r="D496" s="428"/>
      <c r="E496" s="967">
        <f>ABS('AP1'!E477)</f>
        <v>31697.31</v>
      </c>
      <c r="F496" s="968"/>
      <c r="G496" s="1"/>
      <c r="H496" s="1"/>
    </row>
    <row r="497" spans="1:8" ht="15" customHeight="1" x14ac:dyDescent="0.2">
      <c r="A497" s="506">
        <v>6234</v>
      </c>
      <c r="B497" s="488" t="s">
        <v>1405</v>
      </c>
      <c r="C497" s="507"/>
      <c r="D497" s="428"/>
      <c r="E497" s="967">
        <f>ABS('AP1'!E478)</f>
        <v>31359.35</v>
      </c>
      <c r="F497" s="968"/>
      <c r="G497" s="1"/>
      <c r="H497" s="1"/>
    </row>
    <row r="498" spans="1:8" ht="15" customHeight="1" x14ac:dyDescent="0.2">
      <c r="A498" s="506">
        <v>6238</v>
      </c>
      <c r="B498" s="521" t="s">
        <v>895</v>
      </c>
      <c r="C498" s="522"/>
      <c r="D498" s="523"/>
      <c r="E498" s="967">
        <f>ABS('AP1'!E479)</f>
        <v>0</v>
      </c>
      <c r="F498" s="968"/>
      <c r="G498" s="1"/>
      <c r="H498" s="1"/>
    </row>
    <row r="499" spans="1:8" ht="15" customHeight="1" x14ac:dyDescent="0.2">
      <c r="A499" s="501">
        <v>624</v>
      </c>
      <c r="B499" s="493" t="s">
        <v>402</v>
      </c>
      <c r="C499" s="502"/>
      <c r="D499" s="503"/>
      <c r="E499" s="967">
        <f>ABS('AP1'!E480)</f>
        <v>113731.26</v>
      </c>
      <c r="F499" s="968"/>
      <c r="G499" s="1"/>
      <c r="H499" s="1"/>
    </row>
    <row r="500" spans="1:8" ht="15" customHeight="1" x14ac:dyDescent="0.2">
      <c r="A500" s="506">
        <v>6241</v>
      </c>
      <c r="B500" s="488" t="s">
        <v>1399</v>
      </c>
      <c r="C500" s="507"/>
      <c r="D500" s="428"/>
      <c r="E500" s="967">
        <f>ABS('AP1'!E481)</f>
        <v>34124.61</v>
      </c>
      <c r="F500" s="968"/>
      <c r="G500" s="1"/>
      <c r="H500" s="1"/>
    </row>
    <row r="501" spans="1:8" ht="15" customHeight="1" x14ac:dyDescent="0.2">
      <c r="A501" s="506">
        <v>6242</v>
      </c>
      <c r="B501" s="488" t="s">
        <v>1400</v>
      </c>
      <c r="C501" s="507"/>
      <c r="D501" s="428"/>
      <c r="E501" s="967">
        <f>ABS('AP1'!E482)</f>
        <v>68829.399999999994</v>
      </c>
      <c r="F501" s="968"/>
      <c r="G501" s="1"/>
      <c r="H501" s="1"/>
    </row>
    <row r="502" spans="1:8" ht="15" customHeight="1" x14ac:dyDescent="0.2">
      <c r="A502" s="506">
        <v>6243</v>
      </c>
      <c r="B502" s="488" t="s">
        <v>1401</v>
      </c>
      <c r="C502" s="507"/>
      <c r="D502" s="428"/>
      <c r="E502" s="967">
        <f>ABS('AP1'!E483)</f>
        <v>6970.13</v>
      </c>
      <c r="F502" s="968"/>
      <c r="G502" s="1"/>
      <c r="H502" s="1"/>
    </row>
    <row r="503" spans="1:8" ht="15" customHeight="1" x14ac:dyDescent="0.2">
      <c r="A503" s="506">
        <v>6248</v>
      </c>
      <c r="B503" s="521" t="s">
        <v>895</v>
      </c>
      <c r="C503" s="522"/>
      <c r="D503" s="523"/>
      <c r="E503" s="967">
        <f>ABS('AP1'!E484)</f>
        <v>3807.12</v>
      </c>
      <c r="F503" s="968"/>
      <c r="G503" s="1"/>
      <c r="H503" s="1"/>
    </row>
    <row r="504" spans="1:8" ht="15" customHeight="1" x14ac:dyDescent="0.2">
      <c r="A504" s="501">
        <v>625</v>
      </c>
      <c r="B504" s="493" t="s">
        <v>403</v>
      </c>
      <c r="C504" s="502"/>
      <c r="D504" s="503"/>
      <c r="E504" s="967">
        <f>ABS('AP1'!E485)</f>
        <v>170609.32</v>
      </c>
      <c r="F504" s="968"/>
      <c r="G504" s="1"/>
      <c r="H504" s="1"/>
    </row>
    <row r="505" spans="1:8" ht="15" customHeight="1" x14ac:dyDescent="0.2">
      <c r="A505" s="506">
        <v>6251</v>
      </c>
      <c r="B505" s="488" t="s">
        <v>938</v>
      </c>
      <c r="C505" s="507"/>
      <c r="D505" s="428"/>
      <c r="E505" s="967">
        <f>ABS('AP1'!E486)</f>
        <v>132168.92000000001</v>
      </c>
      <c r="F505" s="968"/>
      <c r="G505" s="1"/>
      <c r="H505" s="1"/>
    </row>
    <row r="506" spans="1:8" ht="15" customHeight="1" x14ac:dyDescent="0.2">
      <c r="A506" s="506">
        <v>6252</v>
      </c>
      <c r="B506" s="488" t="s">
        <v>1411</v>
      </c>
      <c r="C506" s="507"/>
      <c r="D506" s="428"/>
      <c r="E506" s="967">
        <f>ABS('AP1'!E487)</f>
        <v>0</v>
      </c>
      <c r="F506" s="968"/>
      <c r="G506" s="1"/>
      <c r="H506" s="1"/>
    </row>
    <row r="507" spans="1:8" ht="15" customHeight="1" x14ac:dyDescent="0.2">
      <c r="A507" s="506">
        <v>6253</v>
      </c>
      <c r="B507" s="488" t="s">
        <v>1410</v>
      </c>
      <c r="C507" s="507"/>
      <c r="D507" s="428"/>
      <c r="E507" s="967">
        <f>ABS('AP1'!E488)</f>
        <v>38440.400000000001</v>
      </c>
      <c r="F507" s="968"/>
      <c r="G507" s="1"/>
      <c r="H507" s="1"/>
    </row>
    <row r="508" spans="1:8" ht="15" customHeight="1" x14ac:dyDescent="0.2">
      <c r="A508" s="506">
        <v>6258</v>
      </c>
      <c r="B508" s="521" t="s">
        <v>895</v>
      </c>
      <c r="C508" s="522"/>
      <c r="D508" s="523"/>
      <c r="E508" s="967">
        <f>ABS('AP1'!E489)</f>
        <v>0</v>
      </c>
      <c r="F508" s="968"/>
      <c r="G508" s="1"/>
      <c r="H508" s="1"/>
    </row>
    <row r="509" spans="1:8" ht="15" customHeight="1" x14ac:dyDescent="0.2">
      <c r="A509" s="501">
        <v>626</v>
      </c>
      <c r="B509" s="493" t="s">
        <v>404</v>
      </c>
      <c r="C509" s="502"/>
      <c r="D509" s="503"/>
      <c r="E509" s="967">
        <f>ABS('AP1'!E490)</f>
        <v>490007.74</v>
      </c>
      <c r="F509" s="968"/>
      <c r="G509" s="1"/>
      <c r="H509" s="1"/>
    </row>
    <row r="510" spans="1:8" ht="15" customHeight="1" x14ac:dyDescent="0.2">
      <c r="A510" s="506">
        <v>6261</v>
      </c>
      <c r="B510" s="508" t="s">
        <v>505</v>
      </c>
      <c r="C510" s="509"/>
      <c r="D510" s="510"/>
      <c r="E510" s="967">
        <f>ABS('AP1'!E491)</f>
        <v>93583.73</v>
      </c>
      <c r="F510" s="968"/>
      <c r="G510" s="1"/>
      <c r="H510" s="1"/>
    </row>
    <row r="511" spans="1:8" ht="15" customHeight="1" x14ac:dyDescent="0.2">
      <c r="A511" s="506"/>
      <c r="B511" s="524" t="s">
        <v>116</v>
      </c>
      <c r="C511" s="525"/>
      <c r="D511" s="525"/>
      <c r="E511" s="965"/>
      <c r="F511" s="966"/>
      <c r="G511" s="1"/>
      <c r="H511" s="1"/>
    </row>
    <row r="512" spans="1:8" ht="15" customHeight="1" x14ac:dyDescent="0.2">
      <c r="A512" s="506"/>
      <c r="B512" s="526" t="s">
        <v>328</v>
      </c>
      <c r="C512" s="527"/>
      <c r="D512" s="528"/>
      <c r="E512" s="912">
        <v>0</v>
      </c>
      <c r="F512" s="913"/>
      <c r="G512" s="1"/>
      <c r="H512" s="1"/>
    </row>
    <row r="513" spans="1:8" ht="15" customHeight="1" x14ac:dyDescent="0.2">
      <c r="A513" s="506">
        <v>6262</v>
      </c>
      <c r="B513" s="488" t="s">
        <v>1407</v>
      </c>
      <c r="C513" s="507"/>
      <c r="D513" s="428"/>
      <c r="E513" s="975">
        <f>ABS('AP1'!E492)</f>
        <v>77737.27</v>
      </c>
      <c r="F513" s="966"/>
      <c r="G513" s="1"/>
      <c r="H513" s="1"/>
    </row>
    <row r="514" spans="1:8" ht="15" customHeight="1" x14ac:dyDescent="0.2">
      <c r="A514" s="506">
        <v>6263</v>
      </c>
      <c r="B514" s="488" t="s">
        <v>1408</v>
      </c>
      <c r="C514" s="507"/>
      <c r="D514" s="428"/>
      <c r="E514" s="975">
        <f>ABS('AP1'!E493)</f>
        <v>36573.32</v>
      </c>
      <c r="F514" s="966"/>
      <c r="G514" s="1"/>
      <c r="H514" s="1"/>
    </row>
    <row r="515" spans="1:8" ht="15" customHeight="1" x14ac:dyDescent="0.2">
      <c r="A515" s="506">
        <v>6264</v>
      </c>
      <c r="B515" s="529" t="s">
        <v>1409</v>
      </c>
      <c r="C515" s="530"/>
      <c r="D515" s="531"/>
      <c r="E515" s="975">
        <f>ABS('AP1'!E494)</f>
        <v>11901.42</v>
      </c>
      <c r="F515" s="966"/>
      <c r="G515" s="1"/>
      <c r="H515" s="1"/>
    </row>
    <row r="516" spans="1:8" ht="15" customHeight="1" x14ac:dyDescent="0.2">
      <c r="A516" s="506">
        <v>6265</v>
      </c>
      <c r="B516" s="488" t="s">
        <v>1414</v>
      </c>
      <c r="C516" s="507"/>
      <c r="D516" s="428"/>
      <c r="E516" s="975">
        <f>ABS('AP1'!E495)</f>
        <v>68462.73</v>
      </c>
      <c r="F516" s="966"/>
      <c r="G516" s="1"/>
      <c r="H516" s="1"/>
    </row>
    <row r="517" spans="1:8" ht="15" customHeight="1" x14ac:dyDescent="0.2">
      <c r="A517" s="506">
        <v>6266</v>
      </c>
      <c r="B517" s="488" t="s">
        <v>1406</v>
      </c>
      <c r="C517" s="507"/>
      <c r="D517" s="428"/>
      <c r="E517" s="975">
        <f>ABS('AP1'!E496)</f>
        <v>57985.13</v>
      </c>
      <c r="F517" s="966"/>
      <c r="G517" s="1"/>
      <c r="H517" s="1"/>
    </row>
    <row r="518" spans="1:8" ht="15" customHeight="1" x14ac:dyDescent="0.2">
      <c r="A518" s="506">
        <v>6267</v>
      </c>
      <c r="B518" s="488" t="s">
        <v>1417</v>
      </c>
      <c r="C518" s="507"/>
      <c r="D518" s="428"/>
      <c r="E518" s="975">
        <f>ABS('AP1'!E497)</f>
        <v>15539.05</v>
      </c>
      <c r="F518" s="966"/>
      <c r="G518" s="1"/>
      <c r="H518" s="1"/>
    </row>
    <row r="519" spans="1:8" ht="15" customHeight="1" x14ac:dyDescent="0.2">
      <c r="A519" s="506">
        <v>6268</v>
      </c>
      <c r="B519" s="488" t="s">
        <v>405</v>
      </c>
      <c r="C519" s="507"/>
      <c r="D519" s="428"/>
      <c r="E519" s="975">
        <f>ABS('AP1'!E498)</f>
        <v>128225.09</v>
      </c>
      <c r="F519" s="966"/>
      <c r="G519" s="1"/>
      <c r="H519" s="1"/>
    </row>
    <row r="520" spans="1:8" ht="15" customHeight="1" x14ac:dyDescent="0.2">
      <c r="A520" s="498">
        <v>66</v>
      </c>
      <c r="B520" s="504" t="s">
        <v>422</v>
      </c>
      <c r="C520" s="505"/>
      <c r="D520" s="512"/>
      <c r="E520" s="971">
        <f>SUM(E521:F524)</f>
        <v>0</v>
      </c>
      <c r="F520" s="972"/>
      <c r="G520" s="1"/>
      <c r="H520" s="1"/>
    </row>
    <row r="521" spans="1:8" ht="15" customHeight="1" x14ac:dyDescent="0.2">
      <c r="A521" s="501">
        <v>661</v>
      </c>
      <c r="B521" s="493" t="s">
        <v>423</v>
      </c>
      <c r="C521" s="502"/>
      <c r="D521" s="503"/>
      <c r="E521" s="975">
        <f>ABS('AP1'!E571)</f>
        <v>0</v>
      </c>
      <c r="F521" s="966"/>
      <c r="G521" s="1"/>
      <c r="H521" s="1"/>
    </row>
    <row r="522" spans="1:8" ht="15" customHeight="1" x14ac:dyDescent="0.2">
      <c r="A522" s="501">
        <v>662</v>
      </c>
      <c r="B522" s="493" t="s">
        <v>416</v>
      </c>
      <c r="C522" s="502"/>
      <c r="D522" s="503"/>
      <c r="E522" s="975">
        <f>ABS('AP1'!E572)</f>
        <v>0</v>
      </c>
      <c r="F522" s="966"/>
      <c r="G522" s="1"/>
      <c r="H522" s="1"/>
    </row>
    <row r="523" spans="1:8" ht="15" customHeight="1" x14ac:dyDescent="0.2">
      <c r="A523" s="501">
        <v>663</v>
      </c>
      <c r="B523" s="493" t="s">
        <v>417</v>
      </c>
      <c r="C523" s="502"/>
      <c r="D523" s="503"/>
      <c r="E523" s="975">
        <f>ABS('AP1'!E573)</f>
        <v>0</v>
      </c>
      <c r="F523" s="966"/>
      <c r="G523" s="1"/>
      <c r="H523" s="1"/>
    </row>
    <row r="524" spans="1:8" ht="15" customHeight="1" x14ac:dyDescent="0.2">
      <c r="A524" s="501">
        <v>664</v>
      </c>
      <c r="B524" s="493" t="s">
        <v>424</v>
      </c>
      <c r="C524" s="502"/>
      <c r="D524" s="503"/>
      <c r="E524" s="975">
        <f>ABS('AP1'!E574)</f>
        <v>0</v>
      </c>
      <c r="F524" s="966"/>
      <c r="G524" s="1"/>
      <c r="H524" s="1"/>
    </row>
    <row r="525" spans="1:8" ht="15" customHeight="1" x14ac:dyDescent="0.2">
      <c r="A525" s="498">
        <v>68</v>
      </c>
      <c r="B525" s="504" t="s">
        <v>426</v>
      </c>
      <c r="C525" s="505"/>
      <c r="D525" s="512"/>
      <c r="E525" s="971">
        <f>SUM(E526,E530:F533,E537,E539,E541)</f>
        <v>2371174.8200000003</v>
      </c>
      <c r="F525" s="972"/>
      <c r="G525" s="1"/>
      <c r="H525" s="1"/>
    </row>
    <row r="526" spans="1:8" ht="15" customHeight="1" x14ac:dyDescent="0.2">
      <c r="A526" s="501">
        <v>681</v>
      </c>
      <c r="B526" s="493" t="s">
        <v>360</v>
      </c>
      <c r="C526" s="502"/>
      <c r="D526" s="503"/>
      <c r="E526" s="976">
        <f>ABS('AP1'!E585)</f>
        <v>28373.67</v>
      </c>
      <c r="F526" s="972"/>
      <c r="G526" s="1"/>
      <c r="H526" s="1"/>
    </row>
    <row r="527" spans="1:8" ht="15" customHeight="1" x14ac:dyDescent="0.2">
      <c r="A527" s="506">
        <v>6811</v>
      </c>
      <c r="B527" s="488" t="s">
        <v>1077</v>
      </c>
      <c r="C527" s="507"/>
      <c r="D527" s="428"/>
      <c r="E527" s="975">
        <f>ABS('AP1'!E586)</f>
        <v>0</v>
      </c>
      <c r="F527" s="966"/>
      <c r="G527" s="1"/>
      <c r="H527" s="1"/>
    </row>
    <row r="528" spans="1:8" ht="15" customHeight="1" x14ac:dyDescent="0.2">
      <c r="A528" s="506">
        <v>6812</v>
      </c>
      <c r="B528" s="488" t="s">
        <v>1110</v>
      </c>
      <c r="C528" s="507"/>
      <c r="D528" s="428"/>
      <c r="E528" s="975">
        <f>ABS('AP1'!E587)</f>
        <v>28321.67</v>
      </c>
      <c r="F528" s="966"/>
      <c r="G528" s="1"/>
      <c r="H528" s="1"/>
    </row>
    <row r="529" spans="1:8" ht="15" customHeight="1" x14ac:dyDescent="0.2">
      <c r="A529" s="506">
        <v>6813</v>
      </c>
      <c r="B529" s="488" t="s">
        <v>1111</v>
      </c>
      <c r="C529" s="507"/>
      <c r="D529" s="428"/>
      <c r="E529" s="975">
        <f>ABS('AP1'!E588)</f>
        <v>52</v>
      </c>
      <c r="F529" s="966"/>
      <c r="G529" s="1"/>
      <c r="H529" s="1"/>
    </row>
    <row r="530" spans="1:8" ht="15" customHeight="1" x14ac:dyDescent="0.2">
      <c r="A530" s="501">
        <v>682</v>
      </c>
      <c r="B530" s="493" t="s">
        <v>930</v>
      </c>
      <c r="C530" s="502"/>
      <c r="D530" s="503"/>
      <c r="E530" s="975">
        <f>ABS('AP1'!E589)</f>
        <v>0</v>
      </c>
      <c r="F530" s="966"/>
      <c r="G530" s="1"/>
      <c r="H530" s="1"/>
    </row>
    <row r="531" spans="1:8" ht="15" customHeight="1" x14ac:dyDescent="0.2">
      <c r="A531" s="501">
        <v>683</v>
      </c>
      <c r="B531" s="493" t="s">
        <v>2</v>
      </c>
      <c r="C531" s="502"/>
      <c r="D531" s="503"/>
      <c r="E531" s="975">
        <f>ABS('AP1'!E590)</f>
        <v>0</v>
      </c>
      <c r="F531" s="966"/>
      <c r="G531" s="1"/>
      <c r="H531" s="1"/>
    </row>
    <row r="532" spans="1:8" ht="15" customHeight="1" x14ac:dyDescent="0.2">
      <c r="A532" s="501">
        <v>684</v>
      </c>
      <c r="B532" s="493" t="s">
        <v>427</v>
      </c>
      <c r="C532" s="502"/>
      <c r="D532" s="503"/>
      <c r="E532" s="975">
        <f>ABS('AP1'!E591)</f>
        <v>3740.97</v>
      </c>
      <c r="F532" s="966"/>
      <c r="G532" s="1"/>
      <c r="H532" s="1"/>
    </row>
    <row r="533" spans="1:8" ht="15" customHeight="1" x14ac:dyDescent="0.2">
      <c r="A533" s="501">
        <v>685</v>
      </c>
      <c r="B533" s="493" t="s">
        <v>329</v>
      </c>
      <c r="C533" s="502"/>
      <c r="D533" s="503"/>
      <c r="E533" s="975">
        <f>ABS('AP1'!E595)</f>
        <v>500000</v>
      </c>
      <c r="F533" s="966"/>
      <c r="G533" s="1"/>
      <c r="H533" s="1"/>
    </row>
    <row r="534" spans="1:8" ht="15" customHeight="1" x14ac:dyDescent="0.2">
      <c r="A534" s="506" t="s">
        <v>330</v>
      </c>
      <c r="B534" s="488" t="s">
        <v>331</v>
      </c>
      <c r="C534" s="507"/>
      <c r="D534" s="428"/>
      <c r="E534" s="912">
        <v>0</v>
      </c>
      <c r="F534" s="913"/>
      <c r="G534" s="1"/>
      <c r="H534" s="1"/>
    </row>
    <row r="535" spans="1:8" ht="15" customHeight="1" x14ac:dyDescent="0.2">
      <c r="A535" s="506">
        <v>6851</v>
      </c>
      <c r="B535" s="488" t="s">
        <v>1463</v>
      </c>
      <c r="C535" s="507"/>
      <c r="D535" s="428"/>
      <c r="E535" s="975">
        <f>ABS('AP1'!E596)</f>
        <v>0</v>
      </c>
      <c r="F535" s="966"/>
      <c r="G535" s="1"/>
      <c r="H535" s="1"/>
    </row>
    <row r="536" spans="1:8" ht="15" customHeight="1" x14ac:dyDescent="0.2">
      <c r="A536" s="506">
        <v>6852</v>
      </c>
      <c r="B536" s="488" t="s">
        <v>429</v>
      </c>
      <c r="C536" s="507"/>
      <c r="D536" s="428"/>
      <c r="E536" s="975">
        <f>ABS('AP1'!E597)</f>
        <v>0</v>
      </c>
      <c r="F536" s="966"/>
      <c r="G536" s="1"/>
      <c r="H536" s="1"/>
    </row>
    <row r="537" spans="1:8" ht="15" customHeight="1" x14ac:dyDescent="0.2">
      <c r="A537" s="501">
        <v>686</v>
      </c>
      <c r="B537" s="493" t="s">
        <v>430</v>
      </c>
      <c r="C537" s="502"/>
      <c r="D537" s="503"/>
      <c r="E537" s="975">
        <f>ABS('AP1'!E600)</f>
        <v>0</v>
      </c>
      <c r="F537" s="966"/>
      <c r="G537" s="1"/>
      <c r="H537" s="1"/>
    </row>
    <row r="538" spans="1:8" ht="15" customHeight="1" x14ac:dyDescent="0.2">
      <c r="A538" s="506">
        <v>6862</v>
      </c>
      <c r="B538" s="488" t="s">
        <v>1249</v>
      </c>
      <c r="C538" s="507"/>
      <c r="D538" s="428"/>
      <c r="E538" s="975">
        <f>ABS('AP1'!E602)</f>
        <v>0</v>
      </c>
      <c r="F538" s="966"/>
      <c r="G538" s="1"/>
      <c r="H538" s="1"/>
    </row>
    <row r="539" spans="1:8" ht="15" customHeight="1" x14ac:dyDescent="0.2">
      <c r="A539" s="501">
        <v>687</v>
      </c>
      <c r="B539" s="493" t="s">
        <v>431</v>
      </c>
      <c r="C539" s="502"/>
      <c r="D539" s="503"/>
      <c r="E539" s="975">
        <f>ABS('AP1'!E604)</f>
        <v>1500000</v>
      </c>
      <c r="F539" s="966"/>
      <c r="G539" s="1"/>
      <c r="H539" s="1"/>
    </row>
    <row r="540" spans="1:8" ht="15" customHeight="1" x14ac:dyDescent="0.2">
      <c r="A540" s="506">
        <v>6871</v>
      </c>
      <c r="B540" s="488" t="s">
        <v>1249</v>
      </c>
      <c r="C540" s="507"/>
      <c r="D540" s="428"/>
      <c r="E540" s="975">
        <f>ABS('AP1'!E605)</f>
        <v>1000000</v>
      </c>
      <c r="F540" s="966"/>
      <c r="G540" s="1"/>
      <c r="H540" s="1"/>
    </row>
    <row r="541" spans="1:8" ht="15" customHeight="1" x14ac:dyDescent="0.2">
      <c r="A541" s="501">
        <v>688</v>
      </c>
      <c r="B541" s="493" t="s">
        <v>895</v>
      </c>
      <c r="C541" s="502"/>
      <c r="D541" s="503"/>
      <c r="E541" s="975">
        <f>ABS('AP1'!E610)</f>
        <v>339060.18000000005</v>
      </c>
      <c r="F541" s="966"/>
      <c r="G541" s="1"/>
      <c r="H541" s="1"/>
    </row>
    <row r="542" spans="1:8" ht="15" customHeight="1" x14ac:dyDescent="0.2">
      <c r="A542" s="506">
        <v>6881</v>
      </c>
      <c r="B542" s="488" t="s">
        <v>433</v>
      </c>
      <c r="C542" s="507"/>
      <c r="D542" s="428"/>
      <c r="E542" s="975">
        <f>ABS('AP1'!E611)</f>
        <v>92676.7</v>
      </c>
      <c r="F542" s="966"/>
      <c r="G542" s="1"/>
      <c r="H542" s="1"/>
    </row>
    <row r="543" spans="1:8" ht="15" customHeight="1" x14ac:dyDescent="0.2">
      <c r="A543" s="506">
        <v>6882</v>
      </c>
      <c r="B543" s="488" t="s">
        <v>1</v>
      </c>
      <c r="C543" s="507"/>
      <c r="D543" s="428"/>
      <c r="E543" s="975">
        <f>ABS('AP1'!E612)</f>
        <v>1436.45</v>
      </c>
      <c r="F543" s="966"/>
      <c r="G543" s="1"/>
      <c r="H543" s="1"/>
    </row>
    <row r="544" spans="1:8" ht="15" customHeight="1" x14ac:dyDescent="0.2">
      <c r="A544" s="506">
        <v>6883</v>
      </c>
      <c r="B544" s="488" t="s">
        <v>434</v>
      </c>
      <c r="C544" s="507"/>
      <c r="D544" s="428"/>
      <c r="E544" s="975">
        <f>ABS('AP1'!E613)</f>
        <v>2254.62</v>
      </c>
      <c r="F544" s="966"/>
      <c r="G544" s="1"/>
      <c r="H544" s="1"/>
    </row>
    <row r="545" spans="1:8" ht="15" customHeight="1" x14ac:dyDescent="0.2">
      <c r="A545" s="506">
        <v>6884</v>
      </c>
      <c r="B545" s="488" t="s">
        <v>435</v>
      </c>
      <c r="C545" s="507"/>
      <c r="D545" s="428"/>
      <c r="E545" s="975">
        <f>ABS('AP1'!E614)</f>
        <v>180766</v>
      </c>
      <c r="F545" s="966"/>
      <c r="G545" s="1"/>
      <c r="H545" s="1"/>
    </row>
    <row r="546" spans="1:8" ht="15" customHeight="1" x14ac:dyDescent="0.2">
      <c r="A546" s="506">
        <v>6886</v>
      </c>
      <c r="B546" s="488" t="s">
        <v>436</v>
      </c>
      <c r="C546" s="507"/>
      <c r="D546" s="428"/>
      <c r="E546" s="975">
        <f>ABS('AP1'!E616)</f>
        <v>0</v>
      </c>
      <c r="F546" s="966"/>
      <c r="G546" s="1"/>
      <c r="H546" s="1"/>
    </row>
    <row r="547" spans="1:8" ht="15" customHeight="1" x14ac:dyDescent="0.2">
      <c r="A547" s="506">
        <v>6888</v>
      </c>
      <c r="B547" s="488" t="s">
        <v>0</v>
      </c>
      <c r="C547" s="507"/>
      <c r="D547" s="428"/>
      <c r="E547" s="975">
        <f>ABS('AP1'!E615)+ABS('AP1'!E617)</f>
        <v>61926.41</v>
      </c>
      <c r="F547" s="966"/>
      <c r="G547" s="1"/>
      <c r="H547" s="1"/>
    </row>
    <row r="548" spans="1:8" ht="15" customHeight="1" x14ac:dyDescent="0.2">
      <c r="A548" s="498">
        <v>69</v>
      </c>
      <c r="B548" s="504" t="s">
        <v>437</v>
      </c>
      <c r="C548" s="505"/>
      <c r="D548" s="512"/>
      <c r="E548" s="971">
        <f>SUM(E549,E552,E555)</f>
        <v>346837.48000000004</v>
      </c>
      <c r="F548" s="972"/>
      <c r="G548" s="1"/>
      <c r="H548" s="1"/>
    </row>
    <row r="549" spans="1:8" ht="15" customHeight="1" x14ac:dyDescent="0.2">
      <c r="A549" s="501">
        <v>691</v>
      </c>
      <c r="B549" s="493" t="s">
        <v>929</v>
      </c>
      <c r="C549" s="502"/>
      <c r="D549" s="503"/>
      <c r="E549" s="976">
        <f>ABS('AP1'!E619)</f>
        <v>304472.48000000004</v>
      </c>
      <c r="F549" s="972"/>
      <c r="G549" s="1"/>
      <c r="H549" s="1"/>
    </row>
    <row r="550" spans="1:8" ht="15" customHeight="1" x14ac:dyDescent="0.2">
      <c r="A550" s="506">
        <v>6911</v>
      </c>
      <c r="B550" s="488" t="s">
        <v>438</v>
      </c>
      <c r="C550" s="507"/>
      <c r="D550" s="428"/>
      <c r="E550" s="975">
        <f>ABS('AP1'!E620)</f>
        <v>282176.27</v>
      </c>
      <c r="F550" s="966"/>
      <c r="G550" s="1"/>
      <c r="H550" s="1"/>
    </row>
    <row r="551" spans="1:8" ht="15" customHeight="1" x14ac:dyDescent="0.2">
      <c r="A551" s="506">
        <v>6918</v>
      </c>
      <c r="B551" s="488" t="s">
        <v>931</v>
      </c>
      <c r="C551" s="507"/>
      <c r="D551" s="428"/>
      <c r="E551" s="975">
        <f>ABS('AP1'!E621)</f>
        <v>22296.21</v>
      </c>
      <c r="F551" s="966"/>
      <c r="G551" s="1"/>
      <c r="H551" s="1"/>
    </row>
    <row r="552" spans="1:8" ht="15" customHeight="1" x14ac:dyDescent="0.2">
      <c r="A552" s="501">
        <v>692</v>
      </c>
      <c r="B552" s="493" t="s">
        <v>358</v>
      </c>
      <c r="C552" s="502"/>
      <c r="D552" s="503"/>
      <c r="E552" s="976">
        <f>ABS('AP1'!E622)</f>
        <v>0</v>
      </c>
      <c r="F552" s="972"/>
      <c r="G552" s="1"/>
      <c r="H552" s="1"/>
    </row>
    <row r="553" spans="1:8" ht="15" customHeight="1" x14ac:dyDescent="0.2">
      <c r="A553" s="506">
        <v>6921</v>
      </c>
      <c r="B553" s="488" t="s">
        <v>439</v>
      </c>
      <c r="C553" s="507"/>
      <c r="D553" s="428"/>
      <c r="E553" s="975">
        <f>ABS('AP1'!E623)</f>
        <v>0</v>
      </c>
      <c r="F553" s="966"/>
      <c r="G553" s="1"/>
      <c r="H553" s="1"/>
    </row>
    <row r="554" spans="1:8" ht="15" customHeight="1" x14ac:dyDescent="0.2">
      <c r="A554" s="506">
        <v>6928</v>
      </c>
      <c r="B554" s="488" t="s">
        <v>356</v>
      </c>
      <c r="C554" s="507"/>
      <c r="D554" s="428"/>
      <c r="E554" s="975">
        <f>ABS('AP1'!E624)</f>
        <v>0</v>
      </c>
      <c r="F554" s="966"/>
      <c r="G554" s="1"/>
      <c r="H554" s="1"/>
    </row>
    <row r="555" spans="1:8" ht="15" customHeight="1" x14ac:dyDescent="0.2">
      <c r="A555" s="501">
        <v>698</v>
      </c>
      <c r="B555" s="493" t="s">
        <v>440</v>
      </c>
      <c r="C555" s="502"/>
      <c r="D555" s="503"/>
      <c r="E555" s="976">
        <f>ABS('AP1'!E625)</f>
        <v>42365</v>
      </c>
      <c r="F555" s="972"/>
      <c r="G555" s="1"/>
      <c r="H555" s="1"/>
    </row>
    <row r="556" spans="1:8" ht="15" customHeight="1" x14ac:dyDescent="0.2">
      <c r="A556" s="506">
        <v>6981</v>
      </c>
      <c r="B556" s="488" t="s">
        <v>441</v>
      </c>
      <c r="C556" s="507"/>
      <c r="D556" s="428"/>
      <c r="E556" s="975">
        <f>ABS('AP1'!E626)</f>
        <v>42365</v>
      </c>
      <c r="F556" s="966"/>
      <c r="G556" s="1"/>
      <c r="H556" s="1"/>
    </row>
    <row r="557" spans="1:8" ht="15" customHeight="1" x14ac:dyDescent="0.2">
      <c r="A557" s="506">
        <v>6982</v>
      </c>
      <c r="B557" s="488" t="s">
        <v>895</v>
      </c>
      <c r="C557" s="507"/>
      <c r="D557" s="428"/>
      <c r="E557" s="975">
        <f>ABS('AP1'!E627)</f>
        <v>0</v>
      </c>
      <c r="F557" s="966"/>
      <c r="G557" s="1"/>
      <c r="H557" s="1"/>
    </row>
    <row r="558" spans="1:8" ht="15" customHeight="1" x14ac:dyDescent="0.2">
      <c r="A558" s="562"/>
      <c r="B558" s="563"/>
      <c r="C558" s="563"/>
      <c r="D558" s="563"/>
      <c r="E558" s="447"/>
      <c r="F558" s="495"/>
      <c r="G558" s="1"/>
      <c r="H558" s="1"/>
    </row>
    <row r="559" spans="1:8" s="26" customFormat="1" ht="15" customHeight="1" x14ac:dyDescent="0.2">
      <c r="A559" s="734" t="s">
        <v>332</v>
      </c>
      <c r="B559" s="973"/>
      <c r="C559" s="973"/>
      <c r="D559" s="973"/>
      <c r="E559" s="973"/>
      <c r="F559" s="735"/>
    </row>
    <row r="560" spans="1:8" s="26" customFormat="1" ht="15" customHeight="1" x14ac:dyDescent="0.2">
      <c r="A560" s="282" t="s">
        <v>84</v>
      </c>
      <c r="B560" s="930" t="s">
        <v>24</v>
      </c>
      <c r="C560" s="974"/>
      <c r="D560" s="931"/>
      <c r="E560" s="919" t="s">
        <v>909</v>
      </c>
      <c r="F560" s="919"/>
    </row>
    <row r="561" spans="1:8" ht="15" customHeight="1" x14ac:dyDescent="0.2">
      <c r="A561" s="501">
        <v>744</v>
      </c>
      <c r="B561" s="493" t="s">
        <v>1200</v>
      </c>
      <c r="C561" s="502"/>
      <c r="D561" s="503"/>
      <c r="E561" s="975">
        <f>ABS('AP1'!E656)</f>
        <v>0</v>
      </c>
      <c r="F561" s="966"/>
      <c r="G561" s="1"/>
      <c r="H561" s="1"/>
    </row>
    <row r="562" spans="1:8" ht="15" customHeight="1" x14ac:dyDescent="0.2">
      <c r="A562" s="498">
        <v>76</v>
      </c>
      <c r="B562" s="504" t="s">
        <v>446</v>
      </c>
      <c r="C562" s="505"/>
      <c r="D562" s="512"/>
      <c r="E562" s="971">
        <f>SUM(E563,E567,E568)</f>
        <v>32734.71</v>
      </c>
      <c r="F562" s="972"/>
      <c r="G562" s="1"/>
      <c r="H562" s="1"/>
    </row>
    <row r="563" spans="1:8" ht="15" customHeight="1" x14ac:dyDescent="0.2">
      <c r="A563" s="501">
        <v>761</v>
      </c>
      <c r="B563" s="493" t="s">
        <v>447</v>
      </c>
      <c r="C563" s="502"/>
      <c r="D563" s="503"/>
      <c r="E563" s="975">
        <f>ABS('AP1'!E661)</f>
        <v>0</v>
      </c>
      <c r="F563" s="966"/>
      <c r="G563" s="1"/>
      <c r="H563" s="1"/>
    </row>
    <row r="564" spans="1:8" ht="15" customHeight="1" x14ac:dyDescent="0.2">
      <c r="A564" s="506">
        <v>7611</v>
      </c>
      <c r="B564" s="488" t="s">
        <v>1141</v>
      </c>
      <c r="C564" s="507"/>
      <c r="D564" s="428"/>
      <c r="E564" s="975">
        <f>ABS('AP1'!E662)</f>
        <v>0</v>
      </c>
      <c r="F564" s="966"/>
      <c r="G564" s="1"/>
      <c r="H564" s="1"/>
    </row>
    <row r="565" spans="1:8" ht="15" customHeight="1" x14ac:dyDescent="0.2">
      <c r="A565" s="506">
        <v>7612</v>
      </c>
      <c r="B565" s="488" t="s">
        <v>917</v>
      </c>
      <c r="C565" s="507"/>
      <c r="D565" s="428"/>
      <c r="E565" s="975">
        <f>ABS('AP1'!E663)</f>
        <v>0</v>
      </c>
      <c r="F565" s="966"/>
      <c r="G565" s="1"/>
      <c r="H565" s="1"/>
    </row>
    <row r="566" spans="1:8" ht="15" customHeight="1" x14ac:dyDescent="0.2">
      <c r="A566" s="506">
        <v>7613</v>
      </c>
      <c r="B566" s="488" t="s">
        <v>916</v>
      </c>
      <c r="C566" s="507"/>
      <c r="D566" s="428"/>
      <c r="E566" s="975">
        <f>ABS('AP1'!E664)</f>
        <v>0</v>
      </c>
      <c r="F566" s="966"/>
      <c r="G566" s="1"/>
      <c r="H566" s="1"/>
    </row>
    <row r="567" spans="1:8" ht="15" customHeight="1" x14ac:dyDescent="0.2">
      <c r="A567" s="501">
        <v>762</v>
      </c>
      <c r="B567" s="493" t="s">
        <v>448</v>
      </c>
      <c r="C567" s="502"/>
      <c r="D567" s="503"/>
      <c r="E567" s="975">
        <f>ABS('AP1'!E665)</f>
        <v>0</v>
      </c>
      <c r="F567" s="966"/>
      <c r="G567" s="1"/>
      <c r="H567" s="1"/>
    </row>
    <row r="568" spans="1:8" ht="15" customHeight="1" x14ac:dyDescent="0.2">
      <c r="A568" s="501">
        <v>763</v>
      </c>
      <c r="B568" s="493" t="s">
        <v>449</v>
      </c>
      <c r="C568" s="502"/>
      <c r="D568" s="503"/>
      <c r="E568" s="975">
        <f>ABS('AP1'!E676)</f>
        <v>32734.71</v>
      </c>
      <c r="F568" s="966"/>
      <c r="G568" s="1"/>
      <c r="H568" s="1"/>
    </row>
    <row r="569" spans="1:8" ht="15" customHeight="1" x14ac:dyDescent="0.2">
      <c r="A569" s="498">
        <v>77</v>
      </c>
      <c r="B569" s="504" t="s">
        <v>450</v>
      </c>
      <c r="C569" s="505"/>
      <c r="D569" s="512"/>
      <c r="E569" s="971">
        <f>SUM(E570:F573)</f>
        <v>0</v>
      </c>
      <c r="F569" s="972"/>
      <c r="G569" s="1"/>
      <c r="H569" s="1"/>
    </row>
    <row r="570" spans="1:8" ht="15" customHeight="1" x14ac:dyDescent="0.2">
      <c r="A570" s="501">
        <v>771</v>
      </c>
      <c r="B570" s="493" t="s">
        <v>423</v>
      </c>
      <c r="C570" s="502"/>
      <c r="D570" s="503"/>
      <c r="E570" s="975">
        <f>ABS('AP1'!E686)</f>
        <v>0</v>
      </c>
      <c r="F570" s="966"/>
      <c r="G570" s="1"/>
      <c r="H570" s="1"/>
    </row>
    <row r="571" spans="1:8" ht="15" customHeight="1" x14ac:dyDescent="0.2">
      <c r="A571" s="501">
        <v>772</v>
      </c>
      <c r="B571" s="493" t="s">
        <v>416</v>
      </c>
      <c r="C571" s="502"/>
      <c r="D571" s="503"/>
      <c r="E571" s="975">
        <f>ABS('AP1'!E687)</f>
        <v>0</v>
      </c>
      <c r="F571" s="966"/>
      <c r="G571" s="1"/>
      <c r="H571" s="1"/>
    </row>
    <row r="572" spans="1:8" ht="15" customHeight="1" x14ac:dyDescent="0.2">
      <c r="A572" s="501">
        <v>773</v>
      </c>
      <c r="B572" s="493" t="s">
        <v>417</v>
      </c>
      <c r="C572" s="502"/>
      <c r="D572" s="503"/>
      <c r="E572" s="975">
        <f>ABS('AP1'!E688)</f>
        <v>0</v>
      </c>
      <c r="F572" s="966"/>
      <c r="G572" s="1"/>
      <c r="H572" s="1"/>
    </row>
    <row r="573" spans="1:8" ht="15" customHeight="1" x14ac:dyDescent="0.2">
      <c r="A573" s="501">
        <v>774</v>
      </c>
      <c r="B573" s="493" t="s">
        <v>424</v>
      </c>
      <c r="C573" s="502"/>
      <c r="D573" s="503"/>
      <c r="E573" s="975">
        <f>ABS('AP1'!E689)</f>
        <v>0</v>
      </c>
      <c r="F573" s="966"/>
      <c r="G573" s="1"/>
      <c r="H573" s="1"/>
    </row>
    <row r="574" spans="1:8" ht="15" customHeight="1" x14ac:dyDescent="0.2">
      <c r="A574" s="498">
        <v>78</v>
      </c>
      <c r="B574" s="504" t="s">
        <v>451</v>
      </c>
      <c r="C574" s="505"/>
      <c r="D574" s="512"/>
      <c r="E574" s="971">
        <f>SUM(E575:F579,E581,E583,E586)</f>
        <v>11164049.449999999</v>
      </c>
      <c r="F574" s="972"/>
      <c r="G574" s="1"/>
      <c r="H574" s="1"/>
    </row>
    <row r="575" spans="1:8" ht="15" customHeight="1" x14ac:dyDescent="0.2">
      <c r="A575" s="501">
        <v>781</v>
      </c>
      <c r="B575" s="493" t="s">
        <v>452</v>
      </c>
      <c r="C575" s="502"/>
      <c r="D575" s="503"/>
      <c r="E575" s="975">
        <f>ABS('AP1'!E691)</f>
        <v>2212742.7200000002</v>
      </c>
      <c r="F575" s="966"/>
      <c r="G575" s="1"/>
      <c r="H575" s="1"/>
    </row>
    <row r="576" spans="1:8" ht="15" customHeight="1" x14ac:dyDescent="0.2">
      <c r="A576" s="501">
        <v>782</v>
      </c>
      <c r="B576" s="493" t="s">
        <v>186</v>
      </c>
      <c r="C576" s="502"/>
      <c r="D576" s="503"/>
      <c r="E576" s="975">
        <f>ABS('AP1'!E698)</f>
        <v>0</v>
      </c>
      <c r="F576" s="966"/>
      <c r="G576" s="1"/>
      <c r="H576" s="1"/>
    </row>
    <row r="577" spans="1:8" ht="15" customHeight="1" x14ac:dyDescent="0.2">
      <c r="A577" s="501">
        <v>783</v>
      </c>
      <c r="B577" s="493" t="s">
        <v>455</v>
      </c>
      <c r="C577" s="502"/>
      <c r="D577" s="503"/>
      <c r="E577" s="975">
        <f>ABS('AP1'!E699)</f>
        <v>0</v>
      </c>
      <c r="F577" s="966"/>
      <c r="G577" s="1"/>
      <c r="H577" s="1"/>
    </row>
    <row r="578" spans="1:8" ht="15" customHeight="1" x14ac:dyDescent="0.2">
      <c r="A578" s="501">
        <v>784</v>
      </c>
      <c r="B578" s="493" t="s">
        <v>456</v>
      </c>
      <c r="C578" s="502"/>
      <c r="D578" s="503"/>
      <c r="E578" s="975">
        <f>ABS('AP1'!E700)</f>
        <v>0</v>
      </c>
      <c r="F578" s="966"/>
      <c r="G578" s="1"/>
      <c r="H578" s="1"/>
    </row>
    <row r="579" spans="1:8" ht="15" customHeight="1" x14ac:dyDescent="0.2">
      <c r="A579" s="501">
        <v>785</v>
      </c>
      <c r="B579" s="493" t="s">
        <v>1201</v>
      </c>
      <c r="C579" s="502"/>
      <c r="D579" s="503"/>
      <c r="E579" s="975">
        <f>ABS('AP1'!E704)</f>
        <v>0</v>
      </c>
      <c r="F579" s="966"/>
      <c r="G579" s="1"/>
      <c r="H579" s="1"/>
    </row>
    <row r="580" spans="1:8" ht="15" customHeight="1" x14ac:dyDescent="0.2">
      <c r="A580" s="506"/>
      <c r="B580" s="488" t="s">
        <v>331</v>
      </c>
      <c r="C580" s="507"/>
      <c r="D580" s="428"/>
      <c r="E580" s="912">
        <v>0</v>
      </c>
      <c r="F580" s="913"/>
      <c r="G580" s="1"/>
      <c r="H580" s="1"/>
    </row>
    <row r="581" spans="1:8" ht="15" customHeight="1" x14ac:dyDescent="0.2">
      <c r="A581" s="501">
        <v>786</v>
      </c>
      <c r="B581" s="493" t="s">
        <v>1202</v>
      </c>
      <c r="C581" s="502"/>
      <c r="D581" s="503"/>
      <c r="E581" s="975">
        <f>ABS('AP1'!E708)</f>
        <v>626453.35</v>
      </c>
      <c r="F581" s="966"/>
      <c r="G581" s="1"/>
      <c r="H581" s="1"/>
    </row>
    <row r="582" spans="1:8" ht="15" customHeight="1" x14ac:dyDescent="0.2">
      <c r="A582" s="506">
        <v>7862</v>
      </c>
      <c r="B582" s="488" t="s">
        <v>1249</v>
      </c>
      <c r="C582" s="507"/>
      <c r="D582" s="428"/>
      <c r="E582" s="975">
        <f>ABS('AP1'!E710)</f>
        <v>625000</v>
      </c>
      <c r="F582" s="966"/>
      <c r="G582" s="1"/>
      <c r="H582" s="1"/>
    </row>
    <row r="583" spans="1:8" ht="15" customHeight="1" x14ac:dyDescent="0.2">
      <c r="A583" s="501">
        <v>787</v>
      </c>
      <c r="B583" s="493" t="s">
        <v>458</v>
      </c>
      <c r="C583" s="502"/>
      <c r="D583" s="503"/>
      <c r="E583" s="975">
        <f>ABS('AP1'!E712)</f>
        <v>1875000</v>
      </c>
      <c r="F583" s="966"/>
      <c r="G583" s="1"/>
      <c r="H583" s="1"/>
    </row>
    <row r="584" spans="1:8" ht="15" customHeight="1" x14ac:dyDescent="0.2">
      <c r="A584" s="506">
        <v>7871</v>
      </c>
      <c r="B584" s="488" t="s">
        <v>1249</v>
      </c>
      <c r="C584" s="507"/>
      <c r="D584" s="428"/>
      <c r="E584" s="975">
        <f>ABS('AP1'!E713)</f>
        <v>1250000</v>
      </c>
      <c r="F584" s="966"/>
      <c r="G584" s="1"/>
      <c r="H584" s="1"/>
    </row>
    <row r="585" spans="1:8" ht="15" customHeight="1" x14ac:dyDescent="0.2">
      <c r="A585" s="506">
        <v>7873</v>
      </c>
      <c r="B585" s="488" t="s">
        <v>328</v>
      </c>
      <c r="C585" s="507"/>
      <c r="D585" s="428"/>
      <c r="E585" s="912">
        <v>0</v>
      </c>
      <c r="F585" s="913"/>
      <c r="G585" s="1"/>
      <c r="H585" s="1"/>
    </row>
    <row r="586" spans="1:8" ht="15" customHeight="1" x14ac:dyDescent="0.2">
      <c r="A586" s="501">
        <v>788</v>
      </c>
      <c r="B586" s="493" t="s">
        <v>895</v>
      </c>
      <c r="C586" s="502"/>
      <c r="D586" s="503"/>
      <c r="E586" s="975">
        <f>ABS('AP1'!E717)</f>
        <v>6449853.3799999999</v>
      </c>
      <c r="F586" s="966"/>
      <c r="G586" s="1"/>
      <c r="H586" s="1"/>
    </row>
    <row r="587" spans="1:8" ht="15" customHeight="1" x14ac:dyDescent="0.2">
      <c r="A587" s="506">
        <v>7888</v>
      </c>
      <c r="B587" s="488" t="s">
        <v>0</v>
      </c>
      <c r="C587" s="507"/>
      <c r="D587" s="428"/>
      <c r="E587" s="975">
        <f>ABS('AP1'!E723)</f>
        <v>194466.1</v>
      </c>
      <c r="F587" s="966"/>
      <c r="G587" s="1"/>
      <c r="H587" s="1"/>
    </row>
    <row r="588" spans="1:8" ht="15" customHeight="1" x14ac:dyDescent="0.2">
      <c r="A588" s="498">
        <v>79</v>
      </c>
      <c r="B588" s="504" t="s">
        <v>462</v>
      </c>
      <c r="C588" s="505"/>
      <c r="D588" s="512"/>
      <c r="E588" s="971">
        <f>SUM(E589,E595,E597)</f>
        <v>1352575.4</v>
      </c>
      <c r="F588" s="972"/>
      <c r="G588" s="1"/>
      <c r="H588" s="1"/>
    </row>
    <row r="589" spans="1:8" ht="15" customHeight="1" x14ac:dyDescent="0.2">
      <c r="A589" s="501">
        <v>791</v>
      </c>
      <c r="B589" s="493" t="s">
        <v>1483</v>
      </c>
      <c r="C589" s="502"/>
      <c r="D589" s="503"/>
      <c r="E589" s="975">
        <f>ABS('AP1'!E725)</f>
        <v>28173.78</v>
      </c>
      <c r="F589" s="966"/>
      <c r="G589" s="1"/>
      <c r="H589" s="1"/>
    </row>
    <row r="590" spans="1:8" ht="15" customHeight="1" x14ac:dyDescent="0.2">
      <c r="A590" s="506">
        <v>7911</v>
      </c>
      <c r="B590" s="488" t="s">
        <v>463</v>
      </c>
      <c r="C590" s="507"/>
      <c r="D590" s="428"/>
      <c r="E590" s="975">
        <f>ABS('AP1'!E726)</f>
        <v>839.03</v>
      </c>
      <c r="F590" s="966"/>
      <c r="G590" s="1"/>
      <c r="H590" s="1"/>
    </row>
    <row r="591" spans="1:8" ht="15" customHeight="1" x14ac:dyDescent="0.2">
      <c r="A591" s="506">
        <v>7912</v>
      </c>
      <c r="B591" s="488" t="s">
        <v>464</v>
      </c>
      <c r="C591" s="507"/>
      <c r="D591" s="428"/>
      <c r="E591" s="975">
        <f>ABS('AP1'!E727)</f>
        <v>984.75</v>
      </c>
      <c r="F591" s="966"/>
      <c r="G591" s="1"/>
      <c r="H591" s="1"/>
    </row>
    <row r="592" spans="1:8" ht="15" customHeight="1" x14ac:dyDescent="0.2">
      <c r="A592" s="506">
        <v>7913</v>
      </c>
      <c r="B592" s="488" t="s">
        <v>465</v>
      </c>
      <c r="C592" s="507"/>
      <c r="D592" s="428"/>
      <c r="E592" s="975">
        <f>ABS('AP1'!E728)</f>
        <v>0</v>
      </c>
      <c r="F592" s="966"/>
      <c r="G592" s="1"/>
      <c r="H592" s="1"/>
    </row>
    <row r="593" spans="1:8" ht="15" customHeight="1" x14ac:dyDescent="0.2">
      <c r="A593" s="506">
        <v>7914</v>
      </c>
      <c r="B593" s="488" t="s">
        <v>466</v>
      </c>
      <c r="C593" s="507"/>
      <c r="D593" s="428"/>
      <c r="E593" s="975">
        <f>ABS('AP1'!E729)</f>
        <v>0</v>
      </c>
      <c r="F593" s="966"/>
      <c r="G593" s="1"/>
      <c r="H593" s="1"/>
    </row>
    <row r="594" spans="1:8" ht="15" customHeight="1" x14ac:dyDescent="0.2">
      <c r="A594" s="506">
        <v>7915</v>
      </c>
      <c r="B594" s="488" t="s">
        <v>467</v>
      </c>
      <c r="C594" s="507"/>
      <c r="D594" s="428"/>
      <c r="E594" s="975">
        <f>ABS('AP1'!E730)</f>
        <v>0</v>
      </c>
      <c r="F594" s="966"/>
      <c r="G594" s="1"/>
      <c r="H594" s="1"/>
    </row>
    <row r="595" spans="1:8" ht="15" customHeight="1" x14ac:dyDescent="0.2">
      <c r="A595" s="501">
        <v>792</v>
      </c>
      <c r="B595" s="493" t="s">
        <v>468</v>
      </c>
      <c r="C595" s="502"/>
      <c r="D595" s="503"/>
      <c r="E595" s="975">
        <f>ABS('AP1'!E732)</f>
        <v>1250000</v>
      </c>
      <c r="F595" s="966"/>
      <c r="G595" s="1"/>
      <c r="H595" s="1"/>
    </row>
    <row r="596" spans="1:8" ht="15" customHeight="1" x14ac:dyDescent="0.2">
      <c r="A596" s="506" t="s">
        <v>1203</v>
      </c>
      <c r="B596" s="488" t="s">
        <v>331</v>
      </c>
      <c r="C596" s="507"/>
      <c r="D596" s="428"/>
      <c r="E596" s="912">
        <v>0</v>
      </c>
      <c r="F596" s="913"/>
      <c r="G596" s="1"/>
      <c r="H596" s="1"/>
    </row>
    <row r="597" spans="1:8" ht="15" customHeight="1" x14ac:dyDescent="0.2">
      <c r="A597" s="501">
        <v>798</v>
      </c>
      <c r="B597" s="493" t="s">
        <v>472</v>
      </c>
      <c r="C597" s="502"/>
      <c r="D597" s="503"/>
      <c r="E597" s="975">
        <f>ABS('AP1'!E737)</f>
        <v>74401.62</v>
      </c>
      <c r="F597" s="966"/>
      <c r="G597" s="1"/>
      <c r="H597" s="1"/>
    </row>
    <row r="598" spans="1:8" ht="15" customHeight="1" x14ac:dyDescent="0.2">
      <c r="B598" s="249"/>
      <c r="C598" s="24"/>
      <c r="D598" s="24"/>
      <c r="E598" s="1"/>
      <c r="F598" s="1"/>
      <c r="G598" s="1"/>
      <c r="H598" s="1"/>
    </row>
  </sheetData>
  <sheetProtection algorithmName="SHA-512" hashValue="eu8rNI6wuybRSWK2+FLwcq1h1np26dXiFCD2oz72P3mOUES9+NFGcd2WfC1YDyA79ryDlo/hTRFxpb6UIS2c1Q==" saltValue="trWg69FLIcTF85qSsFEaiQ==" spinCount="100000" sheet="1" objects="1" scenarios="1"/>
  <mergeCells count="811">
    <mergeCell ref="K77:K78"/>
    <mergeCell ref="E437:F437"/>
    <mergeCell ref="A1:M1"/>
    <mergeCell ref="A2:M2"/>
    <mergeCell ref="M102:M103"/>
    <mergeCell ref="C102:G102"/>
    <mergeCell ref="A102:B103"/>
    <mergeCell ref="A28:A31"/>
    <mergeCell ref="A34:A38"/>
    <mergeCell ref="I77:I78"/>
    <mergeCell ref="J77:J78"/>
    <mergeCell ref="G183:H183"/>
    <mergeCell ref="C77:C78"/>
    <mergeCell ref="D77:E77"/>
    <mergeCell ref="C233:D233"/>
    <mergeCell ref="A428:F428"/>
    <mergeCell ref="B201:D201"/>
    <mergeCell ref="E193:F193"/>
    <mergeCell ref="E194:F194"/>
    <mergeCell ref="K205:L205"/>
    <mergeCell ref="I203:J203"/>
    <mergeCell ref="K203:L203"/>
    <mergeCell ref="I204:J204"/>
    <mergeCell ref="I205:J205"/>
    <mergeCell ref="E551:F551"/>
    <mergeCell ref="E560:F560"/>
    <mergeCell ref="C234:D234"/>
    <mergeCell ref="C232:D232"/>
    <mergeCell ref="B163:D163"/>
    <mergeCell ref="A385:B385"/>
    <mergeCell ref="A56:A60"/>
    <mergeCell ref="A63:A67"/>
    <mergeCell ref="A20:B20"/>
    <mergeCell ref="A77:B78"/>
    <mergeCell ref="F77:G77"/>
    <mergeCell ref="G194:H194"/>
    <mergeCell ref="H77:H78"/>
    <mergeCell ref="G190:H190"/>
    <mergeCell ref="G193:H193"/>
    <mergeCell ref="B429:D429"/>
    <mergeCell ref="E537:F537"/>
    <mergeCell ref="E531:F531"/>
    <mergeCell ref="A216:A219"/>
    <mergeCell ref="E446:F446"/>
    <mergeCell ref="E440:F440"/>
    <mergeCell ref="E439:F439"/>
    <mergeCell ref="A133:D133"/>
    <mergeCell ref="B140:D140"/>
    <mergeCell ref="E550:F550"/>
    <mergeCell ref="E552:F552"/>
    <mergeCell ref="E553:F553"/>
    <mergeCell ref="E583:F583"/>
    <mergeCell ref="B560:D560"/>
    <mergeCell ref="E569:F569"/>
    <mergeCell ref="E565:F565"/>
    <mergeCell ref="E564:F564"/>
    <mergeCell ref="A16:B16"/>
    <mergeCell ref="A386:B386"/>
    <mergeCell ref="A115:A120"/>
    <mergeCell ref="A110:A113"/>
    <mergeCell ref="A48:B48"/>
    <mergeCell ref="B186:D186"/>
    <mergeCell ref="C231:D231"/>
    <mergeCell ref="A316:B318"/>
    <mergeCell ref="E572:F572"/>
    <mergeCell ref="E201:F201"/>
    <mergeCell ref="E554:F554"/>
    <mergeCell ref="E182:F182"/>
    <mergeCell ref="E183:F183"/>
    <mergeCell ref="A221:A223"/>
    <mergeCell ref="E509:F509"/>
    <mergeCell ref="E535:F535"/>
    <mergeCell ref="E563:F563"/>
    <mergeCell ref="E580:F580"/>
    <mergeCell ref="E581:F581"/>
    <mergeCell ref="E568:F568"/>
    <mergeCell ref="E586:F586"/>
    <mergeCell ref="E570:F570"/>
    <mergeCell ref="E571:F571"/>
    <mergeCell ref="E578:F578"/>
    <mergeCell ref="A559:F559"/>
    <mergeCell ref="E567:F567"/>
    <mergeCell ref="E597:F597"/>
    <mergeCell ref="E592:F592"/>
    <mergeCell ref="E595:F595"/>
    <mergeCell ref="E593:F593"/>
    <mergeCell ref="E594:F594"/>
    <mergeCell ref="E596:F596"/>
    <mergeCell ref="E591:F591"/>
    <mergeCell ref="E589:F589"/>
    <mergeCell ref="E582:F582"/>
    <mergeCell ref="E588:F588"/>
    <mergeCell ref="E547:F547"/>
    <mergeCell ref="E548:F548"/>
    <mergeCell ref="E549:F549"/>
    <mergeCell ref="E566:F566"/>
    <mergeCell ref="E545:F545"/>
    <mergeCell ref="E542:F542"/>
    <mergeCell ref="E543:F543"/>
    <mergeCell ref="E590:F590"/>
    <mergeCell ref="E573:F573"/>
    <mergeCell ref="E561:F561"/>
    <mergeCell ref="E574:F574"/>
    <mergeCell ref="E557:F557"/>
    <mergeCell ref="E555:F555"/>
    <mergeCell ref="E575:F575"/>
    <mergeCell ref="E556:F556"/>
    <mergeCell ref="E584:F584"/>
    <mergeCell ref="E587:F587"/>
    <mergeCell ref="E576:F576"/>
    <mergeCell ref="E546:F546"/>
    <mergeCell ref="E579:F579"/>
    <mergeCell ref="E585:F585"/>
    <mergeCell ref="E577:F577"/>
    <mergeCell ref="E562:F562"/>
    <mergeCell ref="E544:F544"/>
    <mergeCell ref="E527:F527"/>
    <mergeCell ref="E528:F528"/>
    <mergeCell ref="E534:F534"/>
    <mergeCell ref="E539:F539"/>
    <mergeCell ref="E538:F538"/>
    <mergeCell ref="E522:F522"/>
    <mergeCell ref="E524:F524"/>
    <mergeCell ref="E523:F523"/>
    <mergeCell ref="E521:F521"/>
    <mergeCell ref="E536:F536"/>
    <mergeCell ref="E533:F533"/>
    <mergeCell ref="E532:F532"/>
    <mergeCell ref="E540:F540"/>
    <mergeCell ref="E541:F541"/>
    <mergeCell ref="E508:F508"/>
    <mergeCell ref="E529:F529"/>
    <mergeCell ref="E530:F530"/>
    <mergeCell ref="E494:F494"/>
    <mergeCell ref="E513:F513"/>
    <mergeCell ref="E514:F514"/>
    <mergeCell ref="E515:F515"/>
    <mergeCell ref="E503:F503"/>
    <mergeCell ref="E510:F510"/>
    <mergeCell ref="E511:F511"/>
    <mergeCell ref="E512:F512"/>
    <mergeCell ref="E516:F516"/>
    <mergeCell ref="E519:F519"/>
    <mergeCell ref="E518:F518"/>
    <mergeCell ref="E517:F517"/>
    <mergeCell ref="E495:F495"/>
    <mergeCell ref="E500:F500"/>
    <mergeCell ref="E501:F501"/>
    <mergeCell ref="E498:F498"/>
    <mergeCell ref="E520:F520"/>
    <mergeCell ref="E525:F525"/>
    <mergeCell ref="E526:F526"/>
    <mergeCell ref="E490:F490"/>
    <mergeCell ref="E491:F491"/>
    <mergeCell ref="E507:F507"/>
    <mergeCell ref="E504:F504"/>
    <mergeCell ref="E505:F505"/>
    <mergeCell ref="E506:F506"/>
    <mergeCell ref="E492:F492"/>
    <mergeCell ref="E496:F496"/>
    <mergeCell ref="E497:F497"/>
    <mergeCell ref="E493:F493"/>
    <mergeCell ref="E499:F499"/>
    <mergeCell ref="E502:F502"/>
    <mergeCell ref="E489:F489"/>
    <mergeCell ref="E474:F474"/>
    <mergeCell ref="E480:F480"/>
    <mergeCell ref="E481:F481"/>
    <mergeCell ref="E476:F476"/>
    <mergeCell ref="E477:F477"/>
    <mergeCell ref="E475:F475"/>
    <mergeCell ref="A479:F479"/>
    <mergeCell ref="B480:D480"/>
    <mergeCell ref="E482:F482"/>
    <mergeCell ref="E485:F485"/>
    <mergeCell ref="E483:F483"/>
    <mergeCell ref="E486:F486"/>
    <mergeCell ref="E484:F484"/>
    <mergeCell ref="E487:F487"/>
    <mergeCell ref="E473:F473"/>
    <mergeCell ref="E466:F466"/>
    <mergeCell ref="E467:F467"/>
    <mergeCell ref="E468:F468"/>
    <mergeCell ref="E472:F472"/>
    <mergeCell ref="E471:F471"/>
    <mergeCell ref="E469:F469"/>
    <mergeCell ref="E470:F470"/>
    <mergeCell ref="E488:F488"/>
    <mergeCell ref="E464:F464"/>
    <mergeCell ref="E465:F465"/>
    <mergeCell ref="E203:F203"/>
    <mergeCell ref="E452:F452"/>
    <mergeCell ref="E458:F458"/>
    <mergeCell ref="E459:F459"/>
    <mergeCell ref="E436:F436"/>
    <mergeCell ref="E441:F441"/>
    <mergeCell ref="E438:F438"/>
    <mergeCell ref="E450:F450"/>
    <mergeCell ref="E453:F453"/>
    <mergeCell ref="E456:F456"/>
    <mergeCell ref="E451:F451"/>
    <mergeCell ref="E445:F445"/>
    <mergeCell ref="E447:F447"/>
    <mergeCell ref="E448:F448"/>
    <mergeCell ref="E449:F449"/>
    <mergeCell ref="E455:F455"/>
    <mergeCell ref="E463:F463"/>
    <mergeCell ref="E461:F461"/>
    <mergeCell ref="E460:F460"/>
    <mergeCell ref="E454:F454"/>
    <mergeCell ref="E462:F462"/>
    <mergeCell ref="E457:F457"/>
    <mergeCell ref="E443:F443"/>
    <mergeCell ref="E444:F444"/>
    <mergeCell ref="G202:H202"/>
    <mergeCell ref="E205:F205"/>
    <mergeCell ref="G204:H204"/>
    <mergeCell ref="E204:F204"/>
    <mergeCell ref="G203:H203"/>
    <mergeCell ref="E432:F432"/>
    <mergeCell ref="G205:H205"/>
    <mergeCell ref="E429:F429"/>
    <mergeCell ref="E433:F433"/>
    <mergeCell ref="E434:F434"/>
    <mergeCell ref="E435:F435"/>
    <mergeCell ref="E430:F430"/>
    <mergeCell ref="E431:F431"/>
    <mergeCell ref="G243:H243"/>
    <mergeCell ref="G244:H244"/>
    <mergeCell ref="G242:H242"/>
    <mergeCell ref="E442:F442"/>
    <mergeCell ref="E206:F206"/>
    <mergeCell ref="E208:F208"/>
    <mergeCell ref="E207:F207"/>
    <mergeCell ref="G254:H254"/>
    <mergeCell ref="E251:F251"/>
    <mergeCell ref="I207:J207"/>
    <mergeCell ref="G206:H206"/>
    <mergeCell ref="I241:J241"/>
    <mergeCell ref="K241:L241"/>
    <mergeCell ref="K207:L207"/>
    <mergeCell ref="K208:L208"/>
    <mergeCell ref="G208:H208"/>
    <mergeCell ref="G207:H207"/>
    <mergeCell ref="I206:J206"/>
    <mergeCell ref="I208:J208"/>
    <mergeCell ref="K206:L206"/>
    <mergeCell ref="I188:J188"/>
    <mergeCell ref="I184:J184"/>
    <mergeCell ref="E185:F185"/>
    <mergeCell ref="E186:F186"/>
    <mergeCell ref="I190:J190"/>
    <mergeCell ref="I189:J189"/>
    <mergeCell ref="E189:F189"/>
    <mergeCell ref="G186:H186"/>
    <mergeCell ref="I187:J187"/>
    <mergeCell ref="G184:H184"/>
    <mergeCell ref="G189:H189"/>
    <mergeCell ref="G187:H187"/>
    <mergeCell ref="G188:H188"/>
    <mergeCell ref="E190:F190"/>
    <mergeCell ref="E181:F181"/>
    <mergeCell ref="G185:H185"/>
    <mergeCell ref="H102:L102"/>
    <mergeCell ref="I186:J186"/>
    <mergeCell ref="I185:J185"/>
    <mergeCell ref="I183:J183"/>
    <mergeCell ref="I181:J181"/>
    <mergeCell ref="G182:H182"/>
    <mergeCell ref="I182:J182"/>
    <mergeCell ref="G181:H181"/>
    <mergeCell ref="E184:F184"/>
    <mergeCell ref="E200:F200"/>
    <mergeCell ref="G200:H200"/>
    <mergeCell ref="G197:H197"/>
    <mergeCell ref="E188:F188"/>
    <mergeCell ref="G192:H192"/>
    <mergeCell ref="G201:H201"/>
    <mergeCell ref="G191:H191"/>
    <mergeCell ref="E197:F197"/>
    <mergeCell ref="G199:H199"/>
    <mergeCell ref="E199:F199"/>
    <mergeCell ref="G198:H198"/>
    <mergeCell ref="E198:F198"/>
    <mergeCell ref="E191:F191"/>
    <mergeCell ref="E192:F192"/>
    <mergeCell ref="E250:F250"/>
    <mergeCell ref="K243:L243"/>
    <mergeCell ref="E246:F246"/>
    <mergeCell ref="E249:F249"/>
    <mergeCell ref="E245:F245"/>
    <mergeCell ref="G249:H249"/>
    <mergeCell ref="C235:D235"/>
    <mergeCell ref="E241:F241"/>
    <mergeCell ref="G241:H241"/>
    <mergeCell ref="C241:D241"/>
    <mergeCell ref="C237:D237"/>
    <mergeCell ref="C236:D236"/>
    <mergeCell ref="I242:J242"/>
    <mergeCell ref="K242:L242"/>
    <mergeCell ref="K244:L244"/>
    <mergeCell ref="I243:J243"/>
    <mergeCell ref="I244:J244"/>
    <mergeCell ref="K246:L246"/>
    <mergeCell ref="K248:L248"/>
    <mergeCell ref="C244:D244"/>
    <mergeCell ref="C242:D242"/>
    <mergeCell ref="E243:F243"/>
    <mergeCell ref="C243:D243"/>
    <mergeCell ref="E244:F244"/>
    <mergeCell ref="E242:F242"/>
    <mergeCell ref="I194:J194"/>
    <mergeCell ref="I191:J191"/>
    <mergeCell ref="K197:L197"/>
    <mergeCell ref="K263:L263"/>
    <mergeCell ref="K252:L252"/>
    <mergeCell ref="K255:L255"/>
    <mergeCell ref="K247:L247"/>
    <mergeCell ref="K250:L250"/>
    <mergeCell ref="I192:J192"/>
    <mergeCell ref="K201:L201"/>
    <mergeCell ref="I193:J193"/>
    <mergeCell ref="I201:J201"/>
    <mergeCell ref="K199:L199"/>
    <mergeCell ref="I200:J200"/>
    <mergeCell ref="K200:L200"/>
    <mergeCell ref="K198:L198"/>
    <mergeCell ref="I199:J199"/>
    <mergeCell ref="I198:J198"/>
    <mergeCell ref="I197:J197"/>
    <mergeCell ref="I202:J202"/>
    <mergeCell ref="K202:L202"/>
    <mergeCell ref="K204:L204"/>
    <mergeCell ref="I247:J247"/>
    <mergeCell ref="C255:D255"/>
    <mergeCell ref="G268:H268"/>
    <mergeCell ref="I267:J267"/>
    <mergeCell ref="I266:J266"/>
    <mergeCell ref="G266:H266"/>
    <mergeCell ref="K268:L268"/>
    <mergeCell ref="K265:L265"/>
    <mergeCell ref="K266:L266"/>
    <mergeCell ref="I268:J268"/>
    <mergeCell ref="I265:J265"/>
    <mergeCell ref="K267:L267"/>
    <mergeCell ref="G261:H261"/>
    <mergeCell ref="G262:H262"/>
    <mergeCell ref="I257:J257"/>
    <mergeCell ref="E258:F258"/>
    <mergeCell ref="G258:H258"/>
    <mergeCell ref="I259:J259"/>
    <mergeCell ref="I260:J260"/>
    <mergeCell ref="I263:J263"/>
    <mergeCell ref="I264:J264"/>
    <mergeCell ref="I255:J255"/>
    <mergeCell ref="E255:F255"/>
    <mergeCell ref="G255:H255"/>
    <mergeCell ref="C257:D257"/>
    <mergeCell ref="C254:D254"/>
    <mergeCell ref="I245:J245"/>
    <mergeCell ref="I246:J246"/>
    <mergeCell ref="I249:J249"/>
    <mergeCell ref="G247:H247"/>
    <mergeCell ref="G248:H248"/>
    <mergeCell ref="G246:H246"/>
    <mergeCell ref="E248:F248"/>
    <mergeCell ref="E247:F247"/>
    <mergeCell ref="C246:D246"/>
    <mergeCell ref="C245:D245"/>
    <mergeCell ref="C252:D252"/>
    <mergeCell ref="C247:D247"/>
    <mergeCell ref="C248:D248"/>
    <mergeCell ref="C249:D249"/>
    <mergeCell ref="C250:D250"/>
    <mergeCell ref="C251:D251"/>
    <mergeCell ref="E254:F254"/>
    <mergeCell ref="G251:H251"/>
    <mergeCell ref="E252:F252"/>
    <mergeCell ref="C253:D253"/>
    <mergeCell ref="G253:H253"/>
    <mergeCell ref="E253:F253"/>
    <mergeCell ref="I248:J248"/>
    <mergeCell ref="G245:H245"/>
    <mergeCell ref="K249:L249"/>
    <mergeCell ref="G256:H256"/>
    <mergeCell ref="I261:J261"/>
    <mergeCell ref="K257:L257"/>
    <mergeCell ref="K253:L253"/>
    <mergeCell ref="G260:H260"/>
    <mergeCell ref="K254:L254"/>
    <mergeCell ref="K256:L256"/>
    <mergeCell ref="K245:L245"/>
    <mergeCell ref="I250:J250"/>
    <mergeCell ref="I254:J254"/>
    <mergeCell ref="I251:J251"/>
    <mergeCell ref="G252:H252"/>
    <mergeCell ref="I252:J252"/>
    <mergeCell ref="I253:J253"/>
    <mergeCell ref="K259:L259"/>
    <mergeCell ref="K251:L251"/>
    <mergeCell ref="G250:H250"/>
    <mergeCell ref="G257:H257"/>
    <mergeCell ref="K258:L258"/>
    <mergeCell ref="K261:L261"/>
    <mergeCell ref="K260:L260"/>
    <mergeCell ref="C258:D258"/>
    <mergeCell ref="E256:F256"/>
    <mergeCell ref="I262:J262"/>
    <mergeCell ref="I256:J256"/>
    <mergeCell ref="C259:D259"/>
    <mergeCell ref="E260:F260"/>
    <mergeCell ref="C256:D256"/>
    <mergeCell ref="C261:D261"/>
    <mergeCell ref="C260:D260"/>
    <mergeCell ref="E261:F261"/>
    <mergeCell ref="I258:J258"/>
    <mergeCell ref="G259:H259"/>
    <mergeCell ref="E259:F259"/>
    <mergeCell ref="C262:D262"/>
    <mergeCell ref="E262:F262"/>
    <mergeCell ref="K262:L262"/>
    <mergeCell ref="E257:F257"/>
    <mergeCell ref="K264:L264"/>
    <mergeCell ref="D295:E295"/>
    <mergeCell ref="I271:J271"/>
    <mergeCell ref="D293:E293"/>
    <mergeCell ref="D294:E294"/>
    <mergeCell ref="C271:D271"/>
    <mergeCell ref="K270:L270"/>
    <mergeCell ref="K271:L271"/>
    <mergeCell ref="C264:D264"/>
    <mergeCell ref="E264:F264"/>
    <mergeCell ref="I269:J269"/>
    <mergeCell ref="G264:H264"/>
    <mergeCell ref="K269:L269"/>
    <mergeCell ref="C263:D263"/>
    <mergeCell ref="E263:F263"/>
    <mergeCell ref="E265:F265"/>
    <mergeCell ref="E267:F267"/>
    <mergeCell ref="C265:D265"/>
    <mergeCell ref="E271:F271"/>
    <mergeCell ref="C267:D267"/>
    <mergeCell ref="E268:F268"/>
    <mergeCell ref="I270:J270"/>
    <mergeCell ref="C270:D270"/>
    <mergeCell ref="C269:D269"/>
    <mergeCell ref="G263:H263"/>
    <mergeCell ref="D297:E297"/>
    <mergeCell ref="G265:H265"/>
    <mergeCell ref="G267:H267"/>
    <mergeCell ref="E270:F270"/>
    <mergeCell ref="C268:D268"/>
    <mergeCell ref="G270:H270"/>
    <mergeCell ref="G271:H271"/>
    <mergeCell ref="C266:D266"/>
    <mergeCell ref="E266:F266"/>
    <mergeCell ref="D296:E296"/>
    <mergeCell ref="E269:F269"/>
    <mergeCell ref="G269:H269"/>
    <mergeCell ref="D301:E301"/>
    <mergeCell ref="D306:E306"/>
    <mergeCell ref="G317:H317"/>
    <mergeCell ref="D311:E311"/>
    <mergeCell ref="C317:D317"/>
    <mergeCell ref="E317:F317"/>
    <mergeCell ref="D312:E312"/>
    <mergeCell ref="D298:E298"/>
    <mergeCell ref="D299:E299"/>
    <mergeCell ref="D300:E300"/>
    <mergeCell ref="D307:E307"/>
    <mergeCell ref="D305:E305"/>
    <mergeCell ref="D302:E302"/>
    <mergeCell ref="D303:E303"/>
    <mergeCell ref="D304:E304"/>
    <mergeCell ref="D308:E308"/>
    <mergeCell ref="D309:E309"/>
    <mergeCell ref="D310:E310"/>
    <mergeCell ref="I322:J322"/>
    <mergeCell ref="C321:D321"/>
    <mergeCell ref="C320:D320"/>
    <mergeCell ref="C316:J316"/>
    <mergeCell ref="G320:H320"/>
    <mergeCell ref="E321:F321"/>
    <mergeCell ref="I321:J321"/>
    <mergeCell ref="C322:D322"/>
    <mergeCell ref="E322:F322"/>
    <mergeCell ref="G322:H322"/>
    <mergeCell ref="C318:D318"/>
    <mergeCell ref="E318:F318"/>
    <mergeCell ref="G318:H318"/>
    <mergeCell ref="G321:H321"/>
    <mergeCell ref="E320:F320"/>
    <mergeCell ref="C319:D319"/>
    <mergeCell ref="E319:F319"/>
    <mergeCell ref="I317:J318"/>
    <mergeCell ref="G319:H319"/>
    <mergeCell ref="I319:J319"/>
    <mergeCell ref="I320:J320"/>
    <mergeCell ref="C327:D327"/>
    <mergeCell ref="E327:F327"/>
    <mergeCell ref="G327:H327"/>
    <mergeCell ref="I327:J327"/>
    <mergeCell ref="C328:D328"/>
    <mergeCell ref="E328:F328"/>
    <mergeCell ref="G328:H328"/>
    <mergeCell ref="I328:J328"/>
    <mergeCell ref="I323:J323"/>
    <mergeCell ref="C326:D326"/>
    <mergeCell ref="E326:F326"/>
    <mergeCell ref="G326:H326"/>
    <mergeCell ref="I326:J326"/>
    <mergeCell ref="C325:D325"/>
    <mergeCell ref="E325:F325"/>
    <mergeCell ref="G325:H325"/>
    <mergeCell ref="I325:J325"/>
    <mergeCell ref="C324:D324"/>
    <mergeCell ref="E324:F324"/>
    <mergeCell ref="G324:H324"/>
    <mergeCell ref="I324:J324"/>
    <mergeCell ref="C323:D323"/>
    <mergeCell ref="E323:F323"/>
    <mergeCell ref="G323:H323"/>
    <mergeCell ref="C331:D331"/>
    <mergeCell ref="E331:F331"/>
    <mergeCell ref="G331:H331"/>
    <mergeCell ref="I331:J331"/>
    <mergeCell ref="C332:D332"/>
    <mergeCell ref="E332:F332"/>
    <mergeCell ref="G332:H332"/>
    <mergeCell ref="I332:J332"/>
    <mergeCell ref="C329:D329"/>
    <mergeCell ref="E329:F329"/>
    <mergeCell ref="G329:H329"/>
    <mergeCell ref="I329:J329"/>
    <mergeCell ref="C330:D330"/>
    <mergeCell ref="E330:F330"/>
    <mergeCell ref="G330:H330"/>
    <mergeCell ref="I330:J330"/>
    <mergeCell ref="E335:F335"/>
    <mergeCell ref="G335:H335"/>
    <mergeCell ref="I338:J338"/>
    <mergeCell ref="I340:J340"/>
    <mergeCell ref="I339:J339"/>
    <mergeCell ref="G338:H338"/>
    <mergeCell ref="C333:D333"/>
    <mergeCell ref="E333:F333"/>
    <mergeCell ref="G333:H333"/>
    <mergeCell ref="G334:H334"/>
    <mergeCell ref="C334:D334"/>
    <mergeCell ref="E334:F334"/>
    <mergeCell ref="I333:J333"/>
    <mergeCell ref="C337:D337"/>
    <mergeCell ref="E337:F337"/>
    <mergeCell ref="G337:H337"/>
    <mergeCell ref="I337:J337"/>
    <mergeCell ref="C336:D336"/>
    <mergeCell ref="I336:J336"/>
    <mergeCell ref="I335:J335"/>
    <mergeCell ref="I334:J334"/>
    <mergeCell ref="C335:D335"/>
    <mergeCell ref="E336:F336"/>
    <mergeCell ref="G336:H336"/>
    <mergeCell ref="I344:J344"/>
    <mergeCell ref="C343:D343"/>
    <mergeCell ref="C344:D344"/>
    <mergeCell ref="E344:F344"/>
    <mergeCell ref="G344:H344"/>
    <mergeCell ref="C340:D340"/>
    <mergeCell ref="E338:F338"/>
    <mergeCell ref="C339:D339"/>
    <mergeCell ref="C338:D338"/>
    <mergeCell ref="E340:F340"/>
    <mergeCell ref="E339:F339"/>
    <mergeCell ref="E343:F343"/>
    <mergeCell ref="G343:H343"/>
    <mergeCell ref="I343:J343"/>
    <mergeCell ref="I341:J341"/>
    <mergeCell ref="I342:J342"/>
    <mergeCell ref="C342:D342"/>
    <mergeCell ref="E342:F342"/>
    <mergeCell ref="C341:D341"/>
    <mergeCell ref="E341:F341"/>
    <mergeCell ref="G342:H342"/>
    <mergeCell ref="G341:H341"/>
    <mergeCell ref="G340:H340"/>
    <mergeCell ref="G339:H339"/>
    <mergeCell ref="C350:D350"/>
    <mergeCell ref="E350:F350"/>
    <mergeCell ref="G350:H350"/>
    <mergeCell ref="I350:J350"/>
    <mergeCell ref="A347:B348"/>
    <mergeCell ref="C347:J347"/>
    <mergeCell ref="I348:J348"/>
    <mergeCell ref="C348:D348"/>
    <mergeCell ref="E348:F348"/>
    <mergeCell ref="G348:H348"/>
    <mergeCell ref="G349:H349"/>
    <mergeCell ref="I349:J349"/>
    <mergeCell ref="C349:D349"/>
    <mergeCell ref="E349:F349"/>
    <mergeCell ref="C353:D353"/>
    <mergeCell ref="E353:F353"/>
    <mergeCell ref="G353:H353"/>
    <mergeCell ref="I353:J353"/>
    <mergeCell ref="C354:D354"/>
    <mergeCell ref="E354:F354"/>
    <mergeCell ref="G354:H354"/>
    <mergeCell ref="I354:J354"/>
    <mergeCell ref="C351:D351"/>
    <mergeCell ref="E351:F351"/>
    <mergeCell ref="G351:H351"/>
    <mergeCell ref="I351:J351"/>
    <mergeCell ref="C352:D352"/>
    <mergeCell ref="E352:F352"/>
    <mergeCell ref="G352:H352"/>
    <mergeCell ref="I352:J352"/>
    <mergeCell ref="C355:D355"/>
    <mergeCell ref="E355:F355"/>
    <mergeCell ref="G355:H355"/>
    <mergeCell ref="I355:J355"/>
    <mergeCell ref="C356:D356"/>
    <mergeCell ref="E356:F356"/>
    <mergeCell ref="G356:H356"/>
    <mergeCell ref="I356:J356"/>
    <mergeCell ref="C359:D359"/>
    <mergeCell ref="E359:F359"/>
    <mergeCell ref="G359:H359"/>
    <mergeCell ref="C360:D360"/>
    <mergeCell ref="E360:F360"/>
    <mergeCell ref="G360:H360"/>
    <mergeCell ref="C357:D357"/>
    <mergeCell ref="E357:F357"/>
    <mergeCell ref="G357:H357"/>
    <mergeCell ref="I360:J360"/>
    <mergeCell ref="C367:D367"/>
    <mergeCell ref="I362:J362"/>
    <mergeCell ref="I367:J367"/>
    <mergeCell ref="C362:D362"/>
    <mergeCell ref="C363:D363"/>
    <mergeCell ref="E363:F363"/>
    <mergeCell ref="G363:H363"/>
    <mergeCell ref="C361:D361"/>
    <mergeCell ref="E361:F361"/>
    <mergeCell ref="G361:H361"/>
    <mergeCell ref="I357:J357"/>
    <mergeCell ref="I359:J359"/>
    <mergeCell ref="C358:D358"/>
    <mergeCell ref="E358:F358"/>
    <mergeCell ref="G358:H358"/>
    <mergeCell ref="I358:J358"/>
    <mergeCell ref="C374:D374"/>
    <mergeCell ref="C375:D375"/>
    <mergeCell ref="I368:J368"/>
    <mergeCell ref="I361:J361"/>
    <mergeCell ref="C368:D368"/>
    <mergeCell ref="G368:H368"/>
    <mergeCell ref="E368:F368"/>
    <mergeCell ref="I363:J363"/>
    <mergeCell ref="E367:F367"/>
    <mergeCell ref="G367:H367"/>
    <mergeCell ref="E362:F362"/>
    <mergeCell ref="G362:H362"/>
    <mergeCell ref="C369:D369"/>
    <mergeCell ref="G369:H369"/>
    <mergeCell ref="G371:H371"/>
    <mergeCell ref="C370:D370"/>
    <mergeCell ref="E371:F371"/>
    <mergeCell ref="C371:D371"/>
    <mergeCell ref="G370:H370"/>
    <mergeCell ref="E370:F370"/>
    <mergeCell ref="I372:J372"/>
    <mergeCell ref="E375:F375"/>
    <mergeCell ref="G373:H373"/>
    <mergeCell ref="E373:F373"/>
    <mergeCell ref="I376:J376"/>
    <mergeCell ref="E377:F377"/>
    <mergeCell ref="I369:J369"/>
    <mergeCell ref="E376:F376"/>
    <mergeCell ref="I371:J371"/>
    <mergeCell ref="I370:J370"/>
    <mergeCell ref="I374:J374"/>
    <mergeCell ref="I375:J375"/>
    <mergeCell ref="G375:H375"/>
    <mergeCell ref="I373:J373"/>
    <mergeCell ref="G374:H374"/>
    <mergeCell ref="E374:F374"/>
    <mergeCell ref="C377:D377"/>
    <mergeCell ref="G376:H376"/>
    <mergeCell ref="I381:J381"/>
    <mergeCell ref="G378:H378"/>
    <mergeCell ref="A368:B368"/>
    <mergeCell ref="A369:B369"/>
    <mergeCell ref="A370:B370"/>
    <mergeCell ref="A371:B371"/>
    <mergeCell ref="C373:D373"/>
    <mergeCell ref="E380:F380"/>
    <mergeCell ref="E378:F378"/>
    <mergeCell ref="A375:B375"/>
    <mergeCell ref="A376:B376"/>
    <mergeCell ref="E369:F369"/>
    <mergeCell ref="C376:D376"/>
    <mergeCell ref="C378:D378"/>
    <mergeCell ref="C379:D379"/>
    <mergeCell ref="C372:D372"/>
    <mergeCell ref="I377:J377"/>
    <mergeCell ref="G372:H372"/>
    <mergeCell ref="E372:F372"/>
    <mergeCell ref="E379:F379"/>
    <mergeCell ref="E381:F381"/>
    <mergeCell ref="G377:H377"/>
    <mergeCell ref="A384:B384"/>
    <mergeCell ref="A372:B372"/>
    <mergeCell ref="A373:B373"/>
    <mergeCell ref="A381:B381"/>
    <mergeCell ref="A382:B382"/>
    <mergeCell ref="A374:B374"/>
    <mergeCell ref="A379:B379"/>
    <mergeCell ref="A380:B380"/>
    <mergeCell ref="A378:B378"/>
    <mergeCell ref="A377:B377"/>
    <mergeCell ref="A383:B383"/>
    <mergeCell ref="G383:H383"/>
    <mergeCell ref="E383:F383"/>
    <mergeCell ref="G385:H385"/>
    <mergeCell ref="E385:F385"/>
    <mergeCell ref="I383:J383"/>
    <mergeCell ref="C385:D385"/>
    <mergeCell ref="I378:J378"/>
    <mergeCell ref="I385:J385"/>
    <mergeCell ref="C384:D384"/>
    <mergeCell ref="C383:D383"/>
    <mergeCell ref="G384:H384"/>
    <mergeCell ref="E384:F384"/>
    <mergeCell ref="I384:J384"/>
    <mergeCell ref="G382:H382"/>
    <mergeCell ref="I382:J382"/>
    <mergeCell ref="I379:J379"/>
    <mergeCell ref="C382:D382"/>
    <mergeCell ref="I380:J380"/>
    <mergeCell ref="C380:D380"/>
    <mergeCell ref="E382:F382"/>
    <mergeCell ref="G381:H381"/>
    <mergeCell ref="G380:H380"/>
    <mergeCell ref="G379:H379"/>
    <mergeCell ref="C381:D381"/>
    <mergeCell ref="I386:J386"/>
    <mergeCell ref="C394:D394"/>
    <mergeCell ref="E394:F394"/>
    <mergeCell ref="C390:D390"/>
    <mergeCell ref="C392:D392"/>
    <mergeCell ref="E392:F392"/>
    <mergeCell ref="C393:D393"/>
    <mergeCell ref="C389:D389"/>
    <mergeCell ref="E389:F389"/>
    <mergeCell ref="E390:F390"/>
    <mergeCell ref="E393:F393"/>
    <mergeCell ref="C391:D391"/>
    <mergeCell ref="E391:F391"/>
    <mergeCell ref="C395:D395"/>
    <mergeCell ref="E395:F395"/>
    <mergeCell ref="C396:D396"/>
    <mergeCell ref="E396:F396"/>
    <mergeCell ref="C397:D397"/>
    <mergeCell ref="E397:F397"/>
    <mergeCell ref="C400:D400"/>
    <mergeCell ref="E400:F400"/>
    <mergeCell ref="G386:H386"/>
    <mergeCell ref="C386:D386"/>
    <mergeCell ref="E386:F386"/>
    <mergeCell ref="C402:D402"/>
    <mergeCell ref="E402:F402"/>
    <mergeCell ref="C403:D403"/>
    <mergeCell ref="E403:F403"/>
    <mergeCell ref="C404:D404"/>
    <mergeCell ref="E404:F404"/>
    <mergeCell ref="C408:D408"/>
    <mergeCell ref="E408:F408"/>
    <mergeCell ref="C401:D401"/>
    <mergeCell ref="E401:F401"/>
    <mergeCell ref="C418:D418"/>
    <mergeCell ref="E418:F418"/>
    <mergeCell ref="E414:F414"/>
    <mergeCell ref="C415:D415"/>
    <mergeCell ref="E415:F415"/>
    <mergeCell ref="C405:D405"/>
    <mergeCell ref="C406:D406"/>
    <mergeCell ref="C407:D407"/>
    <mergeCell ref="E405:F405"/>
    <mergeCell ref="E406:F406"/>
    <mergeCell ref="E407:F407"/>
    <mergeCell ref="C416:D416"/>
    <mergeCell ref="E416:F416"/>
    <mergeCell ref="C410:D410"/>
    <mergeCell ref="E410:F410"/>
    <mergeCell ref="C413:D413"/>
    <mergeCell ref="E413:F413"/>
    <mergeCell ref="C414:D414"/>
    <mergeCell ref="C417:D417"/>
    <mergeCell ref="E417:F417"/>
    <mergeCell ref="E409:F409"/>
    <mergeCell ref="C409:D409"/>
    <mergeCell ref="C423:D423"/>
    <mergeCell ref="E423:F423"/>
    <mergeCell ref="C420:D420"/>
    <mergeCell ref="E420:F420"/>
    <mergeCell ref="C421:D421"/>
    <mergeCell ref="E421:F421"/>
    <mergeCell ref="C422:D422"/>
    <mergeCell ref="E422:F422"/>
    <mergeCell ref="C419:D419"/>
    <mergeCell ref="E419:F419"/>
  </mergeCells>
  <phoneticPr fontId="0" type="noConversion"/>
  <printOptions horizontalCentered="1" gridLinesSet="0"/>
  <pageMargins left="0.19685039370078741" right="0.19685039370078741" top="0.19685039370078741" bottom="0.19685039370078741" header="0.51181102362204722" footer="0.39370078740157483"/>
  <pageSetup paperSize="9" scale="65" fitToHeight="4" orientation="landscape" blackAndWhite="1" horizontalDpi="4294967293" verticalDpi="300" r:id="rId1"/>
  <headerFooter alignWithMargins="0">
    <oddFooter>&amp;R&amp;"Arial,Normal"&amp;8&amp;P / &amp;N</oddFooter>
  </headerFooter>
  <rowBreaks count="12" manualBreakCount="12">
    <brk id="45" max="12" man="1"/>
    <brk id="99" max="12" man="1"/>
    <brk id="130" max="12" man="1"/>
    <brk id="178" max="12" man="1"/>
    <brk id="228" max="12" man="1"/>
    <brk id="272" max="12" man="1"/>
    <brk id="313" max="12" man="1"/>
    <brk id="364" max="12" man="1"/>
    <brk id="387" max="12" man="1"/>
    <brk id="424" max="12" man="1"/>
    <brk id="478" max="12" man="1"/>
    <brk id="558" max="12" man="1"/>
  </rowBreaks>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indexed="42"/>
    <pageSetUpPr autoPageBreaks="0" fitToPage="1"/>
  </sheetPr>
  <dimension ref="A1:O42"/>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row r="41" spans="1:15" x14ac:dyDescent="0.2">
      <c r="D41" s="246"/>
      <c r="E41" s="246"/>
      <c r="F41" s="246"/>
      <c r="G41" s="246"/>
      <c r="H41" s="246"/>
      <c r="I41" s="246"/>
      <c r="J41" s="246"/>
    </row>
    <row r="42" spans="1:15" x14ac:dyDescent="0.2">
      <c r="D42" s="246"/>
      <c r="E42" s="246"/>
      <c r="F42" s="246"/>
      <c r="G42" s="246"/>
      <c r="H42" s="246"/>
      <c r="I42" s="246"/>
      <c r="J42" s="246"/>
    </row>
  </sheetData>
  <sheetProtection algorithmName="SHA-512" hashValue="5sdI/iE+n20Vf98m0bSKjRsg4s93cF+Bguhj+KqFvU4FBNPAkj42BFhNXXwYAZ2xrQB34hQIDkjAUyBa5Bz05A==" saltValue="aOSbsirgZfbKMqZhi+KQSA=="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indexed="42"/>
    <pageSetUpPr autoPageBreaks="0" fitToPage="1"/>
  </sheetPr>
  <dimension ref="A1:O42"/>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row r="41" spans="1:15" x14ac:dyDescent="0.2">
      <c r="D41" s="248"/>
      <c r="E41" s="248"/>
      <c r="F41" s="248"/>
      <c r="G41" s="248"/>
      <c r="H41" s="248"/>
      <c r="I41" s="248"/>
      <c r="J41" s="248"/>
      <c r="K41" s="248"/>
    </row>
    <row r="42" spans="1:15" x14ac:dyDescent="0.2">
      <c r="D42" s="248"/>
      <c r="E42" s="248"/>
      <c r="F42" s="248"/>
      <c r="G42" s="248"/>
      <c r="H42" s="248"/>
      <c r="I42" s="248"/>
      <c r="J42" s="248"/>
    </row>
  </sheetData>
  <sheetProtection algorithmName="SHA-512" hashValue="9ptbv7Q1HbWkjENqxIY0DimOiYbWo0Q6z96rakynK3spxmyMxYxpZBAZVuQU9Noll0bM61u0Nxd/hM45Nul1qg==" saltValue="iLysRaTET6amLl1da8OrXw=="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indexed="42"/>
    <pageSetUpPr autoPageBreaks="0" fitToPage="1"/>
  </sheetPr>
  <dimension ref="A1:O44"/>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row r="41" spans="1:15" x14ac:dyDescent="0.2">
      <c r="D41" s="246"/>
      <c r="E41" s="246"/>
      <c r="F41" s="246"/>
      <c r="G41" s="246"/>
      <c r="H41" s="246"/>
      <c r="I41" s="246"/>
      <c r="J41" s="246"/>
    </row>
    <row r="42" spans="1:15" x14ac:dyDescent="0.2">
      <c r="D42" s="246"/>
      <c r="E42" s="246"/>
      <c r="F42" s="246"/>
      <c r="G42" s="246"/>
      <c r="H42" s="246"/>
      <c r="I42" s="246"/>
      <c r="J42" s="246"/>
    </row>
    <row r="43" spans="1:15" x14ac:dyDescent="0.2">
      <c r="D43" s="246"/>
      <c r="E43" s="246"/>
      <c r="F43" s="246"/>
      <c r="G43" s="246"/>
      <c r="H43" s="246"/>
      <c r="I43" s="246"/>
      <c r="J43" s="246"/>
    </row>
    <row r="44" spans="1:15" x14ac:dyDescent="0.2">
      <c r="D44" s="246"/>
      <c r="E44" s="246"/>
      <c r="F44" s="246"/>
      <c r="G44" s="246"/>
      <c r="H44" s="246"/>
      <c r="I44" s="246"/>
      <c r="J44" s="246"/>
    </row>
  </sheetData>
  <sheetProtection algorithmName="SHA-512" hashValue="xaBDbO/695BjFAynIrY3JL9IY5mf+z+22jXGltmRe6ZeRmmUx6DJGWLGHo5+Qb5hrlsGCPmJvn6EtEqkputapQ==" saltValue="oywvq74kXJxsm6bg6qdGSQ=="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150" r:id="rId1"/>
  <headerFooter alignWithMargins="0"/>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indexed="42"/>
    <pageSetUpPr autoPageBreaks="0" fitToPage="1"/>
  </sheetPr>
  <dimension ref="A1:O37"/>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sheetData>
  <sheetProtection algorithmName="SHA-512" hashValue="gsWzQlbDeATZHWceDwwnPQ6khQCQ/z7wbX4niyNzdHDaldCJwSbfSPifhc93pid56pIXp8kFnFiQrdJY/UndLw==" saltValue="targvgmGcvPTk9DUpSIKdw=="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indexed="42"/>
    <pageSetUpPr autoPageBreaks="0" fitToPage="1"/>
  </sheetPr>
  <dimension ref="A1:O45"/>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row r="41" spans="1:15" x14ac:dyDescent="0.2">
      <c r="D41" s="246"/>
      <c r="E41" s="246"/>
      <c r="F41" s="246"/>
      <c r="G41" s="246"/>
      <c r="H41" s="246"/>
      <c r="I41" s="246"/>
      <c r="J41" s="246"/>
    </row>
    <row r="42" spans="1:15" x14ac:dyDescent="0.2">
      <c r="D42" s="246"/>
      <c r="E42" s="246"/>
      <c r="F42" s="246"/>
      <c r="G42" s="246"/>
      <c r="H42" s="246"/>
      <c r="I42" s="246"/>
      <c r="J42" s="246"/>
    </row>
    <row r="43" spans="1:15" x14ac:dyDescent="0.2">
      <c r="D43" s="246"/>
      <c r="E43" s="246"/>
      <c r="F43" s="246"/>
      <c r="G43" s="246"/>
      <c r="H43" s="246"/>
      <c r="I43" s="246"/>
      <c r="J43" s="246"/>
      <c r="K43" s="246"/>
      <c r="L43" s="383"/>
      <c r="M43" s="383"/>
    </row>
    <row r="44" spans="1:15" x14ac:dyDescent="0.2">
      <c r="D44" s="246"/>
      <c r="E44" s="246"/>
      <c r="F44" s="246"/>
      <c r="G44" s="246"/>
      <c r="H44" s="246"/>
      <c r="I44" s="246"/>
      <c r="J44" s="246"/>
      <c r="K44" s="246"/>
    </row>
    <row r="45" spans="1:15" x14ac:dyDescent="0.2">
      <c r="D45" s="246"/>
      <c r="E45" s="246"/>
      <c r="H45" s="246"/>
      <c r="I45" s="246"/>
      <c r="J45" s="246"/>
    </row>
  </sheetData>
  <sheetProtection algorithmName="SHA-512" hashValue="AF5Q/UES149Tg//wtjVLHEGizD24l2MMj9c2kdNh2PLnhBH6jP03BSx8LsddKG5pJUGnMGmUG+LyjZB1u6BghA==" saltValue="oxURNaMwhjJ3uBu4exJ4+A=="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indexed="42"/>
    <pageSetUpPr autoPageBreaks="0" fitToPage="1"/>
  </sheetPr>
  <dimension ref="A1:O37"/>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sheetData>
  <sheetProtection algorithmName="SHA-512" hashValue="/fZZ6MI4EaKWJQGROk453fVFVankWBVhvf4x8EfpG6nQZe7PyL7K2Xh7ln5ZLk2AFnCcx7mQzFFzWA2d3bTnGQ==" saltValue="sOR5Z0oX0XRLNS2/4heq7A=="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indexed="42"/>
    <pageSetUpPr autoPageBreaks="0" fitToPage="1"/>
  </sheetPr>
  <dimension ref="A1:O37"/>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sheetData>
  <sheetProtection algorithmName="SHA-512" hashValue="GwhEYMjdWvIjpDFCI25EXEllTCehyl/bKeERa4G1oh2G7ptwis+xSi9LGXVB0Sk/8LlH79Zxbv/zEnnDg7q9Yw==" saltValue="qkQ1NF2kbtJnTAIsCBrJdg=="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indexed="42"/>
    <pageSetUpPr autoPageBreaks="0" fitToPage="1"/>
  </sheetPr>
  <dimension ref="A1:O44"/>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row r="42" spans="1:15" x14ac:dyDescent="0.2">
      <c r="E42" s="246"/>
      <c r="F42" s="246"/>
      <c r="G42" s="246"/>
      <c r="H42" s="246"/>
      <c r="I42" s="246"/>
      <c r="J42" s="246"/>
    </row>
    <row r="43" spans="1:15" x14ac:dyDescent="0.2">
      <c r="E43" s="246"/>
      <c r="F43" s="246"/>
      <c r="G43" s="246"/>
      <c r="H43" s="246"/>
      <c r="I43" s="246"/>
      <c r="J43" s="246"/>
    </row>
    <row r="44" spans="1:15" x14ac:dyDescent="0.2">
      <c r="E44" s="246"/>
      <c r="F44" s="246"/>
      <c r="G44" s="246"/>
      <c r="H44" s="246"/>
      <c r="I44" s="246"/>
      <c r="J44" s="246"/>
      <c r="K44" s="383"/>
      <c r="L44" s="383"/>
      <c r="M44" s="383"/>
    </row>
  </sheetData>
  <sheetProtection algorithmName="SHA-512" hashValue="UzX4hYKM60eTMz1Xer3/i7XSlzT5nBX+D7pNi7Tdv/QYHN5NaYTBkchQsEyWPQf9qzSOYvq3a/HgB40upnBFiQ==" saltValue="kL6PRp7MU+PfYBp8SNvHOw==" spinCount="100000" sheet="1" objects="1" scenarios="1"/>
  <phoneticPr fontId="0"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indexed="42"/>
    <pageSetUpPr autoPageBreaks="0" fitToPage="1"/>
  </sheetPr>
  <dimension ref="A1:O154"/>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3" spans="3:12" x14ac:dyDescent="0.2">
      <c r="C83" s="243"/>
      <c r="D83" s="243"/>
      <c r="E83" s="243"/>
      <c r="F83" s="243"/>
      <c r="G83" s="243"/>
      <c r="H83" s="243"/>
      <c r="I83" s="243"/>
      <c r="J83" s="243"/>
      <c r="K83" s="243"/>
      <c r="L83" s="243"/>
    </row>
    <row r="84" spans="3:12" x14ac:dyDescent="0.2">
      <c r="C84" s="243"/>
      <c r="D84" s="243"/>
      <c r="E84" s="243"/>
      <c r="F84" s="243"/>
      <c r="G84" s="243"/>
      <c r="H84" s="243"/>
      <c r="I84" s="243"/>
      <c r="J84" s="243"/>
      <c r="K84" s="243"/>
      <c r="L84" s="243"/>
    </row>
    <row r="85" spans="3:12" x14ac:dyDescent="0.2">
      <c r="C85" s="243"/>
      <c r="D85" s="243"/>
      <c r="E85" s="246"/>
      <c r="F85" s="246"/>
      <c r="G85" s="246"/>
      <c r="H85" s="246"/>
      <c r="I85" s="246"/>
      <c r="J85" s="246"/>
      <c r="K85" s="246"/>
      <c r="L85" s="243"/>
    </row>
    <row r="86" spans="3:12" x14ac:dyDescent="0.2">
      <c r="C86" s="243"/>
      <c r="D86" s="243"/>
      <c r="E86" s="246"/>
      <c r="F86" s="246"/>
      <c r="G86" s="246"/>
      <c r="H86" s="246"/>
      <c r="I86" s="246"/>
      <c r="J86" s="246"/>
      <c r="K86" s="246"/>
      <c r="L86" s="243"/>
    </row>
    <row r="87" spans="3:12" x14ac:dyDescent="0.2">
      <c r="C87" s="243"/>
      <c r="D87" s="243"/>
      <c r="E87" s="246"/>
      <c r="F87" s="246"/>
      <c r="G87" s="246"/>
      <c r="H87" s="246"/>
      <c r="I87" s="246"/>
      <c r="J87" s="246"/>
      <c r="K87" s="246"/>
      <c r="L87" s="243"/>
    </row>
    <row r="88" spans="3:12" x14ac:dyDescent="0.2">
      <c r="C88" s="243"/>
      <c r="D88" s="243"/>
      <c r="E88" s="246"/>
      <c r="I88" s="248"/>
      <c r="J88" s="248"/>
      <c r="K88" s="248"/>
      <c r="L88" s="243"/>
    </row>
    <row r="89" spans="3:12" x14ac:dyDescent="0.2">
      <c r="C89" s="243"/>
      <c r="D89" s="243"/>
      <c r="E89" s="248"/>
      <c r="I89" s="248"/>
      <c r="J89" s="248"/>
      <c r="K89" s="248"/>
      <c r="L89" s="243"/>
    </row>
    <row r="90" spans="3:12" x14ac:dyDescent="0.2">
      <c r="C90" s="243"/>
      <c r="D90" s="243"/>
      <c r="E90" s="248"/>
      <c r="I90" s="248"/>
      <c r="J90" s="248"/>
      <c r="K90" s="248"/>
      <c r="L90" s="243"/>
    </row>
    <row r="91" spans="3:12" x14ac:dyDescent="0.2">
      <c r="C91" s="243"/>
      <c r="D91" s="243"/>
      <c r="E91" s="248"/>
      <c r="I91" s="248"/>
      <c r="J91" s="248"/>
      <c r="K91" s="248"/>
      <c r="L91" s="243"/>
    </row>
    <row r="92" spans="3:12" x14ac:dyDescent="0.2">
      <c r="C92" s="243"/>
      <c r="D92" s="243"/>
      <c r="E92" s="248"/>
      <c r="I92" s="248"/>
      <c r="J92" s="248"/>
      <c r="K92" s="248"/>
      <c r="L92" s="243"/>
    </row>
    <row r="93" spans="3:12" x14ac:dyDescent="0.2">
      <c r="C93" s="243"/>
      <c r="D93" s="243"/>
      <c r="E93" s="248"/>
      <c r="I93" s="248"/>
      <c r="J93" s="248"/>
      <c r="K93" s="248"/>
      <c r="L93" s="243"/>
    </row>
    <row r="94" spans="3:12" x14ac:dyDescent="0.2">
      <c r="C94" s="243"/>
      <c r="D94" s="243"/>
      <c r="E94" s="248"/>
      <c r="I94" s="248"/>
      <c r="J94" s="248"/>
      <c r="K94" s="248"/>
      <c r="L94" s="243"/>
    </row>
    <row r="95" spans="3:12" x14ac:dyDescent="0.2">
      <c r="C95" s="243"/>
      <c r="D95" s="243"/>
      <c r="E95" s="248"/>
      <c r="I95" s="248"/>
      <c r="J95" s="248"/>
      <c r="K95" s="248"/>
      <c r="L95" s="243"/>
    </row>
    <row r="96" spans="3:12" x14ac:dyDescent="0.2">
      <c r="C96" s="243"/>
      <c r="D96" s="243"/>
      <c r="E96" s="248"/>
      <c r="I96" s="248"/>
      <c r="J96" s="248"/>
      <c r="K96" s="248"/>
      <c r="L96" s="243"/>
    </row>
    <row r="97" spans="3:12" x14ac:dyDescent="0.2">
      <c r="C97" s="243"/>
      <c r="D97" s="243"/>
      <c r="E97" s="248"/>
      <c r="I97" s="248"/>
      <c r="J97" s="248"/>
      <c r="K97" s="248"/>
      <c r="L97" s="243"/>
    </row>
    <row r="98" spans="3:12" x14ac:dyDescent="0.2">
      <c r="C98" s="243"/>
      <c r="D98" s="243"/>
      <c r="E98" s="248"/>
      <c r="I98" s="248"/>
      <c r="J98" s="248"/>
      <c r="K98" s="248"/>
      <c r="L98" s="243"/>
    </row>
    <row r="99" spans="3:12" x14ac:dyDescent="0.2">
      <c r="C99" s="243"/>
      <c r="D99" s="243"/>
      <c r="E99" s="248"/>
      <c r="I99" s="248"/>
      <c r="J99" s="248"/>
      <c r="K99" s="248"/>
      <c r="L99" s="243"/>
    </row>
    <row r="100" spans="3:12" x14ac:dyDescent="0.2">
      <c r="C100" s="243"/>
      <c r="D100" s="243"/>
      <c r="E100" s="248"/>
      <c r="I100" s="248"/>
      <c r="J100" s="248"/>
      <c r="K100" s="248"/>
      <c r="L100" s="243"/>
    </row>
    <row r="101" spans="3:12" x14ac:dyDescent="0.2">
      <c r="C101" s="243"/>
      <c r="D101" s="243"/>
      <c r="E101" s="248"/>
      <c r="I101" s="248"/>
      <c r="J101" s="248"/>
      <c r="K101" s="248"/>
      <c r="L101" s="243"/>
    </row>
    <row r="102" spans="3:12" x14ac:dyDescent="0.2">
      <c r="C102" s="243"/>
      <c r="D102" s="243"/>
      <c r="E102" s="248"/>
      <c r="I102" s="248"/>
      <c r="J102" s="248"/>
      <c r="K102" s="248"/>
      <c r="L102" s="243"/>
    </row>
    <row r="103" spans="3:12" x14ac:dyDescent="0.2">
      <c r="C103" s="243"/>
      <c r="D103" s="243"/>
      <c r="E103" s="248"/>
      <c r="I103" s="248"/>
      <c r="J103" s="248"/>
      <c r="K103" s="248"/>
      <c r="L103" s="243"/>
    </row>
    <row r="104" spans="3:12" x14ac:dyDescent="0.2">
      <c r="C104" s="243"/>
      <c r="D104" s="243"/>
      <c r="E104" s="248"/>
      <c r="I104" s="248"/>
      <c r="J104" s="248"/>
      <c r="K104" s="248"/>
      <c r="L104" s="243"/>
    </row>
    <row r="105" spans="3:12" x14ac:dyDescent="0.2">
      <c r="C105" s="243"/>
      <c r="D105" s="243"/>
      <c r="E105" s="248"/>
      <c r="I105" s="248"/>
      <c r="J105" s="248"/>
      <c r="K105" s="248"/>
      <c r="L105" s="243"/>
    </row>
    <row r="106" spans="3:12" x14ac:dyDescent="0.2">
      <c r="C106" s="243"/>
      <c r="D106" s="243"/>
      <c r="E106" s="248"/>
      <c r="I106" s="248"/>
      <c r="J106" s="248"/>
      <c r="K106" s="248"/>
      <c r="L106" s="243"/>
    </row>
    <row r="107" spans="3:12" x14ac:dyDescent="0.2">
      <c r="C107" s="243"/>
      <c r="D107" s="243"/>
      <c r="E107" s="248"/>
      <c r="I107" s="248"/>
      <c r="J107" s="248"/>
      <c r="K107" s="248"/>
      <c r="L107" s="243"/>
    </row>
    <row r="108" spans="3:12" x14ac:dyDescent="0.2">
      <c r="C108" s="243"/>
      <c r="D108" s="243"/>
      <c r="E108" s="248"/>
      <c r="I108" s="248"/>
      <c r="J108" s="248"/>
      <c r="K108" s="248"/>
      <c r="L108" s="243"/>
    </row>
    <row r="109" spans="3:12" x14ac:dyDescent="0.2">
      <c r="C109" s="243"/>
      <c r="D109" s="243"/>
      <c r="E109" s="248"/>
      <c r="I109" s="248"/>
      <c r="J109" s="248"/>
      <c r="K109" s="248"/>
      <c r="L109" s="243"/>
    </row>
    <row r="110" spans="3:12" x14ac:dyDescent="0.2">
      <c r="C110" s="243"/>
      <c r="D110" s="243"/>
      <c r="E110" s="248"/>
      <c r="I110" s="248"/>
      <c r="J110" s="248"/>
      <c r="K110" s="248"/>
      <c r="L110" s="243"/>
    </row>
    <row r="111" spans="3:12" x14ac:dyDescent="0.2">
      <c r="C111" s="243"/>
      <c r="D111" s="243"/>
      <c r="E111" s="248"/>
      <c r="I111" s="248"/>
      <c r="J111" s="248"/>
      <c r="K111" s="248"/>
      <c r="L111" s="243"/>
    </row>
    <row r="112" spans="3:12" x14ac:dyDescent="0.2">
      <c r="C112" s="243"/>
      <c r="D112" s="243"/>
      <c r="E112" s="248"/>
      <c r="I112" s="248"/>
      <c r="J112" s="248"/>
      <c r="K112" s="248"/>
      <c r="L112" s="243"/>
    </row>
    <row r="113" spans="3:12" x14ac:dyDescent="0.2">
      <c r="C113" s="243"/>
      <c r="D113" s="243"/>
      <c r="E113" s="248"/>
      <c r="I113" s="248"/>
      <c r="J113" s="248"/>
      <c r="K113" s="248"/>
      <c r="L113" s="243"/>
    </row>
    <row r="114" spans="3:12" x14ac:dyDescent="0.2">
      <c r="C114" s="243"/>
      <c r="D114" s="243"/>
      <c r="E114" s="248"/>
      <c r="I114" s="248"/>
      <c r="J114" s="248"/>
      <c r="K114" s="248"/>
      <c r="L114" s="243"/>
    </row>
    <row r="115" spans="3:12" x14ac:dyDescent="0.2">
      <c r="C115" s="243"/>
      <c r="D115" s="243"/>
      <c r="E115" s="248"/>
      <c r="I115" s="248"/>
      <c r="J115" s="248"/>
      <c r="K115" s="248"/>
      <c r="L115" s="243"/>
    </row>
    <row r="116" spans="3:12" x14ac:dyDescent="0.2">
      <c r="C116" s="243"/>
      <c r="D116" s="243"/>
      <c r="E116" s="248"/>
      <c r="I116" s="248"/>
      <c r="J116" s="248"/>
      <c r="K116" s="248"/>
      <c r="L116" s="243"/>
    </row>
    <row r="117" spans="3:12" x14ac:dyDescent="0.2">
      <c r="C117" s="243"/>
      <c r="D117" s="243"/>
      <c r="E117" s="248"/>
      <c r="I117" s="248"/>
      <c r="J117" s="248"/>
      <c r="K117" s="248"/>
      <c r="L117" s="243"/>
    </row>
    <row r="118" spans="3:12" x14ac:dyDescent="0.2">
      <c r="C118" s="243"/>
      <c r="D118" s="243"/>
      <c r="E118" s="248"/>
      <c r="I118" s="248"/>
      <c r="J118" s="248"/>
      <c r="K118" s="248"/>
      <c r="L118" s="243"/>
    </row>
    <row r="119" spans="3:12" x14ac:dyDescent="0.2">
      <c r="C119" s="243"/>
      <c r="D119" s="243"/>
      <c r="E119" s="248"/>
      <c r="I119" s="248"/>
      <c r="J119" s="248"/>
      <c r="K119" s="248"/>
      <c r="L119" s="243"/>
    </row>
    <row r="120" spans="3:12" x14ac:dyDescent="0.2">
      <c r="C120" s="243"/>
      <c r="D120" s="243"/>
      <c r="E120" s="248"/>
      <c r="I120" s="248"/>
      <c r="J120" s="248"/>
      <c r="K120" s="248"/>
      <c r="L120" s="243"/>
    </row>
    <row r="121" spans="3:12" x14ac:dyDescent="0.2">
      <c r="C121" s="243"/>
      <c r="D121" s="243"/>
      <c r="E121" s="248"/>
      <c r="I121" s="248"/>
      <c r="J121" s="248"/>
      <c r="K121" s="248"/>
      <c r="L121" s="243"/>
    </row>
    <row r="122" spans="3:12" x14ac:dyDescent="0.2">
      <c r="C122" s="243"/>
      <c r="D122" s="243"/>
      <c r="E122" s="248"/>
      <c r="I122" s="248"/>
      <c r="J122" s="248"/>
      <c r="K122" s="248"/>
      <c r="L122" s="243"/>
    </row>
    <row r="123" spans="3:12" x14ac:dyDescent="0.2">
      <c r="C123" s="243"/>
      <c r="D123" s="243"/>
      <c r="E123" s="248"/>
      <c r="I123" s="248"/>
      <c r="J123" s="248"/>
      <c r="K123" s="248"/>
      <c r="L123" s="243"/>
    </row>
    <row r="124" spans="3:12" x14ac:dyDescent="0.2">
      <c r="C124" s="243"/>
      <c r="D124" s="243"/>
      <c r="E124" s="248"/>
      <c r="I124" s="248"/>
      <c r="J124" s="248"/>
      <c r="K124" s="248"/>
      <c r="L124" s="243"/>
    </row>
    <row r="125" spans="3:12" x14ac:dyDescent="0.2">
      <c r="C125" s="243"/>
      <c r="D125" s="243"/>
      <c r="E125" s="248"/>
      <c r="I125" s="248"/>
      <c r="J125" s="248"/>
      <c r="K125" s="248"/>
      <c r="L125" s="243"/>
    </row>
    <row r="126" spans="3:12" x14ac:dyDescent="0.2">
      <c r="C126" s="243"/>
      <c r="D126" s="243"/>
      <c r="E126" s="248"/>
      <c r="I126" s="248"/>
      <c r="J126" s="248"/>
      <c r="K126" s="248"/>
      <c r="L126" s="243"/>
    </row>
    <row r="127" spans="3:12" x14ac:dyDescent="0.2">
      <c r="C127" s="243"/>
      <c r="D127" s="243"/>
      <c r="E127" s="248"/>
      <c r="I127" s="248"/>
      <c r="J127" s="248"/>
      <c r="K127" s="248"/>
      <c r="L127" s="243"/>
    </row>
    <row r="128" spans="3:12" x14ac:dyDescent="0.2">
      <c r="C128" s="243"/>
      <c r="D128" s="243"/>
      <c r="E128" s="248"/>
      <c r="I128" s="248"/>
      <c r="J128" s="248"/>
      <c r="K128" s="248"/>
      <c r="L128" s="243"/>
    </row>
    <row r="129" spans="3:12" x14ac:dyDescent="0.2">
      <c r="C129" s="243"/>
      <c r="D129" s="243"/>
      <c r="E129" s="248"/>
      <c r="I129" s="248"/>
      <c r="J129" s="248"/>
      <c r="K129" s="248"/>
      <c r="L129" s="243"/>
    </row>
    <row r="130" spans="3:12" x14ac:dyDescent="0.2">
      <c r="C130" s="243"/>
      <c r="D130" s="243"/>
      <c r="E130" s="248"/>
      <c r="I130" s="248"/>
      <c r="J130" s="248"/>
      <c r="K130" s="248"/>
      <c r="L130" s="243"/>
    </row>
    <row r="131" spans="3:12" x14ac:dyDescent="0.2">
      <c r="C131" s="243"/>
      <c r="D131" s="243"/>
      <c r="E131" s="248"/>
      <c r="I131" s="248"/>
      <c r="J131" s="248"/>
      <c r="K131" s="248"/>
      <c r="L131" s="243"/>
    </row>
    <row r="132" spans="3:12" x14ac:dyDescent="0.2">
      <c r="C132" s="243"/>
      <c r="D132" s="243"/>
      <c r="E132" s="248"/>
      <c r="I132" s="248"/>
      <c r="J132" s="248"/>
      <c r="K132" s="248"/>
      <c r="L132" s="243"/>
    </row>
    <row r="133" spans="3:12" x14ac:dyDescent="0.2">
      <c r="C133" s="243"/>
      <c r="D133" s="243"/>
      <c r="E133" s="248"/>
      <c r="I133" s="248"/>
      <c r="J133" s="248"/>
      <c r="K133" s="248"/>
      <c r="L133" s="243"/>
    </row>
    <row r="134" spans="3:12" x14ac:dyDescent="0.2">
      <c r="C134" s="243"/>
      <c r="D134" s="243"/>
      <c r="E134" s="248"/>
      <c r="I134" s="248"/>
      <c r="J134" s="248"/>
      <c r="K134" s="248"/>
      <c r="L134" s="243"/>
    </row>
    <row r="135" spans="3:12" x14ac:dyDescent="0.2">
      <c r="C135" s="243"/>
      <c r="D135" s="243"/>
      <c r="E135" s="248"/>
      <c r="I135" s="248"/>
      <c r="J135" s="248"/>
      <c r="K135" s="248"/>
      <c r="L135" s="243"/>
    </row>
    <row r="136" spans="3:12" x14ac:dyDescent="0.2">
      <c r="C136" s="243"/>
      <c r="D136" s="243"/>
      <c r="E136" s="248"/>
      <c r="I136" s="248"/>
      <c r="J136" s="248"/>
      <c r="K136" s="248"/>
      <c r="L136" s="243"/>
    </row>
    <row r="137" spans="3:12" x14ac:dyDescent="0.2">
      <c r="C137" s="243"/>
      <c r="D137" s="243"/>
      <c r="E137" s="248"/>
      <c r="I137" s="248"/>
      <c r="J137" s="248"/>
      <c r="K137" s="248"/>
      <c r="L137" s="243"/>
    </row>
    <row r="138" spans="3:12" x14ac:dyDescent="0.2">
      <c r="C138" s="243"/>
      <c r="D138" s="243"/>
      <c r="E138" s="248"/>
      <c r="I138" s="248"/>
      <c r="J138" s="248"/>
      <c r="K138" s="248"/>
      <c r="L138" s="243"/>
    </row>
    <row r="139" spans="3:12" x14ac:dyDescent="0.2">
      <c r="C139" s="243"/>
      <c r="D139" s="243"/>
      <c r="E139" s="248"/>
      <c r="F139" s="248"/>
      <c r="G139" s="248"/>
      <c r="H139" s="248"/>
      <c r="I139" s="248"/>
      <c r="J139" s="248"/>
      <c r="K139" s="248"/>
      <c r="L139" s="243"/>
    </row>
    <row r="140" spans="3:12" x14ac:dyDescent="0.2">
      <c r="C140" s="243"/>
      <c r="D140" s="243"/>
      <c r="E140" s="248"/>
      <c r="F140" s="248"/>
      <c r="G140" s="248"/>
      <c r="H140" s="248"/>
      <c r="I140" s="248"/>
      <c r="J140" s="248"/>
      <c r="K140" s="248"/>
      <c r="L140" s="243"/>
    </row>
    <row r="141" spans="3:12" x14ac:dyDescent="0.2">
      <c r="C141" s="243"/>
      <c r="D141" s="243"/>
      <c r="E141" s="248"/>
      <c r="F141" s="248"/>
      <c r="G141" s="248"/>
      <c r="H141" s="248"/>
      <c r="I141" s="248"/>
      <c r="J141" s="248"/>
      <c r="K141" s="248"/>
      <c r="L141" s="243"/>
    </row>
    <row r="142" spans="3:12" x14ac:dyDescent="0.2">
      <c r="C142" s="243"/>
      <c r="D142" s="243"/>
      <c r="E142" s="248"/>
      <c r="F142" s="248"/>
      <c r="G142" s="248"/>
      <c r="H142" s="248"/>
      <c r="I142" s="248"/>
      <c r="J142" s="248"/>
      <c r="K142" s="248"/>
      <c r="L142" s="243"/>
    </row>
    <row r="143" spans="3:12" x14ac:dyDescent="0.2">
      <c r="C143" s="243"/>
      <c r="D143" s="243"/>
      <c r="E143" s="243"/>
      <c r="F143" s="243"/>
      <c r="G143" s="243"/>
      <c r="H143" s="243"/>
      <c r="I143" s="243"/>
      <c r="J143" s="243"/>
      <c r="K143" s="243"/>
      <c r="L143" s="243"/>
    </row>
    <row r="144" spans="3:12" x14ac:dyDescent="0.2">
      <c r="C144" s="243"/>
      <c r="D144" s="243"/>
      <c r="E144" s="243"/>
      <c r="F144" s="243"/>
      <c r="G144" s="243"/>
      <c r="H144" s="243"/>
      <c r="I144" s="243"/>
      <c r="J144" s="243"/>
      <c r="K144" s="243"/>
      <c r="L144" s="243"/>
    </row>
    <row r="145" spans="3:12" x14ac:dyDescent="0.2">
      <c r="C145" s="243"/>
      <c r="D145" s="243"/>
      <c r="E145" s="243"/>
      <c r="F145" s="243"/>
      <c r="G145" s="243"/>
      <c r="H145" s="243"/>
      <c r="I145" s="243"/>
      <c r="J145" s="243"/>
      <c r="K145" s="243"/>
      <c r="L145" s="243"/>
    </row>
    <row r="146" spans="3:12" x14ac:dyDescent="0.2">
      <c r="C146" s="243"/>
      <c r="D146" s="243"/>
      <c r="E146" s="243"/>
      <c r="F146" s="243"/>
      <c r="G146" s="243"/>
      <c r="H146" s="243"/>
      <c r="I146" s="243"/>
      <c r="J146" s="243"/>
      <c r="K146" s="243"/>
      <c r="L146" s="243"/>
    </row>
    <row r="147" spans="3:12" x14ac:dyDescent="0.2">
      <c r="C147" s="243"/>
      <c r="D147" s="243"/>
      <c r="E147" s="243"/>
      <c r="F147" s="243"/>
      <c r="G147" s="243"/>
      <c r="H147" s="243"/>
      <c r="I147" s="243"/>
      <c r="J147" s="243"/>
      <c r="K147" s="243"/>
      <c r="L147" s="243"/>
    </row>
    <row r="148" spans="3:12" x14ac:dyDescent="0.2">
      <c r="C148" s="243"/>
      <c r="D148" s="243"/>
      <c r="E148" s="243"/>
      <c r="F148" s="243"/>
      <c r="G148" s="243"/>
      <c r="H148" s="243"/>
      <c r="I148" s="243"/>
      <c r="J148" s="243"/>
      <c r="K148" s="243"/>
      <c r="L148" s="243"/>
    </row>
    <row r="149" spans="3:12" x14ac:dyDescent="0.2">
      <c r="C149" s="243"/>
      <c r="D149" s="243"/>
      <c r="E149" s="243"/>
      <c r="F149" s="243"/>
      <c r="G149" s="243"/>
      <c r="H149" s="243"/>
      <c r="I149" s="243"/>
      <c r="J149" s="243"/>
      <c r="K149" s="243"/>
      <c r="L149" s="243"/>
    </row>
    <row r="150" spans="3:12" x14ac:dyDescent="0.2">
      <c r="C150" s="243"/>
      <c r="D150" s="243"/>
      <c r="E150" s="243"/>
      <c r="F150" s="243"/>
      <c r="G150" s="243"/>
      <c r="H150" s="243"/>
      <c r="I150" s="243"/>
      <c r="J150" s="243"/>
      <c r="K150" s="243"/>
      <c r="L150" s="243"/>
    </row>
    <row r="151" spans="3:12" x14ac:dyDescent="0.2">
      <c r="C151" s="243"/>
      <c r="D151" s="243"/>
      <c r="E151" s="243"/>
      <c r="F151" s="243"/>
      <c r="G151" s="243"/>
      <c r="H151" s="243"/>
      <c r="I151" s="243"/>
      <c r="J151" s="243"/>
      <c r="K151" s="243"/>
      <c r="L151" s="243"/>
    </row>
    <row r="152" spans="3:12" x14ac:dyDescent="0.2">
      <c r="C152" s="243"/>
      <c r="D152" s="243"/>
      <c r="E152" s="243"/>
      <c r="F152" s="243"/>
      <c r="G152" s="243"/>
      <c r="H152" s="243"/>
      <c r="I152" s="243"/>
      <c r="J152" s="243"/>
      <c r="K152" s="243"/>
      <c r="L152" s="243"/>
    </row>
    <row r="153" spans="3:12" x14ac:dyDescent="0.2">
      <c r="C153" s="243"/>
      <c r="D153" s="243"/>
      <c r="E153" s="243"/>
      <c r="F153" s="243"/>
      <c r="G153" s="243"/>
      <c r="H153" s="243"/>
      <c r="I153" s="243"/>
      <c r="J153" s="243"/>
      <c r="K153" s="243"/>
      <c r="L153" s="243"/>
    </row>
    <row r="154" spans="3:12" x14ac:dyDescent="0.2">
      <c r="C154" s="243"/>
      <c r="D154" s="243"/>
      <c r="E154" s="243"/>
      <c r="F154" s="243"/>
      <c r="G154" s="243"/>
      <c r="H154" s="243"/>
      <c r="I154" s="243"/>
      <c r="J154" s="243"/>
      <c r="K154" s="243"/>
      <c r="L154" s="243"/>
    </row>
  </sheetData>
  <sheetProtection algorithmName="SHA-512" hashValue="KwBIs+7w2TRCxE3mMPJpEOtG6ytbjiP6E/1gjP2BtKBHeHuMsWMjnZ/1QsFEh27KVtduTPhJUwcUmxGr8eBw3w==" saltValue="GXwzWXcIJEF4jtCslrrvYA=="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indexed="42"/>
    <pageSetUpPr autoPageBreaks="0" fitToPage="1"/>
  </sheetPr>
  <dimension ref="A1:O84"/>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4" spans="4:10" x14ac:dyDescent="0.2">
      <c r="D84" s="243"/>
      <c r="E84" s="243"/>
      <c r="F84" s="243"/>
      <c r="G84" s="243"/>
      <c r="H84" s="243"/>
      <c r="I84" s="243"/>
      <c r="J84" s="243"/>
    </row>
  </sheetData>
  <sheetProtection algorithmName="SHA-512" hashValue="0f63YkYpMqUhKcyZJv+rhzOLLRYBgipnN2sfo0E+0DR5Mx7vIyZ+w2Bb1PJy411vHvas9beaIZMVit73U7qjuQ==" saltValue="YsbFwuO+YQFLW0kctXnqaA=="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indexed="42"/>
    <pageSetUpPr autoPageBreaks="0" fitToPage="1"/>
  </sheetPr>
  <dimension ref="A1:O84"/>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4" spans="4:10" x14ac:dyDescent="0.2">
      <c r="D84" s="243"/>
      <c r="E84" s="243"/>
      <c r="F84" s="243"/>
      <c r="G84" s="243"/>
      <c r="H84" s="243"/>
      <c r="I84" s="243"/>
      <c r="J84" s="243"/>
    </row>
  </sheetData>
  <sheetProtection algorithmName="SHA-512" hashValue="+43DSzaYxnNkMAoDWIJhaJILkPAPl5u9GrRfRG22Qg9Me4l0xG81yb2hX/QOmfrpLNZMYKEmJ3LR4T2vKbQNug==" saltValue="n+Ggnbb35I00bkQz6xIdlA==" spinCount="100000" sheet="1" objects="1" scenarios="1"/>
  <phoneticPr fontId="24"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indexed="42"/>
    <pageSetUpPr autoPageBreaks="0" fitToPage="1"/>
  </sheetPr>
  <dimension ref="A1:O140"/>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6" spans="6:11" x14ac:dyDescent="0.2">
      <c r="F86" s="384"/>
      <c r="G86" s="384"/>
      <c r="H86" s="384"/>
      <c r="I86" s="384"/>
      <c r="J86" s="384"/>
      <c r="K86" s="384"/>
    </row>
    <row r="87" spans="6:11" x14ac:dyDescent="0.2">
      <c r="F87" s="384"/>
      <c r="G87" s="384"/>
      <c r="H87" s="384"/>
      <c r="I87" s="384"/>
      <c r="J87" s="384"/>
      <c r="K87" s="384"/>
    </row>
    <row r="88" spans="6:11" x14ac:dyDescent="0.2">
      <c r="F88" s="243"/>
      <c r="G88" s="243"/>
      <c r="H88" s="245">
        <f>B!F5</f>
        <v>2023</v>
      </c>
      <c r="I88" s="245">
        <f>B!D5</f>
        <v>2024</v>
      </c>
      <c r="J88" s="245">
        <f>B!C5</f>
        <v>2025</v>
      </c>
      <c r="K88" s="384"/>
    </row>
    <row r="89" spans="6:11" x14ac:dyDescent="0.2">
      <c r="F89" s="245">
        <f>'GR n-2'!A7</f>
        <v>611</v>
      </c>
      <c r="G89" s="245" t="str">
        <f>'GR n-2'!B7</f>
        <v>Mercadorias</v>
      </c>
      <c r="H89" s="245">
        <f>'GR n-2'!E7</f>
        <v>22300.81</v>
      </c>
      <c r="I89" s="245">
        <f>'GR n-1'!E7</f>
        <v>30716266.609999999</v>
      </c>
      <c r="J89" s="245">
        <f>'GR n'!E7</f>
        <v>27863333</v>
      </c>
      <c r="K89" s="384"/>
    </row>
    <row r="90" spans="6:11" x14ac:dyDescent="0.2">
      <c r="F90" s="245">
        <f>'GR n-2'!A8</f>
        <v>612</v>
      </c>
      <c r="G90" s="245" t="str">
        <f>'GR n-2'!B8</f>
        <v>Matérias-primas, subsidiárias e de consumo</v>
      </c>
      <c r="H90" s="245">
        <f>'GR n-2'!E8</f>
        <v>0</v>
      </c>
      <c r="I90" s="245">
        <f>'GR n-1'!E8</f>
        <v>0</v>
      </c>
      <c r="J90" s="245">
        <f>'GR n'!E8</f>
        <v>0</v>
      </c>
      <c r="K90" s="384"/>
    </row>
    <row r="91" spans="6:11" x14ac:dyDescent="0.2">
      <c r="F91" s="245">
        <f>'GR n-2'!A9</f>
        <v>613</v>
      </c>
      <c r="G91" s="245" t="str">
        <f>'GR n-2'!B9</f>
        <v>Activos biológicos (compras)</v>
      </c>
      <c r="H91" s="245">
        <f>'GR n-2'!E9</f>
        <v>0</v>
      </c>
      <c r="I91" s="245">
        <f>'GR n-1'!E9</f>
        <v>0</v>
      </c>
      <c r="J91" s="245">
        <f>'GR n'!E9</f>
        <v>0</v>
      </c>
      <c r="K91" s="384"/>
    </row>
    <row r="92" spans="6:11" x14ac:dyDescent="0.2">
      <c r="F92" s="245">
        <f>'GR n-2'!A11</f>
        <v>621</v>
      </c>
      <c r="G92" s="245" t="str">
        <f>'GR n-2'!B11</f>
        <v>Subcontratos</v>
      </c>
      <c r="H92" s="245">
        <f>'GR n-2'!E11</f>
        <v>2000</v>
      </c>
      <c r="I92" s="245">
        <f>'GR n-1'!E11</f>
        <v>317769.3</v>
      </c>
      <c r="J92" s="245">
        <f>'GR n'!E11</f>
        <v>310295.43</v>
      </c>
      <c r="K92" s="384"/>
    </row>
    <row r="93" spans="6:11" x14ac:dyDescent="0.2">
      <c r="F93" s="245">
        <f>'GR n-2'!A12</f>
        <v>622</v>
      </c>
      <c r="G93" s="245" t="str">
        <f>'GR n-2'!B12</f>
        <v>Serviços especializados</v>
      </c>
      <c r="H93" s="245">
        <f>'GR n-2'!E12</f>
        <v>349.16</v>
      </c>
      <c r="I93" s="245">
        <f>'GR n-1'!E12</f>
        <v>414543.33</v>
      </c>
      <c r="J93" s="245">
        <f>'GR n'!E12</f>
        <v>629696.06999999995</v>
      </c>
      <c r="K93" s="384"/>
    </row>
    <row r="94" spans="6:11" x14ac:dyDescent="0.2">
      <c r="F94" s="245">
        <f>'GR n-2'!A21</f>
        <v>623</v>
      </c>
      <c r="G94" s="245" t="str">
        <f>'GR n-2'!B21</f>
        <v>Materiais</v>
      </c>
      <c r="H94" s="245">
        <f>'GR n-2'!E21</f>
        <v>614.30999999999995</v>
      </c>
      <c r="I94" s="245">
        <f>'GR n-1'!E21</f>
        <v>100412.95</v>
      </c>
      <c r="J94" s="245">
        <f>'GR n'!E21</f>
        <v>134942.16999999998</v>
      </c>
      <c r="K94" s="384"/>
    </row>
    <row r="95" spans="6:11" x14ac:dyDescent="0.2">
      <c r="F95" s="245">
        <f>'GR n-2'!A27</f>
        <v>624</v>
      </c>
      <c r="G95" s="245" t="str">
        <f>'GR n-2'!B27</f>
        <v>Energia e fluidos</v>
      </c>
      <c r="H95" s="245">
        <f>'GR n-2'!E27</f>
        <v>0</v>
      </c>
      <c r="I95" s="245">
        <f>'GR n-1'!E27</f>
        <v>103041.03</v>
      </c>
      <c r="J95" s="245">
        <f>'GR n'!E27</f>
        <v>113731.26</v>
      </c>
      <c r="K95" s="384"/>
    </row>
    <row r="96" spans="6:11" x14ac:dyDescent="0.2">
      <c r="F96" s="245">
        <f>'GR n-2'!A32</f>
        <v>625</v>
      </c>
      <c r="G96" s="245" t="str">
        <f>'GR n-2'!B32</f>
        <v>Deslocações, estadas e transportes</v>
      </c>
      <c r="H96" s="245">
        <f>'GR n-2'!E32</f>
        <v>2568.09</v>
      </c>
      <c r="I96" s="245">
        <f>'GR n-1'!E32</f>
        <v>195686.72</v>
      </c>
      <c r="J96" s="245">
        <f>'GR n'!E32</f>
        <v>170609.32</v>
      </c>
      <c r="K96" s="384"/>
    </row>
    <row r="97" spans="6:11" x14ac:dyDescent="0.2">
      <c r="F97" s="245">
        <f>'GR n-2'!A37</f>
        <v>626</v>
      </c>
      <c r="G97" s="245" t="str">
        <f>'GR n-2'!B37</f>
        <v>Serviços diversos</v>
      </c>
      <c r="H97" s="245">
        <f>'GR n-2'!E37</f>
        <v>4236.7900000000009</v>
      </c>
      <c r="I97" s="245">
        <f>'GR n-1'!E37</f>
        <v>258685.45</v>
      </c>
      <c r="J97" s="245">
        <f>'GR n'!E37</f>
        <v>490007.74</v>
      </c>
      <c r="K97" s="384"/>
    </row>
    <row r="98" spans="6:11" x14ac:dyDescent="0.2">
      <c r="F98" s="245">
        <f>'GR n-2'!A47</f>
        <v>631</v>
      </c>
      <c r="G98" s="245" t="str">
        <f>'GR n-2'!B47</f>
        <v>Remunerações dos órgãos sociais</v>
      </c>
      <c r="H98" s="245">
        <f>'GR n-2'!E47</f>
        <v>15855</v>
      </c>
      <c r="I98" s="245">
        <f>'GR n-1'!E47</f>
        <v>91650.1</v>
      </c>
      <c r="J98" s="245">
        <f>'GR n'!E47</f>
        <v>182985.91</v>
      </c>
      <c r="K98" s="384"/>
    </row>
    <row r="99" spans="6:11" x14ac:dyDescent="0.2">
      <c r="F99" s="245">
        <f>'GR n-2'!A48</f>
        <v>632</v>
      </c>
      <c r="G99" s="245" t="str">
        <f>'GR n-2'!B48</f>
        <v>Remunerações do pessoal</v>
      </c>
      <c r="H99" s="245">
        <f>'GR n-2'!E48</f>
        <v>7102.25</v>
      </c>
      <c r="I99" s="245">
        <f>'GR n-1'!E48</f>
        <v>2315539.4700000002</v>
      </c>
      <c r="J99" s="245">
        <f>'GR n'!E48</f>
        <v>2342517.46</v>
      </c>
      <c r="K99" s="384"/>
    </row>
    <row r="100" spans="6:11" x14ac:dyDescent="0.2">
      <c r="F100" s="245">
        <f>'GR n-2'!A49</f>
        <v>633</v>
      </c>
      <c r="G100" s="245" t="str">
        <f>'GR n-2'!B49</f>
        <v>Benefícios pós-emprego</v>
      </c>
      <c r="H100" s="245">
        <f>'GR n-2'!E49</f>
        <v>0</v>
      </c>
      <c r="I100" s="245">
        <f>'GR n-1'!E49</f>
        <v>0</v>
      </c>
      <c r="J100" s="245">
        <f>'GR n'!E49</f>
        <v>0</v>
      </c>
      <c r="K100" s="384"/>
    </row>
    <row r="101" spans="6:11" x14ac:dyDescent="0.2">
      <c r="F101" s="245">
        <f>'GR n-2'!A52</f>
        <v>634</v>
      </c>
      <c r="G101" s="245" t="str">
        <f>'GR n-2'!B52</f>
        <v>Indemnizações</v>
      </c>
      <c r="H101" s="245">
        <f>'GR n-2'!E52</f>
        <v>0</v>
      </c>
      <c r="I101" s="245">
        <f>'GR n-1'!E52</f>
        <v>0</v>
      </c>
      <c r="J101" s="245">
        <f>'GR n'!E52</f>
        <v>0</v>
      </c>
      <c r="K101" s="384"/>
    </row>
    <row r="102" spans="6:11" x14ac:dyDescent="0.2">
      <c r="F102" s="245">
        <f>'GR n-2'!A53</f>
        <v>635</v>
      </c>
      <c r="G102" s="245" t="str">
        <f>'GR n-2'!B53</f>
        <v>Encargos sobre remunerações</v>
      </c>
      <c r="H102" s="245">
        <f>'GR n-2'!E53</f>
        <v>4339.91</v>
      </c>
      <c r="I102" s="245">
        <f>'GR n-1'!E53</f>
        <v>494070.33</v>
      </c>
      <c r="J102" s="245">
        <f>'GR n'!E53</f>
        <v>524555.56000000006</v>
      </c>
      <c r="K102" s="384"/>
    </row>
    <row r="103" spans="6:11" x14ac:dyDescent="0.2">
      <c r="F103" s="245">
        <f>'GR n-2'!A54</f>
        <v>636</v>
      </c>
      <c r="G103" s="245" t="str">
        <f>'GR n-2'!B54</f>
        <v>Seguros de acidentes no trabalho e doenças profissionais</v>
      </c>
      <c r="H103" s="245">
        <f>'GR n-2'!E54</f>
        <v>0</v>
      </c>
      <c r="I103" s="245">
        <f>'GR n-1'!E54</f>
        <v>12136.7</v>
      </c>
      <c r="J103" s="245">
        <f>'GR n'!E54</f>
        <v>13832.32</v>
      </c>
      <c r="K103" s="384"/>
    </row>
    <row r="104" spans="6:11" x14ac:dyDescent="0.2">
      <c r="F104" s="245">
        <f>'GR n-2'!A55</f>
        <v>637</v>
      </c>
      <c r="G104" s="245" t="str">
        <f>'GR n-2'!B55</f>
        <v>Gastos de acção social</v>
      </c>
      <c r="H104" s="245">
        <f>'GR n-2'!E55</f>
        <v>0</v>
      </c>
      <c r="I104" s="245">
        <f>'GR n-1'!E55</f>
        <v>14054.21</v>
      </c>
      <c r="J104" s="245">
        <f>'GR n'!E55</f>
        <v>32565.26</v>
      </c>
      <c r="K104" s="384"/>
    </row>
    <row r="105" spans="6:11" x14ac:dyDescent="0.2">
      <c r="F105" s="245">
        <f>'GR n-2'!A56</f>
        <v>638</v>
      </c>
      <c r="G105" s="245" t="str">
        <f>'GR n-2'!B56</f>
        <v>Outros gastos com o pessoal</v>
      </c>
      <c r="H105" s="245">
        <f>'GR n-2'!E56</f>
        <v>0</v>
      </c>
      <c r="I105" s="245">
        <f>'GR n-1'!E56</f>
        <v>32582.57</v>
      </c>
      <c r="J105" s="245">
        <f>'GR n'!E56</f>
        <v>42984.93</v>
      </c>
      <c r="K105" s="384"/>
    </row>
    <row r="106" spans="6:11" x14ac:dyDescent="0.2">
      <c r="F106" s="245">
        <f>'GR n-2'!A58</f>
        <v>641</v>
      </c>
      <c r="G106" s="245" t="str">
        <f>"Depreciações e amortizações com "&amp;'GR n-2'!B58</f>
        <v>Depreciações e amortizações com Propriedades de investimento</v>
      </c>
      <c r="H106" s="245">
        <f>'GR n-2'!E58</f>
        <v>0</v>
      </c>
      <c r="I106" s="245">
        <f>'GR n-1'!E58</f>
        <v>0</v>
      </c>
      <c r="J106" s="245">
        <f>'GR n'!E58</f>
        <v>0</v>
      </c>
      <c r="K106" s="384"/>
    </row>
    <row r="107" spans="6:11" x14ac:dyDescent="0.2">
      <c r="F107" s="245">
        <f>'GR n-2'!A62</f>
        <v>642</v>
      </c>
      <c r="G107" s="245" t="str">
        <f>"Depreciações e amortizações com "&amp;'GR n-2'!B62</f>
        <v>Depreciações e amortizações com Activos fixos tangíveis</v>
      </c>
      <c r="H107" s="245">
        <f>'GR n-2'!E62</f>
        <v>575.1400000000001</v>
      </c>
      <c r="I107" s="245">
        <f>'GR n-1'!E62</f>
        <v>380943.11000000004</v>
      </c>
      <c r="J107" s="245">
        <f>'GR n'!E62</f>
        <v>327033.61</v>
      </c>
      <c r="K107" s="384"/>
    </row>
    <row r="108" spans="6:11" x14ac:dyDescent="0.2">
      <c r="F108" s="245">
        <f>'GR n-2'!A70</f>
        <v>643</v>
      </c>
      <c r="G108" s="245" t="str">
        <f>"Depreciações e amortizações com "&amp;'GR n-2'!B70</f>
        <v>Depreciações e amortizações com Activos intangíveis</v>
      </c>
      <c r="H108" s="245">
        <f>'GR n-2'!E70</f>
        <v>0</v>
      </c>
      <c r="I108" s="245">
        <f>'GR n-1'!E70</f>
        <v>20612.330000000002</v>
      </c>
      <c r="J108" s="245">
        <f>'GR n'!E70</f>
        <v>16494.8</v>
      </c>
      <c r="K108" s="384"/>
    </row>
    <row r="109" spans="6:11" x14ac:dyDescent="0.2">
      <c r="F109" s="245">
        <f>'GR n-2'!A77</f>
        <v>651</v>
      </c>
      <c r="G109" s="245" t="str">
        <f>"Imparidades: "&amp;'GR n-2'!B77</f>
        <v>Imparidades: Em dívidas a receber</v>
      </c>
      <c r="H109" s="245">
        <f>'GR n-2'!E77</f>
        <v>811.8</v>
      </c>
      <c r="I109" s="245">
        <f>'GR n-1'!E77</f>
        <v>0</v>
      </c>
      <c r="J109" s="245">
        <f>'GR n'!E77</f>
        <v>26117.42</v>
      </c>
      <c r="K109" s="384"/>
    </row>
    <row r="110" spans="6:11" x14ac:dyDescent="0.2">
      <c r="F110" s="245">
        <f>'GR n-2'!A80</f>
        <v>652</v>
      </c>
      <c r="G110" s="245" t="str">
        <f>"Imparidades: "&amp;'GR n-2'!B78</f>
        <v>Imparidades: Clientes</v>
      </c>
      <c r="H110" s="245">
        <f>'GR n-2'!E80</f>
        <v>0</v>
      </c>
      <c r="I110" s="245">
        <f>'GR n-1'!E80</f>
        <v>88299.97</v>
      </c>
      <c r="J110" s="245">
        <f>'GR n'!E80</f>
        <v>67131.25</v>
      </c>
      <c r="K110" s="384"/>
    </row>
    <row r="111" spans="6:11" x14ac:dyDescent="0.2">
      <c r="F111" s="245">
        <f>'GR n-2'!A81</f>
        <v>653</v>
      </c>
      <c r="G111" s="245" t="str">
        <f>"Imparidades: "&amp;'GR n-2'!B79</f>
        <v>Imparidades: Outros devedores</v>
      </c>
      <c r="H111" s="245">
        <f>'GR n-2'!E81</f>
        <v>0</v>
      </c>
      <c r="I111" s="245">
        <f>'GR n-1'!E81</f>
        <v>0</v>
      </c>
      <c r="J111" s="245">
        <f>'GR n'!E81</f>
        <v>1250</v>
      </c>
      <c r="K111" s="384"/>
    </row>
    <row r="112" spans="6:11" x14ac:dyDescent="0.2">
      <c r="F112" s="245">
        <f>'GR n-2'!A93</f>
        <v>654</v>
      </c>
      <c r="G112" s="245" t="str">
        <f>"Imparidades: "&amp;'GR n-2'!B80</f>
        <v>Imparidades: Em inventários</v>
      </c>
      <c r="H112" s="245">
        <f>'GR n-2'!E93</f>
        <v>0</v>
      </c>
      <c r="I112" s="245">
        <f>'GR n-1'!E93</f>
        <v>0</v>
      </c>
      <c r="J112" s="245">
        <f>'GR n'!E93</f>
        <v>0</v>
      </c>
      <c r="K112" s="384"/>
    </row>
    <row r="113" spans="6:11" x14ac:dyDescent="0.2">
      <c r="F113" s="245">
        <f>'GR n-2'!A97</f>
        <v>655</v>
      </c>
      <c r="G113" s="245" t="str">
        <f>"Imparidades: "&amp;'GR n-2'!B81</f>
        <v>Imparidades: Em investimentos financeiros</v>
      </c>
      <c r="H113" s="245">
        <f>'GR n-2'!E97</f>
        <v>0</v>
      </c>
      <c r="I113" s="245">
        <f>'GR n-1'!E97</f>
        <v>4345.05</v>
      </c>
      <c r="J113" s="245">
        <f>'GR n'!E97</f>
        <v>2777.5</v>
      </c>
      <c r="K113" s="384"/>
    </row>
    <row r="114" spans="6:11" x14ac:dyDescent="0.2">
      <c r="F114" s="245">
        <f>'GR n-2'!A105</f>
        <v>656</v>
      </c>
      <c r="G114" s="245" t="str">
        <f>"Imparidades: "&amp;'GR n-2'!B93</f>
        <v>Imparidades: Em propriedades de investimento</v>
      </c>
      <c r="H114" s="245">
        <f>'GR n-2'!E105</f>
        <v>0</v>
      </c>
      <c r="I114" s="245">
        <f>'GR n-1'!E105</f>
        <v>0</v>
      </c>
      <c r="J114" s="245">
        <f>'GR n'!E105</f>
        <v>0</v>
      </c>
      <c r="K114" s="384"/>
    </row>
    <row r="115" spans="6:11" x14ac:dyDescent="0.2">
      <c r="F115" s="245">
        <f>'GR n-2'!A111</f>
        <v>657</v>
      </c>
      <c r="G115" s="245" t="str">
        <f>"Imparidades: "&amp;'GR n-2'!B97</f>
        <v>Imparidades: Em activos fixos tangíveis</v>
      </c>
      <c r="H115" s="245">
        <f>'GR n-2'!E111</f>
        <v>0</v>
      </c>
      <c r="I115" s="245">
        <f>'GR n-1'!E111</f>
        <v>0</v>
      </c>
      <c r="J115" s="245">
        <f>'GR n'!E111</f>
        <v>0</v>
      </c>
      <c r="K115" s="384"/>
    </row>
    <row r="116" spans="6:11" x14ac:dyDescent="0.2">
      <c r="F116" s="245">
        <f>'GR n-2'!A116</f>
        <v>658</v>
      </c>
      <c r="G116" s="245" t="str">
        <f>"Imparidades: "&amp;'GR n-2'!B105</f>
        <v>Imparidades: Em activos intangíveis</v>
      </c>
      <c r="H116" s="245">
        <f>'GR n-2'!E116</f>
        <v>0</v>
      </c>
      <c r="I116" s="245">
        <f>'GR n-1'!E116</f>
        <v>0</v>
      </c>
      <c r="J116" s="245">
        <f>'GR n'!E116</f>
        <v>0</v>
      </c>
      <c r="K116" s="384"/>
    </row>
    <row r="117" spans="6:11" x14ac:dyDescent="0.2">
      <c r="F117" s="245">
        <f>'GR n-2'!A118</f>
        <v>661</v>
      </c>
      <c r="G117" s="245" t="str">
        <f>"Redução de justo valor: "&amp;'GR n-2'!B118</f>
        <v>Redução de justo valor: Em instrumentos financeiros</v>
      </c>
      <c r="H117" s="245">
        <f>'GR n-2'!E118</f>
        <v>0</v>
      </c>
      <c r="I117" s="245">
        <f>'GR n-1'!E118</f>
        <v>0</v>
      </c>
      <c r="J117" s="245">
        <f>'GR n'!E118</f>
        <v>0</v>
      </c>
      <c r="K117" s="384"/>
    </row>
    <row r="118" spans="6:11" x14ac:dyDescent="0.2">
      <c r="F118" s="245">
        <f>'GR n-2'!A119</f>
        <v>662</v>
      </c>
      <c r="G118" s="245" t="str">
        <f>"Redução de justo valor: "&amp;'GR n-2'!B119</f>
        <v>Redução de justo valor: Em investimentos financeiros</v>
      </c>
      <c r="H118" s="245">
        <f>'GR n-2'!E119</f>
        <v>0</v>
      </c>
      <c r="I118" s="245">
        <f>'GR n-1'!E119</f>
        <v>0</v>
      </c>
      <c r="J118" s="245">
        <f>'GR n'!E119</f>
        <v>0</v>
      </c>
      <c r="K118" s="384"/>
    </row>
    <row r="119" spans="6:11" x14ac:dyDescent="0.2">
      <c r="F119" s="245">
        <f>'GR n-2'!A120</f>
        <v>663</v>
      </c>
      <c r="G119" s="245" t="str">
        <f>"Redução de justo valor: "&amp;'GR n-2'!B120</f>
        <v>Redução de justo valor: Em propriedades de investimento</v>
      </c>
      <c r="H119" s="245">
        <f>'GR n-2'!E120</f>
        <v>0</v>
      </c>
      <c r="I119" s="245">
        <f>'GR n-1'!E120</f>
        <v>0</v>
      </c>
      <c r="J119" s="245">
        <f>'GR n'!E120</f>
        <v>0</v>
      </c>
      <c r="K119" s="384"/>
    </row>
    <row r="120" spans="6:11" x14ac:dyDescent="0.2">
      <c r="F120" s="245">
        <f>'GR n-2'!A121</f>
        <v>664</v>
      </c>
      <c r="G120" s="245" t="str">
        <f>"Redução de justo valor: "&amp;'GR n-2'!B121</f>
        <v>Redução de justo valor: Em activos biológicos</v>
      </c>
      <c r="H120" s="245">
        <f>'GR n-2'!E121</f>
        <v>0</v>
      </c>
      <c r="I120" s="245">
        <f>'GR n-1'!E121</f>
        <v>0</v>
      </c>
      <c r="J120" s="245">
        <f>'GR n'!E121</f>
        <v>0</v>
      </c>
      <c r="K120" s="384"/>
    </row>
    <row r="121" spans="6:11" x14ac:dyDescent="0.2">
      <c r="F121" s="245">
        <f>'GR n-2'!A123</f>
        <v>671</v>
      </c>
      <c r="G121" s="245" t="str">
        <f>"Provisões: "&amp;'GR n-2'!B123</f>
        <v>Provisões: Impostos</v>
      </c>
      <c r="H121" s="245">
        <f>'GR n-2'!E123</f>
        <v>0</v>
      </c>
      <c r="I121" s="245">
        <f>'GR n-1'!E123</f>
        <v>0</v>
      </c>
      <c r="J121" s="245">
        <f>'GR n'!E123</f>
        <v>0</v>
      </c>
      <c r="K121" s="384"/>
    </row>
    <row r="122" spans="6:11" x14ac:dyDescent="0.2">
      <c r="F122" s="245">
        <f>'GR n-2'!A124</f>
        <v>672</v>
      </c>
      <c r="G122" s="245" t="str">
        <f>"Provisões: "&amp;'GR n-2'!B124</f>
        <v>Provisões: Garantias a clientes</v>
      </c>
      <c r="H122" s="245">
        <f>'GR n-2'!E124</f>
        <v>0</v>
      </c>
      <c r="I122" s="245">
        <f>'GR n-1'!E124</f>
        <v>0</v>
      </c>
      <c r="J122" s="245">
        <f>'GR n'!E124</f>
        <v>0</v>
      </c>
      <c r="K122" s="384"/>
    </row>
    <row r="123" spans="6:11" x14ac:dyDescent="0.2">
      <c r="F123" s="245">
        <f>'GR n-2'!A125</f>
        <v>673</v>
      </c>
      <c r="G123" s="245" t="str">
        <f>"Provisões: "&amp;'GR n-2'!B125</f>
        <v>Provisões: Processos judiciais em curso</v>
      </c>
      <c r="H123" s="245">
        <f>'GR n-2'!E125</f>
        <v>0</v>
      </c>
      <c r="I123" s="245">
        <f>'GR n-1'!E125</f>
        <v>0</v>
      </c>
      <c r="J123" s="245">
        <f>'GR n'!E125</f>
        <v>48470.51</v>
      </c>
      <c r="K123" s="384"/>
    </row>
    <row r="124" spans="6:11" x14ac:dyDescent="0.2">
      <c r="F124" s="245">
        <f>'GR n-2'!A126</f>
        <v>674</v>
      </c>
      <c r="G124" s="245" t="str">
        <f>"Provisões: "&amp;'GR n-2'!B126</f>
        <v>Provisões: Acidentes no trabalho e doenças profissionais</v>
      </c>
      <c r="H124" s="245">
        <f>'GR n-2'!E126</f>
        <v>0</v>
      </c>
      <c r="I124" s="245">
        <f>'GR n-1'!E126</f>
        <v>0</v>
      </c>
      <c r="J124" s="245">
        <f>'GR n'!E126</f>
        <v>0</v>
      </c>
      <c r="K124" s="384"/>
    </row>
    <row r="125" spans="6:11" x14ac:dyDescent="0.2">
      <c r="F125" s="245">
        <f>'GR n-2'!A127</f>
        <v>675</v>
      </c>
      <c r="G125" s="245" t="str">
        <f>"Provisões: "&amp;'GR n-2'!B127</f>
        <v>Provisões: Matérias ambientais</v>
      </c>
      <c r="H125" s="245">
        <f>'GR n-2'!E127</f>
        <v>0</v>
      </c>
      <c r="I125" s="245">
        <f>'GR n-1'!E127</f>
        <v>0</v>
      </c>
      <c r="J125" s="245">
        <f>'GR n'!E127</f>
        <v>0</v>
      </c>
      <c r="K125" s="384"/>
    </row>
    <row r="126" spans="6:11" x14ac:dyDescent="0.2">
      <c r="F126" s="245">
        <f>'GR n-2'!A128</f>
        <v>676</v>
      </c>
      <c r="G126" s="245" t="str">
        <f>"Provisões: "&amp;'GR n-2'!B128</f>
        <v>Provisões: Contratos onerosos</v>
      </c>
      <c r="H126" s="245">
        <f>'GR n-2'!E128</f>
        <v>0</v>
      </c>
      <c r="I126" s="245">
        <f>'GR n-1'!E128</f>
        <v>0</v>
      </c>
      <c r="J126" s="245">
        <f>'GR n'!E128</f>
        <v>0</v>
      </c>
      <c r="K126" s="384"/>
    </row>
    <row r="127" spans="6:11" x14ac:dyDescent="0.2">
      <c r="F127" s="245">
        <f>'GR n-2'!A129</f>
        <v>677</v>
      </c>
      <c r="G127" s="245" t="str">
        <f>"Provisões: "&amp;'GR n-2'!B129</f>
        <v>Provisões: Reestruturação</v>
      </c>
      <c r="H127" s="245">
        <f>'GR n-2'!E129</f>
        <v>0</v>
      </c>
      <c r="I127" s="245">
        <f>'GR n-1'!E129</f>
        <v>0</v>
      </c>
      <c r="J127" s="245">
        <f>'GR n'!E129</f>
        <v>0</v>
      </c>
      <c r="K127" s="384"/>
    </row>
    <row r="128" spans="6:11" x14ac:dyDescent="0.2">
      <c r="F128" s="245">
        <f>'GR n-2'!A130</f>
        <v>678</v>
      </c>
      <c r="G128" s="245" t="str">
        <f>"Provisões: "&amp;'GR n-2'!B130</f>
        <v>Provisões: Outras provisões</v>
      </c>
      <c r="H128" s="245">
        <f>'GR n-2'!E130</f>
        <v>0</v>
      </c>
      <c r="I128" s="245">
        <f>'GR n-1'!E130</f>
        <v>0</v>
      </c>
      <c r="J128" s="245">
        <f>'GR n'!E130</f>
        <v>0</v>
      </c>
      <c r="K128" s="384"/>
    </row>
    <row r="129" spans="6:11" x14ac:dyDescent="0.2">
      <c r="F129" s="245">
        <f>'GR n-2'!A132</f>
        <v>681</v>
      </c>
      <c r="G129" s="245" t="str">
        <f>'GR n-2'!B132</f>
        <v>Impostos</v>
      </c>
      <c r="H129" s="245">
        <f>'GR n-2'!E132</f>
        <v>443.14</v>
      </c>
      <c r="I129" s="245">
        <f>'GR n-1'!E132</f>
        <v>17589.899999999998</v>
      </c>
      <c r="J129" s="245">
        <f>'GR n'!E132</f>
        <v>28373.67</v>
      </c>
      <c r="K129" s="384"/>
    </row>
    <row r="130" spans="6:11" x14ac:dyDescent="0.2">
      <c r="F130" s="245">
        <f>'GR n-2'!A136</f>
        <v>682</v>
      </c>
      <c r="G130" s="245" t="str">
        <f>'GR n-2'!B136</f>
        <v>Descontos de pronto pagamento concedidos</v>
      </c>
      <c r="H130" s="245">
        <f>'GR n-2'!E136</f>
        <v>30.93</v>
      </c>
      <c r="I130" s="245">
        <f>'GR n-1'!E136</f>
        <v>0</v>
      </c>
      <c r="J130" s="245">
        <f>'GR n'!E136</f>
        <v>0</v>
      </c>
      <c r="K130" s="384"/>
    </row>
    <row r="131" spans="6:11" x14ac:dyDescent="0.2">
      <c r="F131" s="245">
        <f>'GR n-2'!A137</f>
        <v>683</v>
      </c>
      <c r="G131" s="245" t="str">
        <f>'GR n-2'!B137</f>
        <v>Dívidas incobráveis</v>
      </c>
      <c r="H131" s="245">
        <f>'GR n-2'!E137</f>
        <v>0</v>
      </c>
      <c r="I131" s="245">
        <f>'GR n-1'!E137</f>
        <v>2246.5300000000002</v>
      </c>
      <c r="J131" s="245">
        <f>'GR n'!E137</f>
        <v>0</v>
      </c>
      <c r="K131" s="384"/>
    </row>
    <row r="132" spans="6:11" x14ac:dyDescent="0.2">
      <c r="F132" s="245">
        <f>'GR n-2'!A138</f>
        <v>684</v>
      </c>
      <c r="G132" s="245" t="str">
        <f>'GR n-2'!B138</f>
        <v>Perdas em inventários</v>
      </c>
      <c r="H132" s="245">
        <f>'GR n-2'!E138</f>
        <v>0</v>
      </c>
      <c r="I132" s="245">
        <f>'GR n-1'!E138</f>
        <v>0</v>
      </c>
      <c r="J132" s="245">
        <f>'GR n'!E138</f>
        <v>3740.97</v>
      </c>
      <c r="K132" s="384"/>
    </row>
    <row r="133" spans="6:11" x14ac:dyDescent="0.2">
      <c r="F133" s="245">
        <f>'GR n-2'!A142</f>
        <v>685</v>
      </c>
      <c r="G133" s="245" t="str">
        <f>'GR n-2'!B142</f>
        <v>Gastos e perdas em subsid., assoc. e empreend. conjuntos</v>
      </c>
      <c r="H133" s="245">
        <f>'GR n-2'!E142</f>
        <v>0</v>
      </c>
      <c r="I133" s="245">
        <f>'GR n-1'!E142</f>
        <v>0</v>
      </c>
      <c r="J133" s="245">
        <f>'GR n'!E142</f>
        <v>500000</v>
      </c>
      <c r="K133" s="384"/>
    </row>
    <row r="134" spans="6:11" x14ac:dyDescent="0.2">
      <c r="F134" s="245">
        <f>'GR n-2'!A147</f>
        <v>686</v>
      </c>
      <c r="G134" s="245" t="str">
        <f>'GR n-2'!B147</f>
        <v>Gastos e perdas nos restantes investimentos financeiros</v>
      </c>
      <c r="H134" s="245">
        <f>'GR n-2'!E147</f>
        <v>0</v>
      </c>
      <c r="I134" s="245">
        <f>'GR n-1'!E147</f>
        <v>0</v>
      </c>
      <c r="J134" s="245">
        <f>'GR n'!E147</f>
        <v>0</v>
      </c>
      <c r="K134" s="384"/>
    </row>
    <row r="135" spans="6:11" x14ac:dyDescent="0.2">
      <c r="F135" s="245">
        <f>'GR n-2'!A151</f>
        <v>687</v>
      </c>
      <c r="G135" s="245" t="str">
        <f>'GR n-2'!B151</f>
        <v>Gastos e perdas em investimentos não financeiros</v>
      </c>
      <c r="H135" s="245">
        <f>'GR n-2'!E151</f>
        <v>10.849999999999994</v>
      </c>
      <c r="I135" s="245">
        <f>'GR n-1'!E151</f>
        <v>0</v>
      </c>
      <c r="J135" s="245">
        <f>'GR n'!E151</f>
        <v>1500000</v>
      </c>
      <c r="K135" s="384"/>
    </row>
    <row r="136" spans="6:11" x14ac:dyDescent="0.2">
      <c r="F136" s="245">
        <f>'GR n-2'!A157</f>
        <v>688</v>
      </c>
      <c r="G136" s="245" t="str">
        <f>'GR n-2'!B157</f>
        <v>Outros</v>
      </c>
      <c r="H136" s="245">
        <f>'GR n-2'!E157</f>
        <v>0</v>
      </c>
      <c r="I136" s="245">
        <f>'GR n-1'!E157</f>
        <v>111750.81</v>
      </c>
      <c r="J136" s="245">
        <f>'GR n'!E157</f>
        <v>339060.18000000005</v>
      </c>
      <c r="K136" s="384"/>
    </row>
    <row r="137" spans="6:11" x14ac:dyDescent="0.2">
      <c r="F137" s="245">
        <f>'GR n-2'!A166</f>
        <v>691</v>
      </c>
      <c r="G137" s="245" t="str">
        <f>'GR n-2'!B166</f>
        <v>Juros suportados</v>
      </c>
      <c r="H137" s="245">
        <f>'GR n-2'!E166</f>
        <v>0</v>
      </c>
      <c r="I137" s="245">
        <f>'GR n-1'!E166</f>
        <v>327848.52</v>
      </c>
      <c r="J137" s="245">
        <f>'GR n'!E166</f>
        <v>304472.48000000004</v>
      </c>
      <c r="K137" s="384"/>
    </row>
    <row r="138" spans="6:11" x14ac:dyDescent="0.2">
      <c r="F138" s="245">
        <f>'GR n-2'!A169</f>
        <v>692</v>
      </c>
      <c r="G138" s="245" t="str">
        <f>'GR n-2'!B169</f>
        <v>Diferenças de câmbio desfavoráveis</v>
      </c>
      <c r="H138" s="245">
        <f>'GR n-2'!E169</f>
        <v>0</v>
      </c>
      <c r="I138" s="245">
        <f>'GR n-1'!E169</f>
        <v>283.42</v>
      </c>
      <c r="J138" s="245">
        <f>'GR n'!E169</f>
        <v>0</v>
      </c>
      <c r="K138" s="384"/>
    </row>
    <row r="139" spans="6:11" x14ac:dyDescent="0.2">
      <c r="F139" s="245">
        <f>'GR n-2'!A172</f>
        <v>698</v>
      </c>
      <c r="G139" s="245" t="str">
        <f>'GR n-2'!B172</f>
        <v>Outros gastos e perdas de financiamento</v>
      </c>
      <c r="H139" s="245">
        <f>'GR n-2'!E172</f>
        <v>155.22999999999999</v>
      </c>
      <c r="I139" s="245">
        <f>'GR n-1'!E172</f>
        <v>37508.879999999997</v>
      </c>
      <c r="J139" s="245">
        <f>'GR n'!E172</f>
        <v>42365</v>
      </c>
      <c r="K139" s="384"/>
    </row>
    <row r="140" spans="6:11" x14ac:dyDescent="0.2">
      <c r="F140" s="384"/>
      <c r="G140" s="384"/>
      <c r="H140" s="384"/>
      <c r="I140" s="384"/>
      <c r="J140" s="384"/>
      <c r="K140" s="384"/>
    </row>
  </sheetData>
  <sheetProtection algorithmName="SHA-512" hashValue="ElTCL/cBEHN3CGLguBvclk/z5CdOOkMEg3Eh1zRkblDijZxSSoku6BprsvNhB5h/VHk0ragBkkXoufym4ryymQ==" saltValue="m2TuSeGEUBcaaEpzy5qNlg=="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indexed="42"/>
    <pageSetUpPr autoPageBreaks="0" fitToPage="1"/>
  </sheetPr>
  <dimension ref="A1:O148"/>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2" spans="4:11" x14ac:dyDescent="0.2">
      <c r="E82" s="263"/>
      <c r="F82" s="263"/>
      <c r="G82" s="263"/>
      <c r="H82" s="263"/>
      <c r="I82" s="263"/>
      <c r="J82" s="263"/>
    </row>
    <row r="83" spans="4:11" x14ac:dyDescent="0.2">
      <c r="E83" s="263"/>
      <c r="F83" s="263"/>
      <c r="G83" s="263"/>
      <c r="H83" s="263"/>
      <c r="I83" s="263"/>
      <c r="J83" s="263"/>
    </row>
    <row r="84" spans="4:11" x14ac:dyDescent="0.2">
      <c r="D84" s="383"/>
      <c r="E84" s="246"/>
      <c r="F84" s="246"/>
      <c r="G84" s="246"/>
      <c r="H84" s="246"/>
      <c r="I84" s="246"/>
      <c r="J84" s="246"/>
      <c r="K84" s="383"/>
    </row>
    <row r="85" spans="4:11" x14ac:dyDescent="0.2">
      <c r="D85" s="383"/>
      <c r="E85" s="246"/>
      <c r="F85" s="246"/>
      <c r="G85" s="246"/>
      <c r="H85" s="246"/>
      <c r="I85" s="246"/>
      <c r="J85" s="246"/>
      <c r="K85" s="383"/>
    </row>
    <row r="86" spans="4:11" x14ac:dyDescent="0.2">
      <c r="D86" s="383"/>
      <c r="E86" s="246"/>
      <c r="F86" s="246"/>
      <c r="G86" s="246"/>
      <c r="H86" s="246"/>
      <c r="I86" s="246"/>
      <c r="J86" s="246"/>
      <c r="K86" s="383"/>
    </row>
    <row r="87" spans="4:11" x14ac:dyDescent="0.2">
      <c r="D87" s="383"/>
      <c r="E87" s="246"/>
      <c r="F87" s="246"/>
      <c r="G87" s="246"/>
      <c r="H87" s="246"/>
      <c r="I87" s="246"/>
      <c r="J87" s="246"/>
      <c r="K87" s="383"/>
    </row>
    <row r="88" spans="4:11" x14ac:dyDescent="0.2">
      <c r="D88" s="383"/>
      <c r="E88" s="246"/>
      <c r="I88" s="248"/>
      <c r="J88" s="248"/>
      <c r="K88" s="383"/>
    </row>
    <row r="89" spans="4:11" x14ac:dyDescent="0.2">
      <c r="D89" s="383"/>
      <c r="E89" s="246"/>
      <c r="I89" s="248"/>
      <c r="J89" s="248"/>
      <c r="K89" s="383"/>
    </row>
    <row r="90" spans="4:11" x14ac:dyDescent="0.2">
      <c r="D90" s="383"/>
      <c r="E90" s="246"/>
      <c r="I90" s="248"/>
      <c r="J90" s="248"/>
      <c r="K90" s="383"/>
    </row>
    <row r="91" spans="4:11" x14ac:dyDescent="0.2">
      <c r="D91" s="383"/>
      <c r="E91" s="246"/>
      <c r="I91" s="248"/>
      <c r="J91" s="248"/>
      <c r="K91" s="383"/>
    </row>
    <row r="92" spans="4:11" x14ac:dyDescent="0.2">
      <c r="D92" s="383"/>
      <c r="E92" s="246"/>
      <c r="I92" s="248"/>
      <c r="J92" s="248"/>
      <c r="K92" s="383"/>
    </row>
    <row r="93" spans="4:11" x14ac:dyDescent="0.2">
      <c r="D93" s="383"/>
      <c r="E93" s="246"/>
      <c r="I93" s="248"/>
      <c r="J93" s="248"/>
      <c r="K93" s="383"/>
    </row>
    <row r="94" spans="4:11" x14ac:dyDescent="0.2">
      <c r="D94" s="383"/>
      <c r="E94" s="246"/>
      <c r="I94" s="248"/>
      <c r="J94" s="248"/>
      <c r="K94" s="383"/>
    </row>
    <row r="95" spans="4:11" x14ac:dyDescent="0.2">
      <c r="D95" s="383"/>
      <c r="E95" s="246"/>
      <c r="I95" s="248"/>
      <c r="J95" s="248"/>
      <c r="K95" s="383"/>
    </row>
    <row r="96" spans="4:11" x14ac:dyDescent="0.2">
      <c r="D96" s="383"/>
      <c r="E96" s="246"/>
      <c r="I96" s="248"/>
      <c r="J96" s="248"/>
      <c r="K96" s="383"/>
    </row>
    <row r="97" spans="4:11" x14ac:dyDescent="0.2">
      <c r="D97" s="383"/>
      <c r="E97" s="246"/>
      <c r="I97" s="248"/>
      <c r="J97" s="248"/>
      <c r="K97" s="383"/>
    </row>
    <row r="98" spans="4:11" x14ac:dyDescent="0.2">
      <c r="D98" s="383"/>
      <c r="E98" s="246"/>
      <c r="I98" s="248"/>
      <c r="J98" s="248"/>
      <c r="K98" s="383"/>
    </row>
    <row r="99" spans="4:11" x14ac:dyDescent="0.2">
      <c r="D99" s="383"/>
      <c r="E99" s="246"/>
      <c r="I99" s="248"/>
      <c r="J99" s="248"/>
      <c r="K99" s="383"/>
    </row>
    <row r="100" spans="4:11" x14ac:dyDescent="0.2">
      <c r="D100" s="383"/>
      <c r="E100" s="246"/>
      <c r="I100" s="248"/>
      <c r="J100" s="248"/>
      <c r="K100" s="383"/>
    </row>
    <row r="101" spans="4:11" x14ac:dyDescent="0.2">
      <c r="D101" s="383"/>
      <c r="E101" s="246"/>
      <c r="I101" s="248"/>
      <c r="J101" s="248"/>
      <c r="K101" s="383"/>
    </row>
    <row r="102" spans="4:11" x14ac:dyDescent="0.2">
      <c r="D102" s="383"/>
      <c r="E102" s="246"/>
      <c r="I102" s="248"/>
      <c r="J102" s="248"/>
      <c r="K102" s="383"/>
    </row>
    <row r="103" spans="4:11" x14ac:dyDescent="0.2">
      <c r="D103" s="383"/>
      <c r="E103" s="246"/>
      <c r="I103" s="248"/>
      <c r="J103" s="248"/>
      <c r="K103" s="383"/>
    </row>
    <row r="104" spans="4:11" x14ac:dyDescent="0.2">
      <c r="D104" s="383"/>
      <c r="E104" s="246"/>
      <c r="I104" s="248"/>
      <c r="J104" s="248"/>
      <c r="K104" s="383"/>
    </row>
    <row r="105" spans="4:11" x14ac:dyDescent="0.2">
      <c r="D105" s="383"/>
      <c r="E105" s="246"/>
      <c r="I105" s="248"/>
      <c r="J105" s="248"/>
      <c r="K105" s="383"/>
    </row>
    <row r="106" spans="4:11" x14ac:dyDescent="0.2">
      <c r="D106" s="383"/>
      <c r="E106" s="246"/>
      <c r="I106" s="248"/>
      <c r="J106" s="248"/>
      <c r="K106" s="383"/>
    </row>
    <row r="107" spans="4:11" x14ac:dyDescent="0.2">
      <c r="D107" s="383"/>
      <c r="E107" s="246"/>
      <c r="I107" s="248"/>
      <c r="J107" s="248"/>
      <c r="K107" s="383"/>
    </row>
    <row r="108" spans="4:11" x14ac:dyDescent="0.2">
      <c r="D108" s="383"/>
      <c r="E108" s="246"/>
      <c r="I108" s="248"/>
      <c r="J108" s="248"/>
      <c r="K108" s="383"/>
    </row>
    <row r="109" spans="4:11" x14ac:dyDescent="0.2">
      <c r="D109" s="383"/>
      <c r="E109" s="246"/>
      <c r="I109" s="248"/>
      <c r="J109" s="248"/>
      <c r="K109" s="383"/>
    </row>
    <row r="110" spans="4:11" x14ac:dyDescent="0.2">
      <c r="D110" s="383"/>
      <c r="E110" s="246"/>
      <c r="I110" s="248"/>
      <c r="J110" s="248"/>
      <c r="K110" s="383"/>
    </row>
    <row r="111" spans="4:11" x14ac:dyDescent="0.2">
      <c r="D111" s="383"/>
      <c r="E111" s="246"/>
      <c r="I111" s="248"/>
      <c r="J111" s="248"/>
      <c r="K111" s="383"/>
    </row>
    <row r="112" spans="4:11" x14ac:dyDescent="0.2">
      <c r="D112" s="383"/>
      <c r="E112" s="246"/>
      <c r="I112" s="248"/>
      <c r="J112" s="248"/>
      <c r="K112" s="383"/>
    </row>
    <row r="113" spans="4:11" x14ac:dyDescent="0.2">
      <c r="D113" s="383"/>
      <c r="E113" s="246"/>
      <c r="I113" s="248"/>
      <c r="J113" s="248"/>
      <c r="K113" s="383"/>
    </row>
    <row r="114" spans="4:11" x14ac:dyDescent="0.2">
      <c r="D114" s="383"/>
      <c r="E114" s="246"/>
      <c r="I114" s="248"/>
      <c r="J114" s="248"/>
      <c r="K114" s="383"/>
    </row>
    <row r="115" spans="4:11" x14ac:dyDescent="0.2">
      <c r="D115" s="383"/>
      <c r="E115" s="246"/>
      <c r="I115" s="248"/>
      <c r="J115" s="248"/>
      <c r="K115" s="383"/>
    </row>
    <row r="116" spans="4:11" x14ac:dyDescent="0.2">
      <c r="D116" s="383"/>
      <c r="E116" s="246"/>
      <c r="I116" s="248"/>
      <c r="J116" s="248"/>
      <c r="K116" s="383"/>
    </row>
    <row r="117" spans="4:11" x14ac:dyDescent="0.2">
      <c r="D117" s="383"/>
      <c r="E117" s="246"/>
      <c r="I117" s="248"/>
      <c r="J117" s="248"/>
      <c r="K117" s="383"/>
    </row>
    <row r="118" spans="4:11" x14ac:dyDescent="0.2">
      <c r="D118" s="383"/>
      <c r="E118" s="246"/>
      <c r="I118" s="248"/>
      <c r="J118" s="248"/>
      <c r="K118" s="383"/>
    </row>
    <row r="119" spans="4:11" x14ac:dyDescent="0.2">
      <c r="D119" s="383"/>
      <c r="E119" s="246"/>
      <c r="I119" s="248"/>
      <c r="J119" s="248"/>
      <c r="K119" s="383"/>
    </row>
    <row r="120" spans="4:11" x14ac:dyDescent="0.2">
      <c r="D120" s="383"/>
      <c r="E120" s="246"/>
      <c r="I120" s="248"/>
      <c r="J120" s="248"/>
      <c r="K120" s="383"/>
    </row>
    <row r="121" spans="4:11" x14ac:dyDescent="0.2">
      <c r="D121" s="383"/>
      <c r="E121" s="246"/>
      <c r="I121" s="248"/>
      <c r="J121" s="248"/>
      <c r="K121" s="383"/>
    </row>
    <row r="122" spans="4:11" x14ac:dyDescent="0.2">
      <c r="D122" s="383"/>
      <c r="E122" s="246"/>
      <c r="I122" s="248"/>
      <c r="J122" s="248"/>
      <c r="K122" s="383"/>
    </row>
    <row r="123" spans="4:11" x14ac:dyDescent="0.2">
      <c r="D123" s="383"/>
      <c r="E123" s="246"/>
      <c r="I123" s="248"/>
      <c r="J123" s="248"/>
      <c r="K123" s="383"/>
    </row>
    <row r="124" spans="4:11" x14ac:dyDescent="0.2">
      <c r="D124" s="383"/>
      <c r="E124" s="246"/>
      <c r="I124" s="248"/>
      <c r="J124" s="248"/>
      <c r="K124" s="383"/>
    </row>
    <row r="125" spans="4:11" x14ac:dyDescent="0.2">
      <c r="D125" s="383"/>
      <c r="E125" s="246"/>
      <c r="I125" s="248"/>
      <c r="J125" s="248"/>
      <c r="K125" s="383"/>
    </row>
    <row r="126" spans="4:11" x14ac:dyDescent="0.2">
      <c r="D126" s="383"/>
      <c r="E126" s="246"/>
      <c r="I126" s="248"/>
      <c r="J126" s="248"/>
      <c r="K126" s="383"/>
    </row>
    <row r="127" spans="4:11" x14ac:dyDescent="0.2">
      <c r="D127" s="383"/>
      <c r="E127" s="246"/>
      <c r="I127" s="248"/>
      <c r="J127" s="248"/>
      <c r="K127" s="383"/>
    </row>
    <row r="128" spans="4:11" x14ac:dyDescent="0.2">
      <c r="D128" s="383"/>
      <c r="E128" s="246"/>
      <c r="I128" s="248"/>
      <c r="J128" s="248"/>
      <c r="K128" s="383"/>
    </row>
    <row r="129" spans="4:11" x14ac:dyDescent="0.2">
      <c r="D129" s="383"/>
      <c r="E129" s="246"/>
      <c r="I129" s="248"/>
      <c r="J129" s="248"/>
      <c r="K129" s="383"/>
    </row>
    <row r="130" spans="4:11" x14ac:dyDescent="0.2">
      <c r="D130" s="383"/>
      <c r="E130" s="246"/>
      <c r="I130" s="248"/>
      <c r="J130" s="248"/>
      <c r="K130" s="383"/>
    </row>
    <row r="131" spans="4:11" x14ac:dyDescent="0.2">
      <c r="D131" s="383"/>
      <c r="E131" s="246"/>
      <c r="I131" s="248"/>
      <c r="J131" s="248"/>
      <c r="K131" s="383"/>
    </row>
    <row r="132" spans="4:11" x14ac:dyDescent="0.2">
      <c r="D132" s="383"/>
      <c r="E132" s="246"/>
      <c r="I132" s="248"/>
      <c r="J132" s="248"/>
      <c r="K132" s="383"/>
    </row>
    <row r="133" spans="4:11" x14ac:dyDescent="0.2">
      <c r="D133" s="383"/>
      <c r="E133" s="246"/>
      <c r="I133" s="248"/>
      <c r="J133" s="248"/>
      <c r="K133" s="383"/>
    </row>
    <row r="134" spans="4:11" x14ac:dyDescent="0.2">
      <c r="D134" s="383"/>
      <c r="E134" s="246"/>
      <c r="I134" s="248"/>
      <c r="J134" s="248"/>
      <c r="K134" s="383"/>
    </row>
    <row r="135" spans="4:11" x14ac:dyDescent="0.2">
      <c r="D135" s="383"/>
      <c r="E135" s="246"/>
      <c r="I135" s="248"/>
      <c r="J135" s="248"/>
      <c r="K135" s="383"/>
    </row>
    <row r="136" spans="4:11" x14ac:dyDescent="0.2">
      <c r="D136" s="383"/>
      <c r="E136" s="246"/>
      <c r="I136" s="248"/>
      <c r="J136" s="248"/>
      <c r="K136" s="383"/>
    </row>
    <row r="137" spans="4:11" x14ac:dyDescent="0.2">
      <c r="D137" s="383"/>
      <c r="E137" s="246"/>
      <c r="I137" s="248"/>
      <c r="J137" s="248"/>
      <c r="K137" s="383"/>
    </row>
    <row r="138" spans="4:11" x14ac:dyDescent="0.2">
      <c r="D138" s="383"/>
      <c r="E138" s="246"/>
      <c r="F138" s="246"/>
      <c r="G138" s="246"/>
      <c r="H138" s="246"/>
      <c r="I138" s="246"/>
      <c r="J138" s="246"/>
      <c r="K138" s="383"/>
    </row>
    <row r="139" spans="4:11" x14ac:dyDescent="0.2">
      <c r="D139" s="383"/>
      <c r="E139" s="246"/>
      <c r="F139" s="246"/>
      <c r="G139" s="246"/>
      <c r="H139" s="246"/>
      <c r="I139" s="246"/>
      <c r="J139" s="246"/>
      <c r="K139" s="383"/>
    </row>
    <row r="140" spans="4:11" x14ac:dyDescent="0.2">
      <c r="E140" s="243"/>
      <c r="F140" s="243"/>
      <c r="G140" s="243"/>
      <c r="H140" s="243"/>
      <c r="I140" s="243"/>
      <c r="J140" s="243"/>
    </row>
    <row r="141" spans="4:11" x14ac:dyDescent="0.2">
      <c r="E141" s="243"/>
      <c r="F141" s="243"/>
      <c r="G141" s="243"/>
      <c r="H141" s="243"/>
      <c r="I141" s="243"/>
      <c r="J141" s="243"/>
    </row>
    <row r="142" spans="4:11" x14ac:dyDescent="0.2">
      <c r="E142" s="243"/>
      <c r="F142" s="243"/>
      <c r="G142" s="243"/>
      <c r="H142" s="243"/>
      <c r="I142" s="243"/>
      <c r="J142" s="243"/>
    </row>
    <row r="143" spans="4:11" x14ac:dyDescent="0.2">
      <c r="E143" s="243"/>
      <c r="F143" s="243"/>
      <c r="G143" s="243"/>
      <c r="H143" s="243"/>
      <c r="I143" s="243"/>
      <c r="J143" s="243"/>
    </row>
    <row r="144" spans="4:11" x14ac:dyDescent="0.2">
      <c r="E144" s="246"/>
      <c r="F144" s="246"/>
      <c r="G144" s="246"/>
      <c r="H144" s="246"/>
      <c r="I144" s="246"/>
      <c r="J144" s="246"/>
    </row>
    <row r="145" spans="5:10" x14ac:dyDescent="0.2">
      <c r="E145" s="246"/>
      <c r="F145" s="246"/>
      <c r="G145" s="246"/>
      <c r="H145" s="246"/>
      <c r="I145" s="246"/>
      <c r="J145" s="246"/>
    </row>
    <row r="146" spans="5:10" x14ac:dyDescent="0.2">
      <c r="E146" s="246"/>
      <c r="F146" s="246"/>
      <c r="G146" s="246"/>
      <c r="H146" s="246"/>
      <c r="I146" s="246"/>
      <c r="J146" s="246"/>
    </row>
    <row r="147" spans="5:10" x14ac:dyDescent="0.2">
      <c r="F147" s="246"/>
      <c r="G147" s="246"/>
      <c r="H147" s="246"/>
    </row>
    <row r="148" spans="5:10" x14ac:dyDescent="0.2">
      <c r="F148" s="246"/>
      <c r="G148" s="246"/>
      <c r="H148" s="246"/>
    </row>
  </sheetData>
  <sheetProtection algorithmName="SHA-512" hashValue="4GnhQNSlPo6qbyXpBZa57YY8bn9QCv5ahoESKjzV0ndffqETMSBWJYZTDQgMARkw2a8XkJnzt0NbPOUO+MzknQ==" saltValue="atT3Qt2Jpl0xZuSyK8eWMA=="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indexed="42"/>
    <pageSetUpPr autoPageBreaks="0" fitToPage="1"/>
  </sheetPr>
  <dimension ref="A1:O80"/>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sheetData>
  <sheetProtection algorithmName="SHA-512" hashValue="jxyPZAN4VULG51kJoQmHEEL5hr1IYeNyAk572803VBtrR53f5DqXvgdECJn82m8AyRmuHHavqC2R0R6sFmm9ng==" saltValue="NGOI8+aT46wpdm1YHGFs9w==" spinCount="100000" sheet="1" objects="1" scenarios="1"/>
  <phoneticPr fontId="0" type="noConversion"/>
  <printOptions horizontalCentered="1" verticalCentered="1"/>
  <pageMargins left="0.39370078740157483" right="0.75" top="0.19685039370078741" bottom="0.39370078740157483" header="0" footer="0"/>
  <pageSetup paperSize="9" scale="67" orientation="portrait" horizontalDpi="4294967293" verticalDpi="300" r:id="rId1"/>
  <headerFooter alignWithMargins="0"/>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indexed="42"/>
    <pageSetUpPr autoPageBreaks="0" fitToPage="1"/>
  </sheetPr>
  <dimension ref="A1:O91"/>
  <sheetViews>
    <sheetView showGridLines="0" showRowColHeaders="0" workbookViewId="0">
      <selection activeCell="K10" sqref="K10"/>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4" spans="5:10" x14ac:dyDescent="0.2">
      <c r="E84" s="243"/>
      <c r="F84" s="243"/>
      <c r="G84" s="243"/>
      <c r="H84" s="243"/>
      <c r="I84" s="243"/>
      <c r="J84" s="243"/>
    </row>
    <row r="85" spans="5:10" x14ac:dyDescent="0.2">
      <c r="E85" s="243"/>
      <c r="F85" s="243"/>
      <c r="G85" s="243"/>
      <c r="H85" s="243"/>
      <c r="I85" s="243"/>
      <c r="J85" s="243"/>
    </row>
    <row r="86" spans="5:10" x14ac:dyDescent="0.2">
      <c r="E86" s="246"/>
      <c r="F86" s="246"/>
      <c r="G86" s="246"/>
      <c r="H86" s="246"/>
      <c r="I86" s="246"/>
      <c r="J86" s="246"/>
    </row>
    <row r="87" spans="5:10" x14ac:dyDescent="0.2">
      <c r="E87" s="246"/>
      <c r="F87" s="246"/>
      <c r="G87" s="246"/>
      <c r="H87" s="246"/>
      <c r="I87" s="246"/>
      <c r="J87" s="246"/>
    </row>
    <row r="88" spans="5:10" x14ac:dyDescent="0.2">
      <c r="E88" s="246"/>
      <c r="F88" s="246"/>
      <c r="G88" s="246"/>
      <c r="H88" s="246"/>
      <c r="I88" s="246"/>
      <c r="J88" s="246"/>
    </row>
    <row r="89" spans="5:10" x14ac:dyDescent="0.2">
      <c r="E89" s="246"/>
      <c r="F89" s="246"/>
      <c r="G89" s="246"/>
      <c r="H89" s="246"/>
      <c r="I89" s="246"/>
      <c r="J89" s="246"/>
    </row>
    <row r="90" spans="5:10" x14ac:dyDescent="0.2">
      <c r="F90" s="246"/>
      <c r="G90" s="246"/>
      <c r="H90" s="246"/>
    </row>
    <row r="91" spans="5:10" x14ac:dyDescent="0.2">
      <c r="F91" s="246"/>
      <c r="G91" s="246"/>
      <c r="H91" s="246"/>
    </row>
  </sheetData>
  <sheetProtection algorithmName="SHA-512" hashValue="gMNNcrLeMsUYLeNzAoimmwcRhAeN8RATEFukW4ZkD94otfKH9e0sSvlKWTLs7W3FBWM/RZSNKf77eMZKVdQjrQ==" saltValue="sEBkVdBw8NxHpjuLBDoCjA=="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indexed="42"/>
    <pageSetUpPr autoPageBreaks="0" fitToPage="1"/>
  </sheetPr>
  <dimension ref="A1:O127"/>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8" spans="6:10" x14ac:dyDescent="0.2">
      <c r="F88" s="243"/>
      <c r="G88" s="243"/>
      <c r="H88" s="245">
        <f>B!F5</f>
        <v>2023</v>
      </c>
      <c r="I88" s="245">
        <f>B!D5</f>
        <v>2024</v>
      </c>
      <c r="J88" s="245">
        <f>B!C5</f>
        <v>2025</v>
      </c>
    </row>
    <row r="89" spans="6:10" x14ac:dyDescent="0.2">
      <c r="F89" s="245">
        <f>'GR n-2'!A179</f>
        <v>711</v>
      </c>
      <c r="G89" s="245" t="str">
        <f>"Vendas: "&amp;'GR n-2'!B179</f>
        <v>Vendas: Mercadorias</v>
      </c>
      <c r="H89" s="245">
        <f>'GR n-2'!F179</f>
        <v>37126.61</v>
      </c>
      <c r="I89" s="245">
        <f>'GR n-1'!F179</f>
        <v>40203997.170000002</v>
      </c>
      <c r="J89" s="245">
        <f>'GR n'!F179</f>
        <v>34298799.859999999</v>
      </c>
    </row>
    <row r="90" spans="6:10" x14ac:dyDescent="0.2">
      <c r="F90" s="245">
        <f>'GR n-2'!A180</f>
        <v>712</v>
      </c>
      <c r="G90" s="245" t="str">
        <f>"Vendas: "&amp;'GR n-2'!B180</f>
        <v>Vendas: Produtos acabados e intermédios</v>
      </c>
      <c r="H90" s="245">
        <f>'GR n-2'!F180</f>
        <v>0</v>
      </c>
      <c r="I90" s="245">
        <f>'GR n-1'!F180</f>
        <v>0</v>
      </c>
      <c r="J90" s="245">
        <f>'GR n'!F180</f>
        <v>0</v>
      </c>
    </row>
    <row r="91" spans="6:10" x14ac:dyDescent="0.2">
      <c r="F91" s="245">
        <f>'GR n-2'!A181</f>
        <v>713</v>
      </c>
      <c r="G91" s="245" t="str">
        <f>"Vendas: "&amp;'GR n-2'!B181</f>
        <v>Vendas: Subprodutos, desperdícios, resíduos e refugos</v>
      </c>
      <c r="H91" s="245">
        <f>'GR n-2'!F181</f>
        <v>0</v>
      </c>
      <c r="I91" s="245">
        <f>'GR n-1'!F181</f>
        <v>0</v>
      </c>
      <c r="J91" s="245">
        <f>'GR n'!F181</f>
        <v>0</v>
      </c>
    </row>
    <row r="92" spans="6:10" x14ac:dyDescent="0.2">
      <c r="F92" s="245">
        <f>'GR n-2'!A182</f>
        <v>714</v>
      </c>
      <c r="G92" s="245" t="str">
        <f>"Vendas: "&amp;'GR n-2'!B182</f>
        <v>Vendas: Activos biológicos</v>
      </c>
      <c r="H92" s="245">
        <f>'GR n-2'!F182</f>
        <v>0</v>
      </c>
      <c r="I92" s="245">
        <f>'GR n-1'!F182</f>
        <v>0</v>
      </c>
      <c r="J92" s="245">
        <f>'GR n'!F182</f>
        <v>0</v>
      </c>
    </row>
    <row r="93" spans="6:10" x14ac:dyDescent="0.2">
      <c r="F93" s="245">
        <f>'GR n-2'!A183</f>
        <v>716</v>
      </c>
      <c r="G93" s="245" t="str">
        <f>"Vendas: "&amp;'GR n-2'!B183</f>
        <v>Vendas: IVA das vendas com imposto incluído</v>
      </c>
      <c r="H93" s="245">
        <f>'GR n-2'!F183</f>
        <v>0</v>
      </c>
      <c r="I93" s="245">
        <f>'GR n-1'!F183</f>
        <v>0</v>
      </c>
      <c r="J93" s="245">
        <f>'GR n'!F183</f>
        <v>0</v>
      </c>
    </row>
    <row r="94" spans="6:10" x14ac:dyDescent="0.2">
      <c r="F94" s="245">
        <f>'GR n-2'!A187</f>
        <v>721</v>
      </c>
      <c r="G94" s="245" t="str">
        <f>"Prestações de serviços: "&amp;'GR n-2'!B187</f>
        <v>Prestações de serviços: Serviço A</v>
      </c>
      <c r="H94" s="245">
        <f>'GR n-2'!F187</f>
        <v>25323.78</v>
      </c>
      <c r="I94" s="245">
        <f>'GR n-1'!F187</f>
        <v>938455.13</v>
      </c>
      <c r="J94" s="245">
        <f>'GR n'!F187</f>
        <v>1072045.3700000001</v>
      </c>
    </row>
    <row r="95" spans="6:10" x14ac:dyDescent="0.2">
      <c r="F95" s="245">
        <f>'GR n-2'!A188</f>
        <v>722</v>
      </c>
      <c r="G95" s="245" t="str">
        <f>"Prestações de serviços: "&amp;'GR n-2'!B188</f>
        <v>Prestações de serviços: Serviço B</v>
      </c>
      <c r="H95" s="245">
        <f>'GR n-2'!F188</f>
        <v>7333.1</v>
      </c>
      <c r="I95" s="245">
        <f>'GR n-1'!F188</f>
        <v>32286.78</v>
      </c>
      <c r="J95" s="245">
        <f>'GR n'!F188</f>
        <v>51998.65</v>
      </c>
    </row>
    <row r="96" spans="6:10" x14ac:dyDescent="0.2">
      <c r="F96" s="245">
        <f>'GR n-2'!A189</f>
        <v>723</v>
      </c>
      <c r="G96" s="245" t="str">
        <f>"Prestações de serviços: "&amp;'GR n-2'!B189</f>
        <v>Prestações de serviços: Serviço C</v>
      </c>
      <c r="H96" s="245">
        <f>'GR n-2'!F189</f>
        <v>0</v>
      </c>
      <c r="I96" s="245">
        <f>'GR n-1'!F189</f>
        <v>156384.24</v>
      </c>
      <c r="J96" s="245">
        <f>'GR n'!F189</f>
        <v>0</v>
      </c>
    </row>
    <row r="97" spans="6:10" x14ac:dyDescent="0.2">
      <c r="F97" s="245">
        <f>'GR n-2'!A190</f>
        <v>724</v>
      </c>
      <c r="G97" s="245" t="str">
        <f>"Prestações de serviços: "&amp;'GR n-2'!B190</f>
        <v>Prestações de serviços: Serviço D</v>
      </c>
      <c r="H97" s="245">
        <f>'GR n-2'!F190</f>
        <v>0</v>
      </c>
      <c r="I97" s="245">
        <f>'GR n-1'!F190</f>
        <v>1045.93</v>
      </c>
      <c r="J97" s="245">
        <f>'GR n'!F190</f>
        <v>1045.93</v>
      </c>
    </row>
    <row r="98" spans="6:10" x14ac:dyDescent="0.2">
      <c r="F98" s="245">
        <f>'GR n-2'!A191</f>
        <v>725</v>
      </c>
      <c r="G98" s="245" t="str">
        <f>'GR n-2'!B191</f>
        <v>Serviços secundários</v>
      </c>
      <c r="H98" s="245">
        <f>'GR n-2'!F191</f>
        <v>0</v>
      </c>
      <c r="I98" s="245">
        <f>'GR n-1'!F191</f>
        <v>25764.080000000002</v>
      </c>
      <c r="J98" s="245">
        <f>'GR n'!F191</f>
        <v>36797.03</v>
      </c>
    </row>
    <row r="99" spans="6:10" x14ac:dyDescent="0.2">
      <c r="F99" s="245">
        <f>'GR n-2'!A192</f>
        <v>726</v>
      </c>
      <c r="G99" s="245" t="str">
        <f>'GR n-2'!B192</f>
        <v>IVA dos serviços com imposto incluído</v>
      </c>
      <c r="H99" s="245">
        <f>'GR n-2'!F192</f>
        <v>0</v>
      </c>
      <c r="I99" s="245">
        <f>'GR n-1'!F192</f>
        <v>0</v>
      </c>
      <c r="J99" s="245">
        <f>'GR n'!F192</f>
        <v>0</v>
      </c>
    </row>
    <row r="100" spans="6:10" x14ac:dyDescent="0.2">
      <c r="F100" s="245">
        <f>'GR n-2'!A195</f>
        <v>731</v>
      </c>
      <c r="G100" s="245" t="str">
        <f>"Variações nos inventários de produção: "&amp;'GR n-2'!B195</f>
        <v>Variações nos inventários de produção: Produtos acabados e intermédios</v>
      </c>
      <c r="H100" s="245">
        <f>'GR n-2'!F195</f>
        <v>0</v>
      </c>
      <c r="I100" s="245">
        <f>'GR n-1'!F195</f>
        <v>4794.5199999999995</v>
      </c>
      <c r="J100" s="245">
        <f>'GR n'!F195</f>
        <v>969.84000000000015</v>
      </c>
    </row>
    <row r="101" spans="6:10" x14ac:dyDescent="0.2">
      <c r="F101" s="245">
        <f>'GR n-2'!A196</f>
        <v>732</v>
      </c>
      <c r="G101" s="245" t="str">
        <f>"Variações nos inventários de produção: "&amp;'GR n-2'!B196</f>
        <v>Variações nos inventários de produção: Subprodutos, desperdícios, resíduos e refugos</v>
      </c>
      <c r="H101" s="245">
        <f>'GR n-2'!F196</f>
        <v>0</v>
      </c>
      <c r="I101" s="245">
        <f>'GR n-1'!F196</f>
        <v>0</v>
      </c>
      <c r="J101" s="245">
        <f>'GR n'!F196</f>
        <v>0</v>
      </c>
    </row>
    <row r="102" spans="6:10" x14ac:dyDescent="0.2">
      <c r="F102" s="245">
        <f>'GR n-2'!A197</f>
        <v>733</v>
      </c>
      <c r="G102" s="245" t="str">
        <f>"Variações nos inventários de produção: "&amp;'GR n-2'!B197</f>
        <v>Variações nos inventários de produção: Produtos e trabalhos em curso</v>
      </c>
      <c r="H102" s="245">
        <f>'GR n-2'!F197</f>
        <v>0</v>
      </c>
      <c r="I102" s="245">
        <f>'GR n-1'!F197</f>
        <v>0</v>
      </c>
      <c r="J102" s="245">
        <f>'GR n'!F197</f>
        <v>0</v>
      </c>
    </row>
    <row r="103" spans="6:10" x14ac:dyDescent="0.2">
      <c r="F103" s="245">
        <f>'GR n-2'!A198</f>
        <v>734</v>
      </c>
      <c r="G103" s="245" t="str">
        <f>"Variações nos inventários de produção: "&amp;'GR n-2'!B198</f>
        <v>Variações nos inventários de produção: Activos biológicos</v>
      </c>
      <c r="H103" s="245">
        <f>'GR n-2'!F198</f>
        <v>0</v>
      </c>
      <c r="I103" s="245">
        <f>'GR n-1'!F198</f>
        <v>0</v>
      </c>
      <c r="J103" s="245">
        <f>'GR n'!F198</f>
        <v>0</v>
      </c>
    </row>
    <row r="104" spans="6:10" x14ac:dyDescent="0.2">
      <c r="F104" s="245">
        <f>'GR n-2'!A200</f>
        <v>741</v>
      </c>
      <c r="G104" s="245" t="str">
        <f>"Trabalhos para a própria entidade: "&amp;'GR n-2'!B200</f>
        <v>Trabalhos para a própria entidade: Activos fixos tangíveis</v>
      </c>
      <c r="H104" s="245">
        <f>'GR n-2'!F200</f>
        <v>0</v>
      </c>
      <c r="I104" s="245">
        <f>'GR n-1'!F200</f>
        <v>0</v>
      </c>
      <c r="J104" s="245">
        <f>'GR n'!F200</f>
        <v>20000</v>
      </c>
    </row>
    <row r="105" spans="6:10" x14ac:dyDescent="0.2">
      <c r="F105" s="245">
        <f>'GR n-2'!A201</f>
        <v>742</v>
      </c>
      <c r="G105" s="245" t="str">
        <f>"Trabalhos para a própria entidade: "&amp;'GR n-2'!B201</f>
        <v>Trabalhos para a própria entidade: Activos intangíveis</v>
      </c>
      <c r="H105" s="245">
        <f>'GR n-2'!F201</f>
        <v>0</v>
      </c>
      <c r="I105" s="245">
        <f>'GR n-1'!F201</f>
        <v>0</v>
      </c>
      <c r="J105" s="245">
        <f>'GR n'!F201</f>
        <v>0</v>
      </c>
    </row>
    <row r="106" spans="6:10" x14ac:dyDescent="0.2">
      <c r="F106" s="245">
        <f>'GR n-2'!A202</f>
        <v>743</v>
      </c>
      <c r="G106" s="245" t="str">
        <f>"Trabalhos para a própria entidade: "&amp;'GR n-2'!B202</f>
        <v>Trabalhos para a própria entidade: Propriedades de investimento</v>
      </c>
      <c r="H106" s="245">
        <f>'GR n-2'!F202</f>
        <v>0</v>
      </c>
      <c r="I106" s="245">
        <f>'GR n-1'!F202</f>
        <v>0</v>
      </c>
      <c r="J106" s="245">
        <f>'GR n'!F202</f>
        <v>0</v>
      </c>
    </row>
    <row r="107" spans="6:10" x14ac:dyDescent="0.2">
      <c r="F107" s="245">
        <f>'GR n-2'!A203</f>
        <v>744</v>
      </c>
      <c r="G107" s="245" t="str">
        <f>"Trabalhos para a própria entidade: "&amp;'GR n-2'!B203</f>
        <v>Trabalhos para a própria entidade: Activos por gastos diferidos</v>
      </c>
      <c r="H107" s="245">
        <f>'GR n-2'!F203</f>
        <v>0</v>
      </c>
      <c r="I107" s="245">
        <f>'GR n-1'!F203</f>
        <v>0</v>
      </c>
      <c r="J107" s="245">
        <f>'GR n'!F203</f>
        <v>0</v>
      </c>
    </row>
    <row r="108" spans="6:10" x14ac:dyDescent="0.2">
      <c r="F108" s="245">
        <f>'GR n-2'!A205</f>
        <v>751</v>
      </c>
      <c r="G108" s="245" t="str">
        <f>'GR n-2'!B205</f>
        <v>Subsídios das entidades públicas</v>
      </c>
      <c r="H108" s="245">
        <f>'GR n-2'!F205</f>
        <v>0</v>
      </c>
      <c r="I108" s="245">
        <f>'GR n-1'!F205</f>
        <v>0</v>
      </c>
      <c r="J108" s="245">
        <f>'GR n'!F205</f>
        <v>0</v>
      </c>
    </row>
    <row r="109" spans="6:10" x14ac:dyDescent="0.2">
      <c r="F109" s="245">
        <f>'GR n-2'!A206</f>
        <v>752</v>
      </c>
      <c r="G109" s="245" t="str">
        <f>'GR n-2'!B206</f>
        <v>Subsídios de outras entidades</v>
      </c>
      <c r="H109" s="245">
        <f>'GR n-2'!F206</f>
        <v>0</v>
      </c>
      <c r="I109" s="245">
        <f>'GR n-1'!F206</f>
        <v>0</v>
      </c>
      <c r="J109" s="245">
        <f>'GR n'!F206</f>
        <v>0</v>
      </c>
    </row>
    <row r="110" spans="6:10" x14ac:dyDescent="0.2">
      <c r="F110" s="245">
        <f>'GR n-2'!A208</f>
        <v>761</v>
      </c>
      <c r="G110" s="245" t="str">
        <f>"Reversões: "&amp;'GR n-2'!B208</f>
        <v>Reversões: De depreciações e de amortizações</v>
      </c>
      <c r="H110" s="245">
        <f>'GR n-2'!F208</f>
        <v>0</v>
      </c>
      <c r="I110" s="245">
        <f>'GR n-1'!F208</f>
        <v>0</v>
      </c>
      <c r="J110" s="245">
        <f>'GR n'!F208</f>
        <v>0</v>
      </c>
    </row>
    <row r="111" spans="6:10" x14ac:dyDescent="0.2">
      <c r="F111" s="245">
        <f>'GR n-2'!A212</f>
        <v>762</v>
      </c>
      <c r="G111" s="245" t="str">
        <f>"Reversões: "&amp;'GR n-2'!B212</f>
        <v>Reversões: De perdas por imparidade</v>
      </c>
      <c r="H111" s="245">
        <f>'GR n-2'!F212</f>
        <v>0</v>
      </c>
      <c r="I111" s="245">
        <f>'GR n-1'!F212</f>
        <v>0</v>
      </c>
      <c r="J111" s="245">
        <f>'GR n'!F212</f>
        <v>0</v>
      </c>
    </row>
    <row r="112" spans="6:10" x14ac:dyDescent="0.2">
      <c r="F112" s="245">
        <f>'GR n-2'!A223</f>
        <v>763</v>
      </c>
      <c r="G112" s="245" t="str">
        <f>"Reversões: "&amp;'GR n-2'!B223</f>
        <v>Reversões: De provisões</v>
      </c>
      <c r="H112" s="245">
        <f>'GR n-2'!F223</f>
        <v>0</v>
      </c>
      <c r="I112" s="245">
        <f>'GR n-1'!F223</f>
        <v>0</v>
      </c>
      <c r="J112" s="245">
        <f>'GR n'!F223</f>
        <v>32734.71</v>
      </c>
    </row>
    <row r="113" spans="6:10" x14ac:dyDescent="0.2">
      <c r="F113" s="245">
        <f>'GR n-2'!A233</f>
        <v>771</v>
      </c>
      <c r="G113" s="245" t="str">
        <f>"Aumentos de justo valor: "&amp;'GR n-2'!B233</f>
        <v>Aumentos de justo valor: Em instrumentos financeiros</v>
      </c>
      <c r="H113" s="245">
        <f>'GR n-2'!F233</f>
        <v>0</v>
      </c>
      <c r="I113" s="245">
        <f>'GR n-1'!F233</f>
        <v>0</v>
      </c>
      <c r="J113" s="245">
        <f>'GR n'!F233</f>
        <v>0</v>
      </c>
    </row>
    <row r="114" spans="6:10" x14ac:dyDescent="0.2">
      <c r="F114" s="245">
        <f>'GR n-2'!A234</f>
        <v>772</v>
      </c>
      <c r="G114" s="245" t="str">
        <f>"Aumentos de justo valor: "&amp;'GR n-2'!B234</f>
        <v>Aumentos de justo valor: Em investimentos financeiros</v>
      </c>
      <c r="H114" s="245">
        <f>'GR n-2'!F234</f>
        <v>0</v>
      </c>
      <c r="I114" s="245">
        <f>'GR n-1'!F234</f>
        <v>0</v>
      </c>
      <c r="J114" s="245">
        <f>'GR n'!F234</f>
        <v>0</v>
      </c>
    </row>
    <row r="115" spans="6:10" x14ac:dyDescent="0.2">
      <c r="F115" s="245">
        <f>'GR n-2'!A235</f>
        <v>773</v>
      </c>
      <c r="G115" s="245" t="str">
        <f>"Aumentos de justo valor: "&amp;'GR n-2'!B235</f>
        <v>Aumentos de justo valor: Em propriedades de investimento</v>
      </c>
      <c r="H115" s="245">
        <f>'GR n-2'!F235</f>
        <v>0</v>
      </c>
      <c r="I115" s="245">
        <f>'GR n-1'!F235</f>
        <v>0</v>
      </c>
      <c r="J115" s="245">
        <f>'GR n'!F235</f>
        <v>0</v>
      </c>
    </row>
    <row r="116" spans="6:10" x14ac:dyDescent="0.2">
      <c r="F116" s="245">
        <f>'GR n-2'!A236</f>
        <v>774</v>
      </c>
      <c r="G116" s="245" t="str">
        <f>"Aumentos de justo valor: "&amp;'GR n-2'!B236</f>
        <v>Aumentos de justo valor: Em activos biológicos</v>
      </c>
      <c r="H116" s="245">
        <f>'GR n-2'!F236</f>
        <v>0</v>
      </c>
      <c r="I116" s="245">
        <f>'GR n-1'!F236</f>
        <v>0</v>
      </c>
      <c r="J116" s="245">
        <f>'GR n'!F236</f>
        <v>0</v>
      </c>
    </row>
    <row r="117" spans="6:10" x14ac:dyDescent="0.2">
      <c r="F117" s="245">
        <f>'GR n-2'!A238</f>
        <v>781</v>
      </c>
      <c r="G117" s="245" t="str">
        <f>'GR n-2'!B238</f>
        <v>Rendimentos suplementares</v>
      </c>
      <c r="H117" s="245">
        <f>'GR n-2'!F238</f>
        <v>0</v>
      </c>
      <c r="I117" s="245">
        <f>'GR n-1'!F238</f>
        <v>1900555.69</v>
      </c>
      <c r="J117" s="245">
        <f>'GR n'!F238</f>
        <v>2212742.7200000002</v>
      </c>
    </row>
    <row r="118" spans="6:10" x14ac:dyDescent="0.2">
      <c r="F118" s="245">
        <f>'GR n-2'!A245</f>
        <v>782</v>
      </c>
      <c r="G118" s="245" t="str">
        <f>'GR n-2'!B245</f>
        <v>Descontos de pronto pagamento obtidos</v>
      </c>
      <c r="H118" s="245">
        <f>'GR n-2'!F245</f>
        <v>0</v>
      </c>
      <c r="I118" s="245">
        <f>'GR n-1'!F245</f>
        <v>0</v>
      </c>
      <c r="J118" s="245">
        <f>'GR n'!F245</f>
        <v>0</v>
      </c>
    </row>
    <row r="119" spans="6:10" x14ac:dyDescent="0.2">
      <c r="F119" s="245">
        <f>'GR n-2'!A246</f>
        <v>783</v>
      </c>
      <c r="G119" s="245" t="str">
        <f>'GR n-2'!B246</f>
        <v>Recuperação de dívidas a receber</v>
      </c>
      <c r="H119" s="245">
        <f>'GR n-2'!F246</f>
        <v>0</v>
      </c>
      <c r="I119" s="245">
        <f>'GR n-1'!F246</f>
        <v>0</v>
      </c>
      <c r="J119" s="245">
        <f>'GR n'!F246</f>
        <v>0</v>
      </c>
    </row>
    <row r="120" spans="6:10" x14ac:dyDescent="0.2">
      <c r="F120" s="245">
        <f>'GR n-2'!A247</f>
        <v>784</v>
      </c>
      <c r="G120" s="245" t="str">
        <f>'GR n-2'!B247</f>
        <v>Ganhos em inventários</v>
      </c>
      <c r="H120" s="245">
        <f>'GR n-2'!F247</f>
        <v>0</v>
      </c>
      <c r="I120" s="245">
        <f>'GR n-1'!F247</f>
        <v>0</v>
      </c>
      <c r="J120" s="245">
        <f>'GR n'!F247</f>
        <v>0</v>
      </c>
    </row>
    <row r="121" spans="6:10" x14ac:dyDescent="0.2">
      <c r="F121" s="245">
        <f>'GR n-2'!A251</f>
        <v>785</v>
      </c>
      <c r="G121" s="245" t="str">
        <f>'GR n-2'!B251</f>
        <v>Rend. e ganhos em subsid., assoc. e empreend. conjuntos</v>
      </c>
      <c r="H121" s="245">
        <f>'GR n-2'!F251</f>
        <v>0</v>
      </c>
      <c r="I121" s="245">
        <f>'GR n-1'!F251</f>
        <v>0</v>
      </c>
      <c r="J121" s="245">
        <f>'GR n'!F251</f>
        <v>0</v>
      </c>
    </row>
    <row r="122" spans="6:10" x14ac:dyDescent="0.2">
      <c r="F122" s="245">
        <f>'GR n-2'!A255</f>
        <v>786</v>
      </c>
      <c r="G122" s="245" t="str">
        <f>'GR n-2'!B255</f>
        <v>Rendimentos e ganhos nos restantes invest. financeiros</v>
      </c>
      <c r="H122" s="245">
        <f>'GR n-2'!F255</f>
        <v>0</v>
      </c>
      <c r="I122" s="245">
        <f>'GR n-1'!F255</f>
        <v>291.13</v>
      </c>
      <c r="J122" s="245">
        <f>'GR n'!F255</f>
        <v>626453.35</v>
      </c>
    </row>
    <row r="123" spans="6:10" x14ac:dyDescent="0.2">
      <c r="F123" s="245">
        <f>'GR n-2'!A259</f>
        <v>787</v>
      </c>
      <c r="G123" s="245" t="str">
        <f>'GR n-2'!B259</f>
        <v>Rendimentos e ganhos em investimentos não financeiros</v>
      </c>
      <c r="H123" s="245">
        <f>'GR n-2'!F259</f>
        <v>0</v>
      </c>
      <c r="I123" s="245">
        <f>'GR n-1'!F259</f>
        <v>0</v>
      </c>
      <c r="J123" s="245">
        <f>'GR n'!F259</f>
        <v>1875000</v>
      </c>
    </row>
    <row r="124" spans="6:10" x14ac:dyDescent="0.2">
      <c r="F124" s="245">
        <f>'GR n-2'!A264</f>
        <v>788</v>
      </c>
      <c r="G124" s="245" t="str">
        <f>'GR n-2'!B264</f>
        <v>Outros</v>
      </c>
      <c r="H124" s="245">
        <f>'GR n-2'!F264</f>
        <v>0</v>
      </c>
      <c r="I124" s="245">
        <f>'GR n-1'!F264</f>
        <v>48229.2</v>
      </c>
      <c r="J124" s="245">
        <f>'GR n'!F264</f>
        <v>6449853.3799999999</v>
      </c>
    </row>
    <row r="125" spans="6:10" x14ac:dyDescent="0.2">
      <c r="F125" s="245">
        <f>'GR n-2'!A272</f>
        <v>791</v>
      </c>
      <c r="G125" s="245" t="str">
        <f>'GR n-2'!B272</f>
        <v>Juros obtidos</v>
      </c>
      <c r="H125" s="245">
        <f>'GR n-2'!F272</f>
        <v>0</v>
      </c>
      <c r="I125" s="245">
        <f>'GR n-1'!F272</f>
        <v>18951.330000000002</v>
      </c>
      <c r="J125" s="245">
        <f>'GR n'!F272</f>
        <v>28173.78</v>
      </c>
    </row>
    <row r="126" spans="6:10" x14ac:dyDescent="0.2">
      <c r="F126" s="245">
        <f>'GR n-2'!A279</f>
        <v>792</v>
      </c>
      <c r="G126" s="245" t="str">
        <f>'GR n-2'!B279</f>
        <v>Dividendos obtidos</v>
      </c>
      <c r="H126" s="245">
        <f>'GR n-2'!F279</f>
        <v>0</v>
      </c>
      <c r="I126" s="245">
        <f>'GR n-1'!F279</f>
        <v>0</v>
      </c>
      <c r="J126" s="245">
        <f>'GR n'!F279</f>
        <v>1250000</v>
      </c>
    </row>
    <row r="127" spans="6:10" x14ac:dyDescent="0.2">
      <c r="F127" s="245">
        <f>'GR n-2'!A284</f>
        <v>798</v>
      </c>
      <c r="G127" s="245" t="str">
        <f>'GR n-2'!B284</f>
        <v>Outros rendimentos similares</v>
      </c>
      <c r="H127" s="245">
        <f>'GR n-2'!F284</f>
        <v>31.32</v>
      </c>
      <c r="I127" s="245">
        <f>'GR n-1'!F284</f>
        <v>47340.45</v>
      </c>
      <c r="J127" s="245">
        <f>'GR n'!F284</f>
        <v>74401.62</v>
      </c>
    </row>
  </sheetData>
  <sheetProtection algorithmName="SHA-512" hashValue="5AAFtOss5al/oygbbLr5DjlHxhZD060bl6/E3dho5BBOkKWlnlYs7uQ+8mTSCXmULQooZwWQgDdbk/jqNsHCsw==" saltValue="yPj2pFxtGGwSYj1yF5fA2g==" spinCount="100000" sheet="1" objects="1" scenarios="1"/>
  <phoneticPr fontId="24"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indexed="42"/>
    <pageSetUpPr autoPageBreaks="0" fitToPage="1"/>
  </sheetPr>
  <dimension ref="A1:O139"/>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6" spans="5:11" x14ac:dyDescent="0.2">
      <c r="E86" s="246"/>
      <c r="F86" s="246"/>
      <c r="G86" s="246"/>
      <c r="H86" s="246"/>
      <c r="I86" s="246"/>
      <c r="J86" s="246"/>
      <c r="K86" s="246"/>
    </row>
    <row r="87" spans="5:11" x14ac:dyDescent="0.2">
      <c r="E87" s="246"/>
      <c r="F87" s="246"/>
      <c r="G87" s="246"/>
      <c r="H87" s="246"/>
      <c r="I87" s="246"/>
      <c r="J87" s="246"/>
      <c r="K87" s="246"/>
    </row>
    <row r="88" spans="5:11" x14ac:dyDescent="0.2">
      <c r="E88" s="246"/>
      <c r="F88" s="246"/>
      <c r="G88" s="246"/>
      <c r="H88" s="246"/>
      <c r="I88" s="246"/>
      <c r="J88" s="246"/>
      <c r="K88" s="246"/>
    </row>
    <row r="89" spans="5:11" x14ac:dyDescent="0.2">
      <c r="E89" s="246"/>
      <c r="F89" s="246"/>
      <c r="G89" s="246"/>
      <c r="H89" s="246"/>
      <c r="I89" s="246"/>
      <c r="J89" s="246"/>
      <c r="K89" s="246"/>
    </row>
    <row r="90" spans="5:11" x14ac:dyDescent="0.2">
      <c r="E90" s="246"/>
      <c r="F90" s="246"/>
      <c r="G90" s="246"/>
      <c r="H90" s="246"/>
      <c r="I90" s="246"/>
      <c r="J90" s="246"/>
      <c r="K90" s="246"/>
    </row>
    <row r="91" spans="5:11" x14ac:dyDescent="0.2">
      <c r="E91" s="246"/>
      <c r="F91" s="246"/>
      <c r="G91" s="246"/>
      <c r="H91" s="246"/>
      <c r="I91" s="246"/>
      <c r="J91" s="246"/>
      <c r="K91" s="246"/>
    </row>
    <row r="92" spans="5:11" x14ac:dyDescent="0.2">
      <c r="E92" s="246"/>
      <c r="F92" s="246"/>
      <c r="G92" s="246"/>
      <c r="H92" s="246"/>
      <c r="I92" s="246"/>
      <c r="J92" s="246"/>
      <c r="K92" s="246"/>
    </row>
    <row r="93" spans="5:11" x14ac:dyDescent="0.2">
      <c r="E93" s="246"/>
      <c r="F93" s="246"/>
      <c r="G93" s="246"/>
      <c r="H93" s="246"/>
      <c r="I93" s="246"/>
      <c r="J93" s="246"/>
      <c r="K93" s="246"/>
    </row>
    <row r="94" spans="5:11" x14ac:dyDescent="0.2">
      <c r="E94" s="246"/>
      <c r="F94" s="246"/>
      <c r="G94" s="246"/>
      <c r="H94" s="246"/>
      <c r="I94" s="246"/>
      <c r="J94" s="246"/>
      <c r="K94" s="246"/>
    </row>
    <row r="95" spans="5:11" x14ac:dyDescent="0.2">
      <c r="E95" s="246"/>
      <c r="F95" s="246"/>
      <c r="G95" s="246"/>
      <c r="H95" s="246"/>
      <c r="I95" s="246"/>
      <c r="J95" s="246"/>
      <c r="K95" s="246"/>
    </row>
    <row r="96" spans="5:11" x14ac:dyDescent="0.2">
      <c r="E96" s="246"/>
      <c r="F96" s="246"/>
      <c r="G96" s="246"/>
      <c r="H96" s="246"/>
      <c r="I96" s="246"/>
      <c r="J96" s="246"/>
      <c r="K96" s="246"/>
    </row>
    <row r="97" spans="5:11" x14ac:dyDescent="0.2">
      <c r="E97" s="246"/>
      <c r="F97" s="246"/>
      <c r="G97" s="246"/>
      <c r="H97" s="246"/>
      <c r="I97" s="246"/>
      <c r="J97" s="246"/>
      <c r="K97" s="246"/>
    </row>
    <row r="98" spans="5:11" x14ac:dyDescent="0.2">
      <c r="E98" s="246"/>
      <c r="F98" s="246"/>
      <c r="G98" s="246"/>
      <c r="H98" s="246"/>
      <c r="I98" s="246"/>
      <c r="J98" s="246"/>
      <c r="K98" s="246"/>
    </row>
    <row r="99" spans="5:11" x14ac:dyDescent="0.2">
      <c r="E99" s="246"/>
      <c r="F99" s="246"/>
      <c r="G99" s="246"/>
      <c r="H99" s="246"/>
      <c r="I99" s="246"/>
      <c r="J99" s="246"/>
      <c r="K99" s="246"/>
    </row>
    <row r="100" spans="5:11" x14ac:dyDescent="0.2">
      <c r="E100" s="246"/>
      <c r="F100" s="246"/>
      <c r="G100" s="246"/>
      <c r="H100" s="246"/>
      <c r="I100" s="246"/>
      <c r="J100" s="246"/>
      <c r="K100" s="246"/>
    </row>
    <row r="101" spans="5:11" x14ac:dyDescent="0.2">
      <c r="E101" s="246"/>
      <c r="F101" s="246"/>
      <c r="G101" s="246"/>
      <c r="H101" s="246"/>
      <c r="I101" s="246"/>
      <c r="J101" s="246"/>
      <c r="K101" s="246"/>
    </row>
    <row r="102" spans="5:11" x14ac:dyDescent="0.2">
      <c r="E102" s="246"/>
      <c r="F102" s="246"/>
      <c r="G102" s="246"/>
      <c r="H102" s="246"/>
      <c r="I102" s="246"/>
      <c r="J102" s="246"/>
      <c r="K102" s="246"/>
    </row>
    <row r="103" spans="5:11" x14ac:dyDescent="0.2">
      <c r="E103" s="246"/>
      <c r="F103" s="246"/>
      <c r="G103" s="246"/>
      <c r="H103" s="246"/>
      <c r="I103" s="246"/>
      <c r="J103" s="246"/>
      <c r="K103" s="246"/>
    </row>
    <row r="104" spans="5:11" x14ac:dyDescent="0.2">
      <c r="E104" s="246"/>
      <c r="F104" s="246"/>
      <c r="G104" s="246"/>
      <c r="H104" s="246"/>
      <c r="I104" s="246"/>
      <c r="J104" s="246"/>
      <c r="K104" s="246"/>
    </row>
    <row r="105" spans="5:11" x14ac:dyDescent="0.2">
      <c r="E105" s="246"/>
      <c r="F105" s="246"/>
      <c r="G105" s="246"/>
      <c r="H105" s="246"/>
      <c r="I105" s="246"/>
      <c r="J105" s="246"/>
      <c r="K105" s="246"/>
    </row>
    <row r="106" spans="5:11" x14ac:dyDescent="0.2">
      <c r="E106" s="246"/>
      <c r="F106" s="246"/>
      <c r="G106" s="246"/>
      <c r="H106" s="246"/>
      <c r="I106" s="246"/>
      <c r="J106" s="246"/>
      <c r="K106" s="246"/>
    </row>
    <row r="107" spans="5:11" x14ac:dyDescent="0.2">
      <c r="E107" s="246"/>
      <c r="F107" s="246"/>
      <c r="G107" s="246"/>
      <c r="H107" s="246"/>
      <c r="I107" s="246"/>
      <c r="J107" s="246"/>
      <c r="K107" s="246"/>
    </row>
    <row r="108" spans="5:11" x14ac:dyDescent="0.2">
      <c r="E108" s="246"/>
      <c r="F108" s="246"/>
      <c r="G108" s="246"/>
      <c r="H108" s="246"/>
      <c r="I108" s="246"/>
      <c r="J108" s="246"/>
      <c r="K108" s="246"/>
    </row>
    <row r="109" spans="5:11" x14ac:dyDescent="0.2">
      <c r="E109" s="246"/>
      <c r="F109" s="246"/>
      <c r="G109" s="246"/>
      <c r="H109" s="246"/>
      <c r="I109" s="246"/>
      <c r="J109" s="246"/>
      <c r="K109" s="246"/>
    </row>
    <row r="110" spans="5:11" x14ac:dyDescent="0.2">
      <c r="E110" s="246"/>
      <c r="F110" s="246"/>
      <c r="G110" s="246"/>
      <c r="H110" s="246"/>
      <c r="I110" s="246"/>
      <c r="J110" s="246"/>
      <c r="K110" s="246"/>
    </row>
    <row r="111" spans="5:11" x14ac:dyDescent="0.2">
      <c r="E111" s="246"/>
      <c r="F111" s="246"/>
      <c r="G111" s="246"/>
      <c r="H111" s="246"/>
      <c r="I111" s="246"/>
      <c r="J111" s="246"/>
      <c r="K111" s="246"/>
    </row>
    <row r="112" spans="5:11" x14ac:dyDescent="0.2">
      <c r="E112" s="246"/>
      <c r="F112" s="246"/>
      <c r="G112" s="246"/>
      <c r="H112" s="246"/>
      <c r="I112" s="246"/>
      <c r="J112" s="246"/>
      <c r="K112" s="246"/>
    </row>
    <row r="113" spans="5:11" x14ac:dyDescent="0.2">
      <c r="E113" s="246"/>
      <c r="F113" s="246"/>
      <c r="G113" s="246"/>
      <c r="H113" s="246"/>
      <c r="I113" s="246"/>
      <c r="J113" s="246"/>
      <c r="K113" s="246"/>
    </row>
    <row r="114" spans="5:11" x14ac:dyDescent="0.2">
      <c r="E114" s="246"/>
      <c r="F114" s="246"/>
      <c r="G114" s="246"/>
      <c r="H114" s="246"/>
      <c r="I114" s="246"/>
      <c r="J114" s="246"/>
      <c r="K114" s="246"/>
    </row>
    <row r="115" spans="5:11" x14ac:dyDescent="0.2">
      <c r="E115" s="246"/>
      <c r="F115" s="246"/>
      <c r="G115" s="246"/>
      <c r="H115" s="246"/>
      <c r="I115" s="246"/>
      <c r="J115" s="246"/>
      <c r="K115" s="246"/>
    </row>
    <row r="116" spans="5:11" x14ac:dyDescent="0.2">
      <c r="E116" s="246"/>
      <c r="F116" s="246"/>
      <c r="G116" s="246"/>
      <c r="H116" s="246"/>
      <c r="I116" s="246"/>
      <c r="J116" s="246"/>
      <c r="K116" s="246"/>
    </row>
    <row r="117" spans="5:11" x14ac:dyDescent="0.2">
      <c r="E117" s="246"/>
      <c r="F117" s="246"/>
      <c r="G117" s="246"/>
      <c r="H117" s="246"/>
      <c r="I117" s="246"/>
      <c r="J117" s="246"/>
      <c r="K117" s="246"/>
    </row>
    <row r="118" spans="5:11" x14ac:dyDescent="0.2">
      <c r="E118" s="246"/>
      <c r="F118" s="246"/>
      <c r="G118" s="246"/>
      <c r="H118" s="246"/>
      <c r="I118" s="246"/>
      <c r="J118" s="246"/>
      <c r="K118" s="246"/>
    </row>
    <row r="119" spans="5:11" x14ac:dyDescent="0.2">
      <c r="E119" s="246"/>
      <c r="F119" s="246"/>
      <c r="G119" s="246"/>
      <c r="H119" s="246"/>
      <c r="I119" s="246"/>
      <c r="J119" s="246"/>
      <c r="K119" s="246"/>
    </row>
    <row r="120" spans="5:11" x14ac:dyDescent="0.2">
      <c r="E120" s="246"/>
      <c r="F120" s="246"/>
      <c r="G120" s="246"/>
      <c r="H120" s="246"/>
      <c r="I120" s="246"/>
      <c r="J120" s="246"/>
      <c r="K120" s="246"/>
    </row>
    <row r="121" spans="5:11" x14ac:dyDescent="0.2">
      <c r="E121" s="246"/>
      <c r="F121" s="246"/>
      <c r="G121" s="246"/>
      <c r="H121" s="246"/>
      <c r="I121" s="246"/>
      <c r="J121" s="246"/>
      <c r="K121" s="246"/>
    </row>
    <row r="122" spans="5:11" x14ac:dyDescent="0.2">
      <c r="E122" s="246"/>
      <c r="F122" s="246"/>
      <c r="G122" s="246"/>
      <c r="H122" s="246"/>
      <c r="I122" s="246"/>
      <c r="J122" s="246"/>
      <c r="K122" s="246"/>
    </row>
    <row r="123" spans="5:11" x14ac:dyDescent="0.2">
      <c r="E123" s="246"/>
      <c r="F123" s="246"/>
      <c r="G123" s="246"/>
      <c r="H123" s="246"/>
      <c r="I123" s="246"/>
      <c r="J123" s="246"/>
      <c r="K123" s="246"/>
    </row>
    <row r="124" spans="5:11" x14ac:dyDescent="0.2">
      <c r="E124" s="246"/>
      <c r="F124" s="246"/>
      <c r="G124" s="246"/>
      <c r="H124" s="246"/>
      <c r="I124" s="246"/>
      <c r="J124" s="246"/>
      <c r="K124" s="246"/>
    </row>
    <row r="125" spans="5:11" x14ac:dyDescent="0.2">
      <c r="E125" s="246"/>
      <c r="F125" s="246"/>
      <c r="G125" s="246"/>
      <c r="H125" s="246"/>
      <c r="I125" s="246"/>
      <c r="J125" s="246"/>
      <c r="K125" s="246"/>
    </row>
    <row r="126" spans="5:11" x14ac:dyDescent="0.2">
      <c r="E126" s="246"/>
      <c r="F126" s="246"/>
      <c r="G126" s="246"/>
      <c r="H126" s="246"/>
      <c r="I126" s="246"/>
      <c r="J126" s="246"/>
      <c r="K126" s="246"/>
    </row>
    <row r="127" spans="5:11" x14ac:dyDescent="0.2">
      <c r="E127" s="246"/>
      <c r="F127" s="246"/>
      <c r="G127" s="246"/>
      <c r="H127" s="246"/>
      <c r="I127" s="246"/>
      <c r="J127" s="246"/>
      <c r="K127" s="246"/>
    </row>
    <row r="128" spans="5:11" x14ac:dyDescent="0.2">
      <c r="E128" s="246"/>
      <c r="F128" s="246"/>
      <c r="G128" s="246"/>
      <c r="H128" s="246"/>
      <c r="I128" s="246"/>
      <c r="J128" s="246"/>
      <c r="K128" s="246"/>
    </row>
    <row r="129" spans="5:11" x14ac:dyDescent="0.2">
      <c r="E129" s="246"/>
      <c r="F129" s="246"/>
      <c r="G129" s="246"/>
      <c r="H129" s="246"/>
      <c r="I129" s="246"/>
      <c r="J129" s="246"/>
      <c r="K129" s="246"/>
    </row>
    <row r="130" spans="5:11" x14ac:dyDescent="0.2">
      <c r="E130" s="246"/>
      <c r="F130" s="246"/>
      <c r="G130" s="246"/>
      <c r="H130" s="246"/>
      <c r="I130" s="246"/>
      <c r="J130" s="246"/>
      <c r="K130" s="246"/>
    </row>
    <row r="131" spans="5:11" x14ac:dyDescent="0.2">
      <c r="E131" s="246"/>
      <c r="F131" s="246"/>
      <c r="G131" s="246"/>
      <c r="H131" s="246"/>
      <c r="I131" s="246"/>
      <c r="J131" s="246"/>
      <c r="K131" s="246"/>
    </row>
    <row r="132" spans="5:11" x14ac:dyDescent="0.2">
      <c r="E132" s="246"/>
      <c r="F132" s="246"/>
      <c r="G132" s="246"/>
      <c r="H132" s="246"/>
      <c r="I132" s="246"/>
      <c r="J132" s="246"/>
      <c r="K132" s="246"/>
    </row>
    <row r="133" spans="5:11" x14ac:dyDescent="0.2">
      <c r="E133" s="246"/>
      <c r="F133" s="246"/>
      <c r="G133" s="246"/>
      <c r="H133" s="246"/>
      <c r="I133" s="246"/>
      <c r="J133" s="246"/>
      <c r="K133" s="246"/>
    </row>
    <row r="134" spans="5:11" x14ac:dyDescent="0.2">
      <c r="E134" s="246"/>
      <c r="F134" s="246"/>
      <c r="G134" s="246"/>
      <c r="H134" s="246"/>
      <c r="I134" s="246"/>
      <c r="J134" s="246"/>
      <c r="K134" s="246"/>
    </row>
    <row r="135" spans="5:11" x14ac:dyDescent="0.2">
      <c r="E135" s="246"/>
      <c r="F135" s="246"/>
      <c r="G135" s="246"/>
      <c r="H135" s="246"/>
      <c r="I135" s="246"/>
      <c r="J135" s="246"/>
      <c r="K135" s="246"/>
    </row>
    <row r="136" spans="5:11" x14ac:dyDescent="0.2">
      <c r="E136" s="246"/>
      <c r="F136" s="246"/>
      <c r="G136" s="246"/>
      <c r="H136" s="246"/>
      <c r="I136" s="246"/>
      <c r="J136" s="246"/>
      <c r="K136" s="246"/>
    </row>
    <row r="137" spans="5:11" x14ac:dyDescent="0.2">
      <c r="E137" s="246"/>
      <c r="F137" s="246"/>
      <c r="G137" s="246"/>
      <c r="H137" s="246"/>
      <c r="I137" s="246"/>
      <c r="J137" s="246"/>
      <c r="K137" s="246"/>
    </row>
    <row r="138" spans="5:11" x14ac:dyDescent="0.2">
      <c r="F138" s="246"/>
      <c r="G138" s="246"/>
      <c r="H138" s="246"/>
      <c r="I138" s="246"/>
    </row>
    <row r="139" spans="5:11" x14ac:dyDescent="0.2">
      <c r="F139" s="246"/>
      <c r="G139" s="246"/>
      <c r="H139" s="246"/>
      <c r="I139" s="246"/>
    </row>
  </sheetData>
  <sheetProtection algorithmName="SHA-512" hashValue="onvnwYJy2LD9xp8kqCGmjVX65yRLLSl1APJhpucBXWTxaDZPSKHRV+h56BMHfcExANuhv5m9eci3gbOqGJDE7g==" saltValue="9GWFJqNmKfrM7Ue80dqu2A=="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indexed="42"/>
    <pageSetUpPr autoPageBreaks="0" fitToPage="1"/>
  </sheetPr>
  <dimension ref="A1:O139"/>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6" spans="5:11" x14ac:dyDescent="0.2">
      <c r="E86" s="246"/>
      <c r="F86" s="246"/>
      <c r="G86" s="246"/>
      <c r="H86" s="246"/>
      <c r="I86" s="246"/>
      <c r="J86" s="246"/>
      <c r="K86" s="246"/>
    </row>
    <row r="87" spans="5:11" x14ac:dyDescent="0.2">
      <c r="E87" s="246"/>
      <c r="F87" s="246"/>
      <c r="G87" s="246"/>
      <c r="H87" s="246"/>
      <c r="I87" s="246"/>
      <c r="J87" s="246"/>
      <c r="K87" s="246"/>
    </row>
    <row r="88" spans="5:11" x14ac:dyDescent="0.2">
      <c r="E88" s="246"/>
      <c r="F88" s="246"/>
      <c r="G88" s="246"/>
      <c r="H88" s="246"/>
      <c r="I88" s="246"/>
      <c r="J88" s="246"/>
      <c r="K88" s="246"/>
    </row>
    <row r="89" spans="5:11" x14ac:dyDescent="0.2">
      <c r="E89" s="246"/>
      <c r="F89" s="246"/>
      <c r="G89" s="246"/>
      <c r="H89" s="246"/>
      <c r="I89" s="246"/>
      <c r="J89" s="246"/>
      <c r="K89" s="246"/>
    </row>
    <row r="90" spans="5:11" x14ac:dyDescent="0.2">
      <c r="E90" s="246"/>
      <c r="F90" s="246"/>
      <c r="G90" s="246"/>
      <c r="H90" s="246"/>
      <c r="I90" s="246"/>
      <c r="J90" s="246"/>
      <c r="K90" s="246"/>
    </row>
    <row r="91" spans="5:11" x14ac:dyDescent="0.2">
      <c r="E91" s="246"/>
      <c r="F91" s="246"/>
      <c r="G91" s="246"/>
      <c r="H91" s="246"/>
      <c r="I91" s="246"/>
      <c r="J91" s="246"/>
      <c r="K91" s="246"/>
    </row>
    <row r="92" spans="5:11" x14ac:dyDescent="0.2">
      <c r="E92" s="246"/>
      <c r="F92" s="246"/>
      <c r="G92" s="246"/>
      <c r="H92" s="246"/>
      <c r="I92" s="246"/>
      <c r="J92" s="246"/>
      <c r="K92" s="246"/>
    </row>
    <row r="93" spans="5:11" x14ac:dyDescent="0.2">
      <c r="E93" s="246"/>
      <c r="F93" s="246"/>
      <c r="G93" s="246"/>
      <c r="H93" s="246"/>
      <c r="I93" s="246"/>
      <c r="J93" s="246"/>
      <c r="K93" s="246"/>
    </row>
    <row r="94" spans="5:11" x14ac:dyDescent="0.2">
      <c r="E94" s="246"/>
      <c r="F94" s="246"/>
      <c r="G94" s="246"/>
      <c r="H94" s="246"/>
      <c r="I94" s="246"/>
      <c r="J94" s="246"/>
      <c r="K94" s="246"/>
    </row>
    <row r="95" spans="5:11" x14ac:dyDescent="0.2">
      <c r="E95" s="246"/>
      <c r="F95" s="246"/>
      <c r="G95" s="246"/>
      <c r="H95" s="246"/>
      <c r="I95" s="246"/>
      <c r="J95" s="246"/>
      <c r="K95" s="246"/>
    </row>
    <row r="96" spans="5:11" x14ac:dyDescent="0.2">
      <c r="E96" s="246"/>
      <c r="F96" s="246"/>
      <c r="G96" s="246"/>
      <c r="H96" s="246"/>
      <c r="I96" s="246"/>
      <c r="J96" s="246"/>
      <c r="K96" s="246"/>
    </row>
    <row r="97" spans="5:11" x14ac:dyDescent="0.2">
      <c r="E97" s="246"/>
      <c r="F97" s="246"/>
      <c r="G97" s="246"/>
      <c r="H97" s="246"/>
      <c r="I97" s="246"/>
      <c r="J97" s="246"/>
      <c r="K97" s="246"/>
    </row>
    <row r="98" spans="5:11" x14ac:dyDescent="0.2">
      <c r="E98" s="246"/>
      <c r="F98" s="246"/>
      <c r="G98" s="246"/>
      <c r="H98" s="246"/>
      <c r="I98" s="246"/>
      <c r="J98" s="246"/>
      <c r="K98" s="246"/>
    </row>
    <row r="99" spans="5:11" x14ac:dyDescent="0.2">
      <c r="E99" s="246"/>
      <c r="F99" s="246"/>
      <c r="G99" s="246"/>
      <c r="H99" s="246"/>
      <c r="I99" s="246"/>
      <c r="J99" s="246"/>
      <c r="K99" s="246"/>
    </row>
    <row r="100" spans="5:11" x14ac:dyDescent="0.2">
      <c r="E100" s="246"/>
      <c r="F100" s="246"/>
      <c r="G100" s="246"/>
      <c r="H100" s="246"/>
      <c r="I100" s="246"/>
      <c r="J100" s="246"/>
      <c r="K100" s="246"/>
    </row>
    <row r="101" spans="5:11" x14ac:dyDescent="0.2">
      <c r="E101" s="246"/>
      <c r="F101" s="246"/>
      <c r="G101" s="246"/>
      <c r="H101" s="246"/>
      <c r="I101" s="246"/>
      <c r="J101" s="246"/>
      <c r="K101" s="246"/>
    </row>
    <row r="102" spans="5:11" x14ac:dyDescent="0.2">
      <c r="E102" s="246"/>
      <c r="F102" s="246"/>
      <c r="G102" s="246"/>
      <c r="H102" s="246"/>
      <c r="I102" s="246"/>
      <c r="J102" s="246"/>
      <c r="K102" s="246"/>
    </row>
    <row r="103" spans="5:11" x14ac:dyDescent="0.2">
      <c r="E103" s="246"/>
      <c r="F103" s="246"/>
      <c r="G103" s="246"/>
      <c r="H103" s="246"/>
      <c r="I103" s="246"/>
      <c r="J103" s="246"/>
      <c r="K103" s="246"/>
    </row>
    <row r="104" spans="5:11" x14ac:dyDescent="0.2">
      <c r="E104" s="246"/>
      <c r="F104" s="246"/>
      <c r="G104" s="246"/>
      <c r="H104" s="246"/>
      <c r="I104" s="246"/>
      <c r="J104" s="246"/>
      <c r="K104" s="246"/>
    </row>
    <row r="105" spans="5:11" x14ac:dyDescent="0.2">
      <c r="E105" s="246"/>
      <c r="F105" s="246"/>
      <c r="G105" s="246"/>
      <c r="H105" s="246"/>
      <c r="I105" s="246"/>
      <c r="J105" s="246"/>
      <c r="K105" s="246"/>
    </row>
    <row r="106" spans="5:11" x14ac:dyDescent="0.2">
      <c r="E106" s="246"/>
      <c r="F106" s="246"/>
      <c r="G106" s="246"/>
      <c r="H106" s="246"/>
      <c r="I106" s="246"/>
      <c r="J106" s="246"/>
      <c r="K106" s="246"/>
    </row>
    <row r="107" spans="5:11" x14ac:dyDescent="0.2">
      <c r="E107" s="246"/>
      <c r="F107" s="246"/>
      <c r="G107" s="246"/>
      <c r="H107" s="246"/>
      <c r="I107" s="246"/>
      <c r="J107" s="246"/>
      <c r="K107" s="246"/>
    </row>
    <row r="108" spans="5:11" x14ac:dyDescent="0.2">
      <c r="E108" s="246"/>
      <c r="F108" s="246"/>
      <c r="G108" s="246"/>
      <c r="H108" s="246"/>
      <c r="I108" s="246"/>
      <c r="J108" s="246"/>
      <c r="K108" s="246"/>
    </row>
    <row r="109" spans="5:11" x14ac:dyDescent="0.2">
      <c r="E109" s="246"/>
      <c r="F109" s="246"/>
      <c r="G109" s="246"/>
      <c r="H109" s="246"/>
      <c r="I109" s="246"/>
      <c r="J109" s="246"/>
      <c r="K109" s="246"/>
    </row>
    <row r="110" spans="5:11" x14ac:dyDescent="0.2">
      <c r="E110" s="246"/>
      <c r="F110" s="246"/>
      <c r="G110" s="246"/>
      <c r="H110" s="246"/>
      <c r="I110" s="246"/>
      <c r="J110" s="246"/>
      <c r="K110" s="246"/>
    </row>
    <row r="111" spans="5:11" x14ac:dyDescent="0.2">
      <c r="E111" s="246"/>
      <c r="F111" s="246"/>
      <c r="G111" s="246"/>
      <c r="H111" s="246"/>
      <c r="I111" s="246"/>
      <c r="J111" s="246"/>
      <c r="K111" s="246"/>
    </row>
    <row r="112" spans="5:11" x14ac:dyDescent="0.2">
      <c r="E112" s="246"/>
      <c r="F112" s="246"/>
      <c r="G112" s="246"/>
      <c r="H112" s="246"/>
      <c r="I112" s="246"/>
      <c r="J112" s="246"/>
      <c r="K112" s="246"/>
    </row>
    <row r="113" spans="5:11" x14ac:dyDescent="0.2">
      <c r="E113" s="246"/>
      <c r="F113" s="246"/>
      <c r="G113" s="246"/>
      <c r="H113" s="246"/>
      <c r="I113" s="246"/>
      <c r="J113" s="246"/>
      <c r="K113" s="246"/>
    </row>
    <row r="114" spans="5:11" x14ac:dyDescent="0.2">
      <c r="E114" s="246"/>
      <c r="F114" s="246"/>
      <c r="G114" s="246"/>
      <c r="H114" s="246"/>
      <c r="I114" s="246"/>
      <c r="J114" s="246"/>
      <c r="K114" s="246"/>
    </row>
    <row r="115" spans="5:11" x14ac:dyDescent="0.2">
      <c r="E115" s="246"/>
      <c r="F115" s="246"/>
      <c r="G115" s="246"/>
      <c r="H115" s="246"/>
      <c r="I115" s="246"/>
      <c r="J115" s="246"/>
      <c r="K115" s="246"/>
    </row>
    <row r="116" spans="5:11" x14ac:dyDescent="0.2">
      <c r="E116" s="246"/>
      <c r="F116" s="246"/>
      <c r="G116" s="246"/>
      <c r="H116" s="246"/>
      <c r="I116" s="246"/>
      <c r="J116" s="246"/>
      <c r="K116" s="246"/>
    </row>
    <row r="117" spans="5:11" x14ac:dyDescent="0.2">
      <c r="E117" s="246"/>
      <c r="F117" s="246"/>
      <c r="G117" s="246"/>
      <c r="H117" s="246"/>
      <c r="I117" s="246"/>
      <c r="J117" s="246"/>
      <c r="K117" s="246"/>
    </row>
    <row r="118" spans="5:11" x14ac:dyDescent="0.2">
      <c r="E118" s="246"/>
      <c r="F118" s="246"/>
      <c r="G118" s="246"/>
      <c r="H118" s="246"/>
      <c r="I118" s="246"/>
      <c r="J118" s="246"/>
      <c r="K118" s="246"/>
    </row>
    <row r="119" spans="5:11" x14ac:dyDescent="0.2">
      <c r="E119" s="246"/>
      <c r="F119" s="246"/>
      <c r="G119" s="246"/>
      <c r="H119" s="246"/>
      <c r="I119" s="246"/>
      <c r="J119" s="246"/>
      <c r="K119" s="246"/>
    </row>
    <row r="120" spans="5:11" x14ac:dyDescent="0.2">
      <c r="E120" s="246"/>
      <c r="F120" s="246"/>
      <c r="G120" s="246"/>
      <c r="H120" s="246"/>
      <c r="I120" s="246"/>
      <c r="J120" s="246"/>
      <c r="K120" s="246"/>
    </row>
    <row r="121" spans="5:11" x14ac:dyDescent="0.2">
      <c r="E121" s="246"/>
      <c r="F121" s="246"/>
      <c r="G121" s="246"/>
      <c r="H121" s="246"/>
      <c r="I121" s="246"/>
      <c r="J121" s="246"/>
      <c r="K121" s="246"/>
    </row>
    <row r="122" spans="5:11" x14ac:dyDescent="0.2">
      <c r="E122" s="246"/>
      <c r="F122" s="246"/>
      <c r="G122" s="246"/>
      <c r="H122" s="246"/>
      <c r="I122" s="246"/>
      <c r="J122" s="246"/>
      <c r="K122" s="246"/>
    </row>
    <row r="123" spans="5:11" x14ac:dyDescent="0.2">
      <c r="E123" s="246"/>
      <c r="F123" s="246"/>
      <c r="G123" s="246"/>
      <c r="H123" s="246"/>
      <c r="I123" s="246"/>
      <c r="J123" s="246"/>
      <c r="K123" s="246"/>
    </row>
    <row r="124" spans="5:11" x14ac:dyDescent="0.2">
      <c r="E124" s="246"/>
      <c r="F124" s="246"/>
      <c r="G124" s="246"/>
      <c r="H124" s="246"/>
      <c r="I124" s="246"/>
      <c r="J124" s="246"/>
      <c r="K124" s="246"/>
    </row>
    <row r="125" spans="5:11" x14ac:dyDescent="0.2">
      <c r="E125" s="246"/>
      <c r="F125" s="246"/>
      <c r="G125" s="246"/>
      <c r="H125" s="246"/>
      <c r="I125" s="246"/>
      <c r="J125" s="246"/>
      <c r="K125" s="246"/>
    </row>
    <row r="126" spans="5:11" x14ac:dyDescent="0.2">
      <c r="E126" s="246"/>
      <c r="F126" s="246"/>
      <c r="G126" s="246"/>
      <c r="H126" s="246"/>
      <c r="I126" s="246"/>
      <c r="J126" s="246"/>
      <c r="K126" s="246"/>
    </row>
    <row r="127" spans="5:11" x14ac:dyDescent="0.2">
      <c r="E127" s="246"/>
      <c r="F127" s="246"/>
      <c r="G127" s="246"/>
      <c r="H127" s="246"/>
      <c r="I127" s="246"/>
      <c r="J127" s="246"/>
      <c r="K127" s="246"/>
    </row>
    <row r="128" spans="5:11" x14ac:dyDescent="0.2">
      <c r="E128" s="246"/>
      <c r="F128" s="246"/>
      <c r="G128" s="246"/>
      <c r="H128" s="246"/>
      <c r="I128" s="246"/>
      <c r="J128" s="246"/>
      <c r="K128" s="246"/>
    </row>
    <row r="129" spans="5:11" x14ac:dyDescent="0.2">
      <c r="E129" s="246"/>
      <c r="F129" s="246"/>
      <c r="G129" s="246"/>
      <c r="H129" s="246"/>
      <c r="I129" s="246"/>
      <c r="J129" s="246"/>
      <c r="K129" s="246"/>
    </row>
    <row r="130" spans="5:11" x14ac:dyDescent="0.2">
      <c r="E130" s="246"/>
      <c r="F130" s="246"/>
      <c r="G130" s="246"/>
      <c r="H130" s="246"/>
      <c r="I130" s="246"/>
      <c r="J130" s="246"/>
      <c r="K130" s="246"/>
    </row>
    <row r="131" spans="5:11" x14ac:dyDescent="0.2">
      <c r="E131" s="246"/>
      <c r="F131" s="246"/>
      <c r="G131" s="246"/>
      <c r="H131" s="246"/>
      <c r="I131" s="246"/>
      <c r="J131" s="246"/>
      <c r="K131" s="246"/>
    </row>
    <row r="132" spans="5:11" x14ac:dyDescent="0.2">
      <c r="E132" s="246"/>
      <c r="F132" s="246"/>
      <c r="G132" s="246"/>
      <c r="H132" s="246"/>
      <c r="I132" s="246"/>
      <c r="J132" s="246"/>
      <c r="K132" s="246"/>
    </row>
    <row r="133" spans="5:11" x14ac:dyDescent="0.2">
      <c r="E133" s="246"/>
      <c r="F133" s="246"/>
      <c r="G133" s="246"/>
      <c r="H133" s="246"/>
      <c r="I133" s="246"/>
      <c r="J133" s="246"/>
      <c r="K133" s="246"/>
    </row>
    <row r="134" spans="5:11" x14ac:dyDescent="0.2">
      <c r="E134" s="246"/>
      <c r="F134" s="246"/>
      <c r="G134" s="246"/>
      <c r="H134" s="246"/>
      <c r="I134" s="246"/>
      <c r="J134" s="246"/>
      <c r="K134" s="246"/>
    </row>
    <row r="135" spans="5:11" x14ac:dyDescent="0.2">
      <c r="E135" s="246"/>
      <c r="F135" s="246"/>
      <c r="G135" s="246"/>
      <c r="H135" s="246"/>
      <c r="I135" s="246"/>
      <c r="J135" s="246"/>
      <c r="K135" s="246"/>
    </row>
    <row r="136" spans="5:11" x14ac:dyDescent="0.2">
      <c r="E136" s="246"/>
      <c r="F136" s="246"/>
      <c r="G136" s="246"/>
      <c r="H136" s="246"/>
      <c r="I136" s="246"/>
      <c r="J136" s="246"/>
      <c r="K136" s="246"/>
    </row>
    <row r="137" spans="5:11" x14ac:dyDescent="0.2">
      <c r="E137" s="246"/>
      <c r="F137" s="246"/>
      <c r="G137" s="246"/>
      <c r="H137" s="246"/>
      <c r="I137" s="246"/>
      <c r="J137" s="246"/>
      <c r="K137" s="246"/>
    </row>
    <row r="138" spans="5:11" x14ac:dyDescent="0.2">
      <c r="F138" s="246"/>
      <c r="G138" s="246"/>
      <c r="H138" s="246"/>
      <c r="I138" s="246"/>
    </row>
    <row r="139" spans="5:11" x14ac:dyDescent="0.2">
      <c r="F139" s="246"/>
      <c r="G139" s="246"/>
      <c r="H139" s="246"/>
      <c r="I139" s="246"/>
    </row>
  </sheetData>
  <sheetProtection algorithmName="SHA-512" hashValue="+oeVpxgub8zhX5MTeRQMRrTqdBnwQgtVU7AsJ+wDP+10QS/pdbnbTcAJz8PWYF/vlKdRFLgz3A4gj3N5urZOvQ==" saltValue="FPdBkKBdF7D0OQFMoNNQPQ=="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indexed="42"/>
    <pageSetUpPr autoPageBreaks="0" fitToPage="1"/>
  </sheetPr>
  <dimension ref="A1:O80"/>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sheetData>
  <sheetProtection algorithmName="SHA-512" hashValue="2ajxpgRx6MvpMij/4AQFsG8rqRC8LCHvPMzXHzB/Pxc6+Wda8sY3Vpr/Eycitml6rGTSur0QXtVFwvzpcAh1mg==" saltValue="rYPE8L4FGLn1Azt26heT9Q==" spinCount="100000" sheet="1" objects="1" scenarios="1"/>
  <phoneticPr fontId="24"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indexed="42"/>
    <pageSetUpPr autoPageBreaks="0" fitToPage="1"/>
  </sheetPr>
  <dimension ref="A1:O80"/>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sheetData>
  <sheetProtection algorithmName="SHA-512" hashValue="o4bPbb5s4V36znGQOgWbBYFIiPyTU4f8kVR3tnriclfF1Kiy8G81YQGMqLYDoid0Fg+JSqe58G8rpvD3DEmNdg==" saltValue="ai5uLkMthjirniLq9fv+CQ=="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indexed="42"/>
    <pageSetUpPr autoPageBreaks="0" fitToPage="1"/>
  </sheetPr>
  <dimension ref="A1:S58"/>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6" spans="1:19" x14ac:dyDescent="0.2">
      <c r="E36" s="246"/>
      <c r="F36" s="246"/>
      <c r="G36" s="246"/>
      <c r="H36" s="246"/>
      <c r="I36" s="246"/>
    </row>
    <row r="37" spans="1:19" s="248" customFormat="1" x14ac:dyDescent="0.2">
      <c r="A37" s="70" t="str">
        <f>Menu!$B$14</f>
        <v>Impresso pelo 'Modelo de Análise Financeira - MAFIN 2026' propriedade de Empresa de Demonstração, Lda.</v>
      </c>
      <c r="O37" s="77" t="str">
        <f>IF(ISTEXT(Menu!$D$2),Menu!$D$2,"Empresa de Demonstração")</f>
        <v>Empresa de Demonstração, Lda.</v>
      </c>
    </row>
    <row r="38" spans="1:19" x14ac:dyDescent="0.2">
      <c r="E38" s="246"/>
      <c r="F38" s="246"/>
      <c r="G38" s="246"/>
      <c r="H38" s="246"/>
      <c r="I38" s="246"/>
    </row>
    <row r="39" spans="1:19" x14ac:dyDescent="0.2">
      <c r="E39" s="246"/>
      <c r="F39" s="246"/>
      <c r="G39" s="246"/>
      <c r="H39" s="246"/>
      <c r="I39" s="246"/>
    </row>
    <row r="40" spans="1:19" x14ac:dyDescent="0.2">
      <c r="E40" s="246"/>
      <c r="F40" s="246"/>
      <c r="G40" s="246"/>
      <c r="H40" s="246"/>
      <c r="I40" s="246"/>
    </row>
    <row r="41" spans="1:19" x14ac:dyDescent="0.2">
      <c r="A41" s="383"/>
      <c r="B41" s="383"/>
      <c r="C41" s="383"/>
      <c r="D41" s="383"/>
      <c r="E41" s="246"/>
      <c r="F41" s="246"/>
      <c r="G41" s="246"/>
      <c r="H41" s="246"/>
      <c r="I41" s="246"/>
      <c r="J41" s="383"/>
      <c r="K41" s="383"/>
      <c r="L41" s="383"/>
      <c r="M41" s="383"/>
      <c r="N41" s="383"/>
      <c r="O41" s="383"/>
    </row>
    <row r="42" spans="1:19" x14ac:dyDescent="0.2">
      <c r="A42" s="383"/>
      <c r="B42" s="383"/>
      <c r="C42" s="383"/>
      <c r="D42" s="383"/>
      <c r="E42" s="246"/>
      <c r="F42" s="246"/>
      <c r="G42" s="246"/>
      <c r="H42" s="246"/>
      <c r="I42" s="246"/>
      <c r="J42" s="383"/>
      <c r="K42" s="383"/>
      <c r="L42" s="383"/>
      <c r="M42" s="383"/>
      <c r="N42" s="383"/>
      <c r="O42" s="383"/>
    </row>
    <row r="43" spans="1:19" x14ac:dyDescent="0.2">
      <c r="A43" s="383"/>
      <c r="B43" s="383"/>
      <c r="C43" s="383"/>
      <c r="D43" s="383"/>
      <c r="E43" s="246"/>
      <c r="F43" s="246"/>
      <c r="G43" s="246"/>
      <c r="H43" s="246"/>
      <c r="I43" s="246"/>
      <c r="J43" s="383"/>
      <c r="K43" s="383"/>
      <c r="L43" s="383"/>
      <c r="M43" s="383"/>
      <c r="N43" s="383"/>
      <c r="O43" s="383"/>
    </row>
    <row r="44" spans="1:19" x14ac:dyDescent="0.2">
      <c r="A44" s="246"/>
      <c r="B44" s="246"/>
      <c r="C44" s="246"/>
      <c r="D44" s="246"/>
      <c r="E44" s="246"/>
      <c r="F44" s="246"/>
      <c r="G44" s="246"/>
      <c r="H44" s="246"/>
      <c r="I44" s="246"/>
      <c r="J44" s="246"/>
      <c r="K44" s="246"/>
      <c r="L44" s="246"/>
      <c r="M44" s="246"/>
      <c r="N44" s="246"/>
      <c r="O44" s="383"/>
    </row>
    <row r="45" spans="1:19" x14ac:dyDescent="0.2">
      <c r="A45" s="246"/>
      <c r="B45" s="246"/>
      <c r="C45" s="246"/>
      <c r="D45" s="246"/>
      <c r="E45" s="246"/>
      <c r="F45" s="246"/>
      <c r="G45" s="246"/>
      <c r="H45" s="246"/>
      <c r="I45" s="246"/>
      <c r="J45" s="246"/>
      <c r="K45" s="246"/>
      <c r="L45" s="246"/>
      <c r="M45" s="246"/>
      <c r="N45" s="246"/>
      <c r="O45" s="246"/>
    </row>
    <row r="46" spans="1:19" x14ac:dyDescent="0.2">
      <c r="A46" s="246"/>
      <c r="B46" s="244"/>
      <c r="C46" s="245">
        <f>B!F5</f>
        <v>2023</v>
      </c>
      <c r="D46" s="245">
        <f>B!D5</f>
        <v>2024</v>
      </c>
      <c r="E46" s="245">
        <f>B!C5</f>
        <v>2025</v>
      </c>
      <c r="F46" s="245">
        <f>B!F5</f>
        <v>2023</v>
      </c>
      <c r="G46" s="245">
        <f>B!D5</f>
        <v>2024</v>
      </c>
      <c r="H46" s="245">
        <f>B!C5</f>
        <v>2025</v>
      </c>
      <c r="I46" s="245">
        <f>B!F5</f>
        <v>2023</v>
      </c>
      <c r="J46" s="245">
        <f>B!D5</f>
        <v>2024</v>
      </c>
      <c r="K46" s="245">
        <f>B!C5</f>
        <v>2025</v>
      </c>
      <c r="L46" s="245">
        <f>B!F5</f>
        <v>2023</v>
      </c>
      <c r="M46" s="245">
        <f>B!D5</f>
        <v>2024</v>
      </c>
      <c r="N46" s="245">
        <f>B!C5</f>
        <v>2025</v>
      </c>
      <c r="O46" s="383"/>
      <c r="S46" s="243"/>
    </row>
    <row r="47" spans="1:19" x14ac:dyDescent="0.2">
      <c r="A47" s="246"/>
      <c r="B47" s="244" t="s">
        <v>588</v>
      </c>
      <c r="C47" s="244">
        <f>B!F22</f>
        <v>3432.1400000000003</v>
      </c>
      <c r="D47" s="244">
        <f>B!D22</f>
        <v>3797311.8</v>
      </c>
      <c r="E47" s="244">
        <f>B!C22</f>
        <v>4754558.79</v>
      </c>
      <c r="F47" s="243"/>
      <c r="G47" s="243"/>
      <c r="H47" s="243"/>
      <c r="I47" s="243"/>
      <c r="J47" s="243"/>
      <c r="K47" s="243"/>
      <c r="L47" s="243"/>
      <c r="M47" s="243"/>
      <c r="N47" s="244"/>
      <c r="O47" s="383"/>
      <c r="S47" s="243"/>
    </row>
    <row r="48" spans="1:19" x14ac:dyDescent="0.2">
      <c r="A48" s="246"/>
      <c r="B48" s="244" t="s">
        <v>589</v>
      </c>
      <c r="C48" s="244">
        <f>B!F37</f>
        <v>19183.670000000002</v>
      </c>
      <c r="D48" s="244">
        <f>B!D37</f>
        <v>5838407.4000000199</v>
      </c>
      <c r="E48" s="244">
        <f>B!C37</f>
        <v>10662529.070000004</v>
      </c>
      <c r="F48" s="243"/>
      <c r="G48" s="243"/>
      <c r="H48" s="243"/>
      <c r="I48" s="243"/>
      <c r="J48" s="243"/>
      <c r="K48" s="243"/>
      <c r="L48" s="243"/>
      <c r="M48" s="243"/>
      <c r="N48" s="244"/>
      <c r="O48" s="383"/>
      <c r="S48" s="243"/>
    </row>
    <row r="49" spans="1:19" x14ac:dyDescent="0.2">
      <c r="A49" s="246"/>
      <c r="B49" s="244" t="s">
        <v>1622</v>
      </c>
      <c r="C49" s="244"/>
      <c r="D49" s="244"/>
      <c r="E49" s="243"/>
      <c r="F49" s="244">
        <f>+C47+C48</f>
        <v>22615.81</v>
      </c>
      <c r="G49" s="244">
        <f>+D47+D48</f>
        <v>9635719.2000000197</v>
      </c>
      <c r="H49" s="244">
        <f>+E47+E48</f>
        <v>15417087.860000003</v>
      </c>
      <c r="I49" s="243"/>
      <c r="J49" s="243"/>
      <c r="K49" s="243"/>
      <c r="L49" s="243"/>
      <c r="M49" s="243"/>
      <c r="N49" s="244"/>
      <c r="O49" s="383"/>
      <c r="S49" s="243"/>
    </row>
    <row r="50" spans="1:19" x14ac:dyDescent="0.2">
      <c r="A50" s="246"/>
      <c r="B50" s="244" t="s">
        <v>592</v>
      </c>
      <c r="C50" s="244"/>
      <c r="D50" s="244"/>
      <c r="E50" s="243"/>
      <c r="F50" s="244"/>
      <c r="G50" s="244"/>
      <c r="H50" s="243"/>
      <c r="I50" s="244">
        <f>B!F63</f>
        <v>14893.68</v>
      </c>
      <c r="J50" s="244">
        <f>B!D63</f>
        <v>3820378.4400000013</v>
      </c>
      <c r="K50" s="244">
        <f>B!C63</f>
        <v>6729226.379999999</v>
      </c>
      <c r="L50" s="243"/>
      <c r="M50" s="243"/>
      <c r="N50" s="244"/>
      <c r="O50" s="383"/>
      <c r="S50" s="243"/>
    </row>
    <row r="51" spans="1:19" x14ac:dyDescent="0.2">
      <c r="A51" s="246"/>
      <c r="B51" s="244" t="s">
        <v>590</v>
      </c>
      <c r="C51" s="244"/>
      <c r="D51" s="244"/>
      <c r="E51" s="244"/>
      <c r="F51" s="243"/>
      <c r="G51" s="243"/>
      <c r="H51" s="243"/>
      <c r="I51" s="244">
        <f>B!F75</f>
        <v>0</v>
      </c>
      <c r="J51" s="244">
        <f>B!D75</f>
        <v>727881.25</v>
      </c>
      <c r="K51" s="244">
        <f>B!C75</f>
        <v>925947.51</v>
      </c>
      <c r="L51" s="243"/>
      <c r="M51" s="243"/>
      <c r="N51" s="244"/>
      <c r="O51" s="383"/>
      <c r="S51" s="243"/>
    </row>
    <row r="52" spans="1:19" x14ac:dyDescent="0.2">
      <c r="A52" s="246"/>
      <c r="B52" s="244" t="s">
        <v>591</v>
      </c>
      <c r="C52" s="244"/>
      <c r="D52" s="244"/>
      <c r="E52" s="243"/>
      <c r="F52" s="243"/>
      <c r="G52" s="243"/>
      <c r="H52" s="243"/>
      <c r="I52" s="244">
        <f>B!F88</f>
        <v>7722.1299999999992</v>
      </c>
      <c r="J52" s="244">
        <f>B!D88</f>
        <v>5087459.5099999979</v>
      </c>
      <c r="K52" s="244">
        <f>B!C88</f>
        <v>7761913.9700000025</v>
      </c>
      <c r="L52" s="243"/>
      <c r="M52" s="243"/>
      <c r="N52" s="244"/>
      <c r="O52" s="383"/>
      <c r="S52" s="243"/>
    </row>
    <row r="53" spans="1:19" x14ac:dyDescent="0.2">
      <c r="A53" s="246"/>
      <c r="B53" s="244" t="s">
        <v>1089</v>
      </c>
      <c r="C53" s="244"/>
      <c r="D53" s="244"/>
      <c r="E53" s="243"/>
      <c r="F53" s="243"/>
      <c r="G53" s="243"/>
      <c r="H53" s="243"/>
      <c r="I53" s="243"/>
      <c r="J53" s="243"/>
      <c r="K53" s="243"/>
      <c r="L53" s="244">
        <f>I50+I51+I52</f>
        <v>22615.809999999998</v>
      </c>
      <c r="M53" s="244">
        <f>J50+J51+J52</f>
        <v>9635719.1999999993</v>
      </c>
      <c r="N53" s="244">
        <f>K50+K51+K52</f>
        <v>15417087.860000001</v>
      </c>
      <c r="O53" s="383"/>
      <c r="S53" s="243"/>
    </row>
    <row r="54" spans="1:19" x14ac:dyDescent="0.2">
      <c r="A54" s="246"/>
      <c r="B54" s="246"/>
      <c r="C54" s="246"/>
      <c r="D54" s="246"/>
      <c r="E54" s="246"/>
      <c r="F54" s="246"/>
      <c r="G54" s="246"/>
      <c r="H54" s="246"/>
      <c r="I54" s="246"/>
      <c r="J54" s="246"/>
      <c r="K54" s="246"/>
      <c r="L54" s="246"/>
      <c r="M54" s="246"/>
      <c r="N54" s="246"/>
      <c r="O54" s="246"/>
      <c r="P54" s="243"/>
    </row>
    <row r="55" spans="1:19" x14ac:dyDescent="0.2">
      <c r="A55" s="246"/>
      <c r="B55" s="246"/>
      <c r="C55" s="246"/>
      <c r="D55" s="246"/>
      <c r="E55" s="246"/>
      <c r="F55" s="246"/>
      <c r="G55" s="246"/>
      <c r="H55" s="246"/>
      <c r="I55" s="246"/>
      <c r="J55" s="246"/>
      <c r="K55" s="246"/>
      <c r="L55" s="246"/>
      <c r="M55" s="246"/>
      <c r="N55" s="246"/>
      <c r="O55" s="383"/>
    </row>
    <row r="56" spans="1:19" x14ac:dyDescent="0.2">
      <c r="A56" s="246"/>
      <c r="B56" s="246"/>
      <c r="C56" s="246"/>
      <c r="D56" s="246"/>
      <c r="E56" s="246"/>
      <c r="F56" s="246"/>
      <c r="G56" s="246"/>
      <c r="H56" s="246"/>
      <c r="I56" s="246"/>
      <c r="J56" s="246"/>
      <c r="K56" s="246"/>
      <c r="L56" s="246"/>
      <c r="M56" s="246"/>
      <c r="N56" s="246"/>
      <c r="O56" s="383"/>
    </row>
    <row r="57" spans="1:19" x14ac:dyDescent="0.2">
      <c r="A57" s="246"/>
      <c r="B57" s="246"/>
      <c r="C57" s="246"/>
      <c r="D57" s="246"/>
      <c r="E57" s="246"/>
      <c r="F57" s="246"/>
      <c r="G57" s="246"/>
      <c r="H57" s="246"/>
      <c r="I57" s="246"/>
      <c r="J57" s="246"/>
      <c r="K57" s="246"/>
      <c r="L57" s="246"/>
      <c r="M57" s="246"/>
      <c r="N57" s="246"/>
      <c r="O57" s="383"/>
    </row>
    <row r="58" spans="1:19" x14ac:dyDescent="0.2">
      <c r="A58" s="383"/>
      <c r="B58" s="383"/>
      <c r="C58" s="383"/>
      <c r="D58" s="383"/>
      <c r="E58" s="383"/>
      <c r="F58" s="383"/>
      <c r="G58" s="383"/>
      <c r="H58" s="383"/>
      <c r="I58" s="383"/>
      <c r="J58" s="383"/>
      <c r="K58" s="383"/>
      <c r="L58" s="383"/>
      <c r="M58" s="383"/>
      <c r="N58" s="383"/>
      <c r="O58" s="383"/>
    </row>
  </sheetData>
  <sheetProtection algorithmName="SHA-512" hashValue="aaicTY8kbsDlXdrJ+6y9hIFTite4kfXHS/51eGGNV0QZArkoRcM0YXCEblnp94H8wZaztCcAT8CyrAgfdf7QWA==" saltValue="yVX6wxAuv3t9396MT+UEaQ==" spinCount="100000" sheet="1" objects="1" scenarios="1"/>
  <phoneticPr fontId="24"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indexed="42"/>
    <pageSetUpPr autoPageBreaks="0" fitToPage="1"/>
  </sheetPr>
  <dimension ref="A1:O124"/>
  <sheetViews>
    <sheetView showGridLines="0" showRowColHeaders="0" workbookViewId="0">
      <selection activeCell="H12" sqref="H12"/>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5" spans="5:12" x14ac:dyDescent="0.2">
      <c r="E85" s="246"/>
      <c r="F85" s="246"/>
      <c r="G85" s="246"/>
      <c r="H85" s="246"/>
      <c r="I85" s="246"/>
      <c r="J85" s="246"/>
      <c r="K85" s="246"/>
      <c r="L85" s="246"/>
    </row>
    <row r="86" spans="5:12" x14ac:dyDescent="0.2">
      <c r="E86" s="243"/>
      <c r="F86" s="243"/>
      <c r="G86" s="243"/>
      <c r="H86" s="243"/>
      <c r="I86" s="243"/>
      <c r="J86" s="243"/>
      <c r="K86" s="243"/>
      <c r="L86" s="246"/>
    </row>
    <row r="87" spans="5:12" x14ac:dyDescent="0.2">
      <c r="E87" s="243"/>
      <c r="F87" s="243"/>
      <c r="G87" s="243"/>
      <c r="H87" s="243"/>
      <c r="I87" s="243"/>
      <c r="J87" s="243"/>
      <c r="K87" s="243"/>
      <c r="L87" s="246"/>
    </row>
    <row r="88" spans="5:12" x14ac:dyDescent="0.2">
      <c r="E88" s="243"/>
      <c r="F88" s="243"/>
      <c r="G88" s="243"/>
      <c r="H88" s="245">
        <f>B!$C$5</f>
        <v>2025</v>
      </c>
      <c r="I88" s="245">
        <f>B!$D$5</f>
        <v>2024</v>
      </c>
      <c r="J88" s="245">
        <f>B!$F$5</f>
        <v>2023</v>
      </c>
      <c r="K88" s="243"/>
      <c r="L88" s="248"/>
    </row>
    <row r="89" spans="5:12" x14ac:dyDescent="0.2">
      <c r="E89" s="243"/>
      <c r="F89" s="245" t="str">
        <f>'I E'!A6</f>
        <v>AC</v>
      </c>
      <c r="G89" s="245" t="str">
        <f>'I E'!B6</f>
        <v>Activo Corrente</v>
      </c>
      <c r="H89" s="245">
        <f>'I E'!G6</f>
        <v>10662529.070000004</v>
      </c>
      <c r="I89" s="245">
        <f>'I E'!E6</f>
        <v>5838407.4000000199</v>
      </c>
      <c r="J89" s="245">
        <f>'I E'!C6</f>
        <v>19183.670000000002</v>
      </c>
      <c r="K89" s="243"/>
      <c r="L89" s="248"/>
    </row>
    <row r="90" spans="5:12" x14ac:dyDescent="0.2">
      <c r="E90" s="243"/>
      <c r="F90" s="245" t="str">
        <f>'I E'!A7</f>
        <v>ANC</v>
      </c>
      <c r="G90" s="245" t="str">
        <f>'I E'!B7</f>
        <v>Activo Não Corrente</v>
      </c>
      <c r="H90" s="245">
        <f>'I E'!G7</f>
        <v>4754558.79</v>
      </c>
      <c r="I90" s="245">
        <f>'I E'!E7</f>
        <v>3797311.8</v>
      </c>
      <c r="J90" s="245">
        <f>'I E'!C7</f>
        <v>3432.1400000000003</v>
      </c>
      <c r="K90" s="243"/>
      <c r="L90" s="248"/>
    </row>
    <row r="91" spans="5:12" x14ac:dyDescent="0.2">
      <c r="E91" s="243"/>
      <c r="F91" s="245" t="str">
        <f>'I E'!A8</f>
        <v>CP</v>
      </c>
      <c r="G91" s="245" t="str">
        <f>'I E'!B8</f>
        <v>Capital Próprio</v>
      </c>
      <c r="H91" s="245">
        <f>'I E'!G8</f>
        <v>6729226.379999999</v>
      </c>
      <c r="I91" s="245">
        <f>'I E'!E8</f>
        <v>3820378.4400000013</v>
      </c>
      <c r="J91" s="245">
        <f>'I E'!C8</f>
        <v>14893.68</v>
      </c>
      <c r="K91" s="243"/>
      <c r="L91" s="248"/>
    </row>
    <row r="92" spans="5:12" x14ac:dyDescent="0.2">
      <c r="E92" s="243"/>
      <c r="F92" s="245" t="str">
        <f>'I E'!A9</f>
        <v>PC</v>
      </c>
      <c r="G92" s="245" t="str">
        <f>'I E'!B9</f>
        <v>Passivo Corrente</v>
      </c>
      <c r="H92" s="245">
        <f>'I E'!G9</f>
        <v>7761913.9700000025</v>
      </c>
      <c r="I92" s="245">
        <f>'I E'!E9</f>
        <v>5087459.5099999979</v>
      </c>
      <c r="J92" s="245">
        <f>'I E'!C9</f>
        <v>7722.1299999999992</v>
      </c>
      <c r="K92" s="243"/>
      <c r="L92" s="248"/>
    </row>
    <row r="93" spans="5:12" x14ac:dyDescent="0.2">
      <c r="E93" s="243"/>
      <c r="F93" s="245" t="str">
        <f>'I E'!A10</f>
        <v>PNC</v>
      </c>
      <c r="G93" s="245" t="str">
        <f>'I E'!B10</f>
        <v>Passivo Não Corrente</v>
      </c>
      <c r="H93" s="245">
        <f>'I E'!G10</f>
        <v>925947.51</v>
      </c>
      <c r="I93" s="245">
        <f>'I E'!E10</f>
        <v>727881.25</v>
      </c>
      <c r="J93" s="245">
        <f>'I E'!C10</f>
        <v>0</v>
      </c>
      <c r="K93" s="243"/>
      <c r="L93" s="248"/>
    </row>
    <row r="94" spans="5:12" x14ac:dyDescent="0.2">
      <c r="E94" s="243"/>
      <c r="F94" s="245" t="str">
        <f>'I E'!A11</f>
        <v>CPP</v>
      </c>
      <c r="G94" s="245" t="str">
        <f>'I E'!B11</f>
        <v>Capitais Permanentes</v>
      </c>
      <c r="H94" s="245">
        <f>'I E'!G11</f>
        <v>7655173.8899999987</v>
      </c>
      <c r="I94" s="245">
        <f>'I E'!E11</f>
        <v>4548259.6900000013</v>
      </c>
      <c r="J94" s="245">
        <f>'I E'!C11</f>
        <v>14893.68</v>
      </c>
      <c r="K94" s="243"/>
      <c r="L94" s="248"/>
    </row>
    <row r="95" spans="5:12" x14ac:dyDescent="0.2">
      <c r="E95" s="243"/>
      <c r="F95" s="245" t="str">
        <f>'I E'!A30</f>
        <v>VAB</v>
      </c>
      <c r="G95" s="245" t="str">
        <f>'I E'!B30</f>
        <v>Valor Acrescentado Bruto</v>
      </c>
      <c r="H95" s="245">
        <f>'I E'!G30</f>
        <v>1932207.8200000008</v>
      </c>
      <c r="I95" s="245">
        <f>'I E'!E30</f>
        <v>4926069.1000000024</v>
      </c>
      <c r="J95" s="245">
        <f>'I E'!C30</f>
        <v>36054.57</v>
      </c>
      <c r="K95" s="243"/>
      <c r="L95" s="248"/>
    </row>
    <row r="96" spans="5:12" x14ac:dyDescent="0.2">
      <c r="E96" s="243"/>
      <c r="F96" s="245" t="str">
        <f>'I E'!A31</f>
        <v>VAL</v>
      </c>
      <c r="G96" s="245" t="str">
        <f>'I E'!B31</f>
        <v>Valor Acrescentado Líquido</v>
      </c>
      <c r="H96" s="245">
        <f>'I E'!G31</f>
        <v>1442932.7300000009</v>
      </c>
      <c r="I96" s="245">
        <f>'I E'!E31</f>
        <v>4431868.6400000015</v>
      </c>
      <c r="J96" s="245">
        <f>'I E'!C31</f>
        <v>34667.629999999997</v>
      </c>
      <c r="K96" s="243"/>
      <c r="L96" s="248"/>
    </row>
    <row r="97" spans="5:12" x14ac:dyDescent="0.2">
      <c r="E97" s="243"/>
      <c r="F97" s="245" t="str">
        <f>'I E'!A36</f>
        <v>PTvab</v>
      </c>
      <c r="G97" s="245" t="str">
        <f>'I E'!B36</f>
        <v>Produtividade do Trabalho (óptica do VAB)</v>
      </c>
      <c r="H97" s="245">
        <f>'I E'!G36</f>
        <v>161017.31833333339</v>
      </c>
      <c r="I97" s="245">
        <f>'I E'!E36</f>
        <v>492606.91000000027</v>
      </c>
      <c r="J97" s="245">
        <f>'I E'!C36</f>
        <v>7210.9139999999998</v>
      </c>
      <c r="K97" s="243"/>
      <c r="L97" s="248"/>
    </row>
    <row r="98" spans="5:12" x14ac:dyDescent="0.2">
      <c r="E98" s="243"/>
      <c r="F98" s="245" t="str">
        <f>'I E'!A37</f>
        <v>PTvn</v>
      </c>
      <c r="G98" s="245" t="str">
        <f>'I E'!B37</f>
        <v>Produtividade do Trabalho (óptica do Vol. de Negócios)</v>
      </c>
      <c r="H98" s="245">
        <f>'I E'!G37</f>
        <v>2632593.1883333335</v>
      </c>
      <c r="I98" s="245">
        <f>'I E'!E37</f>
        <v>3702767.997</v>
      </c>
      <c r="J98" s="245">
        <f>'I E'!C37</f>
        <v>13624.745999999999</v>
      </c>
      <c r="K98" s="243"/>
      <c r="L98" s="248"/>
    </row>
    <row r="99" spans="5:12" x14ac:dyDescent="0.2">
      <c r="E99" s="243"/>
      <c r="F99" s="245" t="str">
        <f>'I E'!A45</f>
        <v>MLB</v>
      </c>
      <c r="G99" s="245" t="str">
        <f>'I E'!B45</f>
        <v>Meios Libertos Brutos de Exploração</v>
      </c>
      <c r="H99" s="245">
        <f>'I E'!G45</f>
        <v>8112215.6499999994</v>
      </c>
      <c r="I99" s="245">
        <f>'I E'!E45</f>
        <v>3845021.7599999988</v>
      </c>
      <c r="J99" s="245">
        <f>'I E'!C45</f>
        <v>8303.81</v>
      </c>
      <c r="K99" s="243"/>
      <c r="L99" s="248"/>
    </row>
    <row r="100" spans="5:12" x14ac:dyDescent="0.2">
      <c r="E100" s="243"/>
      <c r="F100" s="245" t="str">
        <f>'I E'!A47</f>
        <v>RE</v>
      </c>
      <c r="G100" s="245" t="str">
        <f>'I E'!B47</f>
        <v>Resultados de Exploração</v>
      </c>
      <c r="H100" s="245">
        <f>'I E'!G47</f>
        <v>7656925.2699999996</v>
      </c>
      <c r="I100" s="245">
        <f>'I E'!E47</f>
        <v>3350821.2999999989</v>
      </c>
      <c r="J100" s="245">
        <f>'I E'!C47</f>
        <v>6916.869999999999</v>
      </c>
      <c r="K100" s="243"/>
      <c r="L100" s="248"/>
    </row>
    <row r="101" spans="5:12" x14ac:dyDescent="0.2">
      <c r="E101" s="243"/>
      <c r="F101" s="245" t="str">
        <f>'I E'!A48</f>
        <v>MLL</v>
      </c>
      <c r="G101" s="245" t="str">
        <f>'I E'!B48</f>
        <v>Meios Libertos Líquidos Totais (ou Autofinanciamento)</v>
      </c>
      <c r="H101" s="245">
        <f>'I E'!G48</f>
        <v>8070404.6699999999</v>
      </c>
      <c r="I101" s="245">
        <f>'I E'!E48</f>
        <v>3460498.7299999991</v>
      </c>
      <c r="J101" s="245">
        <f>'I E'!C48</f>
        <v>5778.2</v>
      </c>
      <c r="K101" s="243"/>
      <c r="L101" s="248"/>
    </row>
    <row r="102" spans="5:12" x14ac:dyDescent="0.2">
      <c r="E102" s="243"/>
      <c r="F102" s="245" t="str">
        <f>'I E'!A50</f>
        <v>MLLR</v>
      </c>
      <c r="G102" s="245" t="str">
        <f>'I E'!B50</f>
        <v>Meios Libertos Liquidos Anuais Retidos</v>
      </c>
      <c r="H102" s="245">
        <f>'I E'!G50</f>
        <v>456540.37999999989</v>
      </c>
      <c r="I102" s="245">
        <f>'I E'!E50</f>
        <v>494200.45999999996</v>
      </c>
      <c r="J102" s="245">
        <f>'I E'!C50</f>
        <v>1386.9400000000005</v>
      </c>
      <c r="K102" s="243"/>
      <c r="L102" s="248"/>
    </row>
    <row r="103" spans="5:12" x14ac:dyDescent="0.2">
      <c r="E103" s="243"/>
      <c r="F103" s="245" t="str">
        <f>'I E'!A60</f>
        <v>PME</v>
      </c>
      <c r="G103" s="245" t="str">
        <f>'I E'!B60</f>
        <v>Ponto Morto Económico (em valor, aproximado)</v>
      </c>
      <c r="H103" s="245" t="str">
        <f>'I E'!G60</f>
        <v xml:space="preserve">Não atingido </v>
      </c>
      <c r="I103" s="245">
        <f>'I E'!E60</f>
        <v>29195000</v>
      </c>
      <c r="J103" s="245">
        <f>'I E'!C60</f>
        <v>56000</v>
      </c>
      <c r="K103" s="243"/>
      <c r="L103" s="248"/>
    </row>
    <row r="104" spans="5:12" x14ac:dyDescent="0.2">
      <c r="E104" s="243"/>
      <c r="F104" s="245" t="str">
        <f>'I E'!A61</f>
        <v>PMET</v>
      </c>
      <c r="G104" s="245" t="str">
        <f>'I E'!B61</f>
        <v>Ponto Morto Económico Total (em valor, aproximado)</v>
      </c>
      <c r="H104" s="245" t="str">
        <f>'I E'!G61</f>
        <v xml:space="preserve">Não atingido </v>
      </c>
      <c r="I104" s="245">
        <f>'I E'!E61</f>
        <v>31613000</v>
      </c>
      <c r="J104" s="245">
        <f>'I E'!C61</f>
        <v>56000</v>
      </c>
      <c r="K104" s="243"/>
      <c r="L104" s="248"/>
    </row>
    <row r="105" spans="5:12" x14ac:dyDescent="0.2">
      <c r="E105" s="243"/>
      <c r="F105" s="245" t="str">
        <f>'I E'!A62</f>
        <v>PMF</v>
      </c>
      <c r="G105" s="245" t="str">
        <f>'I E'!B62</f>
        <v>Ponto Morto Financeiro (em valor, aproximado)</v>
      </c>
      <c r="H105" s="245" t="str">
        <f>'I E'!G62</f>
        <v xml:space="preserve">Não atingido </v>
      </c>
      <c r="I105" s="245">
        <f>'I E'!E62</f>
        <v>25204000</v>
      </c>
      <c r="J105" s="245">
        <f>'I E'!C62</f>
        <v>54000</v>
      </c>
      <c r="K105" s="243"/>
      <c r="L105" s="248"/>
    </row>
    <row r="106" spans="5:12" x14ac:dyDescent="0.2">
      <c r="E106" s="243"/>
      <c r="F106" s="245" t="str">
        <f>'I E'!A63</f>
        <v>PMFT</v>
      </c>
      <c r="G106" s="245" t="str">
        <f>'I E'!B63</f>
        <v>Ponto Morto Financeiro Total (em valor, aproximado)</v>
      </c>
      <c r="H106" s="245" t="str">
        <f>'I E'!G63</f>
        <v xml:space="preserve">Não atingido </v>
      </c>
      <c r="I106" s="245">
        <f>'I E'!E63</f>
        <v>27622000</v>
      </c>
      <c r="J106" s="245">
        <f>'I E'!C63</f>
        <v>54000</v>
      </c>
      <c r="K106" s="243"/>
      <c r="L106" s="248"/>
    </row>
    <row r="107" spans="5:12" x14ac:dyDescent="0.2">
      <c r="E107" s="243"/>
      <c r="F107" s="245" t="str">
        <f>'I E'!A71</f>
        <v>CMP</v>
      </c>
      <c r="G107" s="245" t="str">
        <f>'I E'!B71</f>
        <v>Compras</v>
      </c>
      <c r="H107" s="245">
        <f>'I E'!G71</f>
        <v>30088110.649999999</v>
      </c>
      <c r="I107" s="245">
        <f>'I E'!E71</f>
        <v>33546777.919999998</v>
      </c>
      <c r="J107" s="245">
        <f>'I E'!C71</f>
        <v>23536.799999999999</v>
      </c>
      <c r="K107" s="243"/>
      <c r="L107" s="248"/>
    </row>
    <row r="108" spans="5:12" x14ac:dyDescent="0.2">
      <c r="E108" s="243"/>
      <c r="F108" s="245" t="str">
        <f>'I E'!A72</f>
        <v>CMPI</v>
      </c>
      <c r="G108" s="245" t="str">
        <f>'I E'!B72</f>
        <v>Compras com IVA</v>
      </c>
      <c r="H108" s="245">
        <f>'I E'!G72</f>
        <v>30088110.649999999</v>
      </c>
      <c r="I108" s="245">
        <f>'I E'!E72</f>
        <v>33546777.919999998</v>
      </c>
      <c r="J108" s="245">
        <f>'I E'!C72</f>
        <v>28676.720000000001</v>
      </c>
      <c r="K108" s="243"/>
      <c r="L108" s="248"/>
    </row>
    <row r="109" spans="5:12" x14ac:dyDescent="0.2">
      <c r="E109" s="243"/>
      <c r="F109" s="245" t="str">
        <f>'I E'!A73</f>
        <v>VND</v>
      </c>
      <c r="G109" s="245" t="str">
        <f>'I E'!B73</f>
        <v>Vendas</v>
      </c>
      <c r="H109" s="245">
        <f>'I E'!G73</f>
        <v>31591118.260000002</v>
      </c>
      <c r="I109" s="245">
        <f>'I E'!E73</f>
        <v>37027679.969999999</v>
      </c>
      <c r="J109" s="245">
        <f>'I E'!C73</f>
        <v>68123.73</v>
      </c>
      <c r="K109" s="243"/>
      <c r="L109" s="248"/>
    </row>
    <row r="110" spans="5:12" x14ac:dyDescent="0.2">
      <c r="E110" s="243"/>
      <c r="F110" s="245" t="str">
        <f>'I E'!A74</f>
        <v>VNDI</v>
      </c>
      <c r="G110" s="245" t="str">
        <f>'I E'!B74</f>
        <v>Vendas com IVA</v>
      </c>
      <c r="H110" s="245">
        <f>'I E'!G74</f>
        <v>31591118.260000002</v>
      </c>
      <c r="I110" s="245">
        <f>'I E'!E74</f>
        <v>37027679.969999999</v>
      </c>
      <c r="J110" s="245">
        <f>'I E'!C74</f>
        <v>80153.240000000005</v>
      </c>
      <c r="K110" s="243"/>
      <c r="L110" s="248"/>
    </row>
    <row r="111" spans="5:12" x14ac:dyDescent="0.2">
      <c r="E111" s="243"/>
      <c r="F111" s="245" t="str">
        <f>'I E'!A75</f>
        <v>PGT</v>
      </c>
      <c r="G111" s="245" t="str">
        <f>'I E'!B75</f>
        <v>Pagamentos</v>
      </c>
      <c r="H111" s="245">
        <f>'I E'!G75</f>
        <v>35816483.719999999</v>
      </c>
      <c r="I111" s="245">
        <f>'I E'!E75</f>
        <v>36985774.090000004</v>
      </c>
      <c r="J111" s="245">
        <f>'I E'!C75</f>
        <v>66382.37999999999</v>
      </c>
      <c r="K111" s="243"/>
      <c r="L111" s="248"/>
    </row>
    <row r="112" spans="5:12" x14ac:dyDescent="0.2">
      <c r="E112" s="243"/>
      <c r="F112" s="245" t="str">
        <f>'I E'!A76</f>
        <v>REC</v>
      </c>
      <c r="G112" s="245" t="str">
        <f>'I E'!B76</f>
        <v>Recebimentos</v>
      </c>
      <c r="H112" s="245">
        <f>'I E'!G76</f>
        <v>43681207.770000011</v>
      </c>
      <c r="I112" s="245">
        <f>'I E'!E76</f>
        <v>37174137.80999998</v>
      </c>
      <c r="J112" s="245">
        <f>'I E'!C76</f>
        <v>80184.560000000012</v>
      </c>
      <c r="K112" s="243"/>
      <c r="L112" s="248"/>
    </row>
    <row r="113" spans="5:12" x14ac:dyDescent="0.2">
      <c r="E113" s="243"/>
      <c r="F113" s="245" t="str">
        <f>'I E'!A84</f>
        <v>FM</v>
      </c>
      <c r="G113" s="245" t="str">
        <f>'I E'!B84</f>
        <v>Fundo de Maneio</v>
      </c>
      <c r="H113" s="245">
        <f>'I E'!G84</f>
        <v>2900615.1000000015</v>
      </c>
      <c r="I113" s="245">
        <f>'I E'!E84</f>
        <v>750947.89000002202</v>
      </c>
      <c r="J113" s="245">
        <f>'I E'!C84</f>
        <v>11461.540000000003</v>
      </c>
      <c r="K113" s="243"/>
      <c r="L113" s="248"/>
    </row>
    <row r="114" spans="5:12" x14ac:dyDescent="0.2">
      <c r="E114" s="243"/>
      <c r="F114" s="245" t="str">
        <f>'I E'!A87</f>
        <v>RST</v>
      </c>
      <c r="G114" s="245" t="str">
        <f>'I E'!B87</f>
        <v>Reserva de Segurança de Tesouraria</v>
      </c>
      <c r="H114" s="245">
        <f>'I E'!G87</f>
        <v>695998.11307069473</v>
      </c>
      <c r="I114" s="245">
        <f>'I E'!E87</f>
        <v>1189698.0259170895</v>
      </c>
      <c r="J114" s="245">
        <f>'I E'!C87</f>
        <v>8300.0225581103896</v>
      </c>
      <c r="K114" s="243"/>
      <c r="L114" s="248"/>
    </row>
    <row r="115" spans="5:12" x14ac:dyDescent="0.2">
      <c r="E115" s="243"/>
      <c r="F115" s="243"/>
      <c r="G115" s="243"/>
      <c r="H115" s="243"/>
      <c r="I115" s="243"/>
      <c r="J115" s="243"/>
      <c r="K115" s="243"/>
      <c r="L115" s="248"/>
    </row>
    <row r="116" spans="5:12" x14ac:dyDescent="0.2">
      <c r="E116" s="243"/>
      <c r="F116" s="243"/>
      <c r="G116" s="243"/>
      <c r="H116" s="243"/>
      <c r="I116" s="243"/>
      <c r="J116" s="243"/>
      <c r="K116" s="243"/>
      <c r="L116" s="248"/>
    </row>
    <row r="117" spans="5:12" x14ac:dyDescent="0.2">
      <c r="E117" s="384"/>
      <c r="F117" s="243"/>
      <c r="G117" s="243"/>
      <c r="H117" s="243"/>
      <c r="I117" s="243"/>
      <c r="J117" s="384"/>
      <c r="K117" s="384"/>
    </row>
    <row r="118" spans="5:12" x14ac:dyDescent="0.2">
      <c r="E118" s="384"/>
      <c r="F118" s="243"/>
      <c r="G118" s="243"/>
      <c r="H118" s="243"/>
      <c r="I118" s="243"/>
      <c r="J118" s="384"/>
      <c r="K118" s="384"/>
    </row>
    <row r="119" spans="5:12" x14ac:dyDescent="0.2">
      <c r="F119" s="243"/>
      <c r="G119" s="243"/>
      <c r="H119" s="243"/>
      <c r="I119" s="243"/>
    </row>
    <row r="120" spans="5:12" x14ac:dyDescent="0.2">
      <c r="F120" s="243"/>
      <c r="G120" s="243"/>
      <c r="H120" s="243"/>
      <c r="I120" s="243"/>
    </row>
    <row r="121" spans="5:12" x14ac:dyDescent="0.2">
      <c r="F121" s="243"/>
      <c r="G121" s="243"/>
      <c r="H121" s="243"/>
      <c r="I121" s="243"/>
    </row>
    <row r="122" spans="5:12" x14ac:dyDescent="0.2">
      <c r="F122" s="243"/>
      <c r="G122" s="243"/>
      <c r="H122" s="243"/>
      <c r="I122" s="243"/>
    </row>
    <row r="123" spans="5:12" x14ac:dyDescent="0.2">
      <c r="F123" s="243"/>
      <c r="G123" s="243"/>
      <c r="H123" s="243"/>
      <c r="I123" s="243"/>
    </row>
    <row r="124" spans="5:12" x14ac:dyDescent="0.2">
      <c r="F124" s="243"/>
      <c r="G124" s="243"/>
      <c r="H124" s="243"/>
      <c r="I124" s="243"/>
    </row>
  </sheetData>
  <sheetProtection algorithmName="SHA-512" hashValue="qkE9S6aGUTNyl99yK1usNPyi/oDO6wkX2Iawdr0p1TginzyBcCdzkjLsaCt6Iv3k5wGj4brDCTysw5G0pPWM4Q==" saltValue="Sc+Bs3V97NF2fqnDjGwcgw=="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indexed="42"/>
    <pageSetUpPr autoPageBreaks="0" fitToPage="1"/>
  </sheetPr>
  <dimension ref="A1:O105"/>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5" spans="5:10" x14ac:dyDescent="0.2">
      <c r="E85" s="246"/>
      <c r="F85" s="246"/>
      <c r="G85" s="246"/>
      <c r="H85" s="246"/>
      <c r="I85" s="246"/>
      <c r="J85" s="246"/>
    </row>
    <row r="86" spans="5:10" x14ac:dyDescent="0.2">
      <c r="E86" s="246"/>
      <c r="F86" s="243"/>
      <c r="G86" s="243"/>
      <c r="H86" s="243"/>
      <c r="I86" s="243"/>
      <c r="J86" s="246"/>
    </row>
    <row r="87" spans="5:10" x14ac:dyDescent="0.2">
      <c r="E87" s="246"/>
      <c r="F87" s="243"/>
      <c r="G87" s="243"/>
      <c r="H87" s="243"/>
      <c r="I87" s="243"/>
      <c r="J87" s="246"/>
    </row>
    <row r="88" spans="5:10" x14ac:dyDescent="0.2">
      <c r="E88" s="246"/>
      <c r="F88" s="243"/>
      <c r="G88" s="243"/>
      <c r="H88" s="245">
        <f>B!$C$5</f>
        <v>2025</v>
      </c>
      <c r="I88" s="245">
        <f>B!$D$5</f>
        <v>2024</v>
      </c>
      <c r="J88" s="245">
        <f>B!$F$5</f>
        <v>2023</v>
      </c>
    </row>
    <row r="89" spans="5:10" x14ac:dyDescent="0.2">
      <c r="E89" s="246"/>
      <c r="F89" s="245" t="str">
        <f>'I E'!A33</f>
        <v>RSE</v>
      </c>
      <c r="G89" s="245" t="str">
        <f>'I E'!B33</f>
        <v>Rentabilidade Social da Empresa</v>
      </c>
      <c r="H89" s="245">
        <f>'I E'!G33</f>
        <v>0.36031771545581098</v>
      </c>
      <c r="I89" s="245">
        <f>'I E'!E33</f>
        <v>1.1682947463032871</v>
      </c>
      <c r="J89" s="245">
        <f>'I E'!C33</f>
        <v>15.65052299885784</v>
      </c>
    </row>
    <row r="90" spans="5:10" x14ac:dyDescent="0.2">
      <c r="E90" s="246"/>
      <c r="F90" s="245" t="str">
        <f>'I E'!A34</f>
        <v>RF</v>
      </c>
      <c r="G90" s="245" t="str">
        <f>'I E'!B34</f>
        <v>Rentabilidade Fiscal</v>
      </c>
      <c r="H90" s="245">
        <f>'I E'!G34</f>
        <v>25.646777595267057</v>
      </c>
      <c r="I90" s="245">
        <f>'I E'!E34</f>
        <v>8.0749725676102138</v>
      </c>
      <c r="J90" s="245">
        <f>'I E'!C34</f>
        <v>9.9255281529651995</v>
      </c>
    </row>
    <row r="91" spans="5:10" x14ac:dyDescent="0.2">
      <c r="E91" s="246"/>
      <c r="F91" s="245" t="str">
        <f>'I E'!A35</f>
        <v>NMT</v>
      </c>
      <c r="G91" s="245" t="str">
        <f>'I E'!B35</f>
        <v>Número Médio de Trabalhadores</v>
      </c>
      <c r="H91" s="245">
        <f>'I E'!G35</f>
        <v>12</v>
      </c>
      <c r="I91" s="245">
        <f>'I E'!E35</f>
        <v>10</v>
      </c>
      <c r="J91" s="245">
        <f>'I E'!C35</f>
        <v>5</v>
      </c>
    </row>
    <row r="92" spans="5:10" x14ac:dyDescent="0.2">
      <c r="E92" s="246"/>
      <c r="F92" s="245" t="str">
        <f>'I E'!A38</f>
        <v>PIvab</v>
      </c>
      <c r="G92" s="245" t="str">
        <f>'I E'!B38</f>
        <v>Produtividade do Investimento (óptica do VAB)</v>
      </c>
      <c r="H92" s="245">
        <f>'I E'!G38</f>
        <v>0.48249560981838197</v>
      </c>
      <c r="I92" s="245">
        <f>'I E'!E38</f>
        <v>1.2985720284022142</v>
      </c>
      <c r="J92" s="245">
        <f>'I E'!C38</f>
        <v>16.276649918062756</v>
      </c>
    </row>
    <row r="93" spans="5:10" x14ac:dyDescent="0.2">
      <c r="E93" s="246"/>
      <c r="F93" s="245" t="str">
        <f>'I E'!A39</f>
        <v>PIvn</v>
      </c>
      <c r="G93" s="245" t="str">
        <f>'I E'!B39</f>
        <v>Produtividade do Investimento (óptica do V de Negócios)</v>
      </c>
      <c r="H93" s="245">
        <f>'I E'!G39</f>
        <v>7.8886834593720447</v>
      </c>
      <c r="I93" s="245">
        <f>'I E'!E39</f>
        <v>9.7609490467096602</v>
      </c>
      <c r="J93" s="245">
        <f>'I E'!C39</f>
        <v>30.754107019515949</v>
      </c>
    </row>
    <row r="94" spans="5:10" x14ac:dyDescent="0.2">
      <c r="E94" s="246"/>
      <c r="F94" s="245" t="str">
        <f>'I E'!A41</f>
        <v>RCF</v>
      </c>
      <c r="G94" s="245" t="str">
        <f>'I E'!B41</f>
        <v>Rácio de Cobertura de Custos Financeiros</v>
      </c>
      <c r="H94" s="245">
        <f>'I E'!G41</f>
        <v>7.6132411016182031</v>
      </c>
      <c r="I94" s="245">
        <f>'I E'!E41</f>
        <v>11.19369315498723</v>
      </c>
      <c r="J94" s="245">
        <f>'I E'!C41</f>
        <v>55.821725445888141</v>
      </c>
    </row>
    <row r="95" spans="5:10" x14ac:dyDescent="0.2">
      <c r="E95" s="246"/>
      <c r="F95" s="245" t="str">
        <f>'I E'!A64</f>
        <v>CI</v>
      </c>
      <c r="G95" s="245" t="str">
        <f>'I E'!B64</f>
        <v>Cobertura do Imobilizado</v>
      </c>
      <c r="H95" s="245">
        <f>'I E'!G64</f>
        <v>1.9115893001205757</v>
      </c>
      <c r="I95" s="245">
        <f>'I E'!E64</f>
        <v>1.1989768497854252</v>
      </c>
      <c r="J95" s="245">
        <f>'I E'!C64</f>
        <v>6.7236751222286912</v>
      </c>
    </row>
    <row r="96" spans="5:10" x14ac:dyDescent="0.2">
      <c r="F96" s="245" t="str">
        <f>'I E'!A77</f>
        <v>RMP</v>
      </c>
      <c r="G96" s="245" t="str">
        <f>'I E'!B77</f>
        <v>Prazo Médio de Rotação de Matérias-Primas (em dias)</v>
      </c>
      <c r="H96" s="245">
        <f>'I E'!G77</f>
        <v>0</v>
      </c>
      <c r="I96" s="245">
        <f>'I E'!E77</f>
        <v>0</v>
      </c>
      <c r="J96" s="245">
        <f>'I E'!C77</f>
        <v>0</v>
      </c>
    </row>
    <row r="97" spans="6:10" x14ac:dyDescent="0.2">
      <c r="F97" s="245" t="str">
        <f>'I E'!A78</f>
        <v>RPA</v>
      </c>
      <c r="G97" s="245" t="str">
        <f>'I E'!B78</f>
        <v>Prazo Médio de Rotação de Produtos Acabados (em dias)</v>
      </c>
      <c r="H97" s="245">
        <f>'I E'!G78</f>
        <v>0</v>
      </c>
      <c r="I97" s="245">
        <f>'I E'!E78</f>
        <v>0</v>
      </c>
      <c r="J97" s="245">
        <f>'I E'!C78</f>
        <v>0</v>
      </c>
    </row>
    <row r="98" spans="6:10" x14ac:dyDescent="0.2">
      <c r="F98" s="245" t="str">
        <f>'I E'!A79</f>
        <v>REX</v>
      </c>
      <c r="G98" s="245" t="str">
        <f>'I E'!B79</f>
        <v>Prazo Médio de Rotação de Existências (em dias)</v>
      </c>
      <c r="H98" s="245">
        <f>'I E'!G79</f>
        <v>6.9628035750393584</v>
      </c>
      <c r="I98" s="245">
        <f>'I E'!E79</f>
        <v>8.4084683087203693</v>
      </c>
      <c r="J98" s="245">
        <f>'I E'!C79</f>
        <v>6.1027837259100641</v>
      </c>
    </row>
    <row r="99" spans="6:10" x14ac:dyDescent="0.2">
      <c r="F99" s="245" t="str">
        <f>'I E'!A80</f>
        <v>TMR</v>
      </c>
      <c r="G99" s="245" t="str">
        <f>'I E'!B80</f>
        <v>Prazo Médio de Recebimentos (em dias)</v>
      </c>
      <c r="H99" s="245">
        <f>'I E'!G80</f>
        <v>20.612321053050366</v>
      </c>
      <c r="I99" s="245">
        <f>'I E'!E80</f>
        <v>18.31322158313462</v>
      </c>
      <c r="J99" s="245">
        <f>'I E'!C80</f>
        <v>71.446309593972714</v>
      </c>
    </row>
    <row r="100" spans="6:10" x14ac:dyDescent="0.2">
      <c r="F100" s="245" t="str">
        <f>'I E'!A81</f>
        <v>TMP</v>
      </c>
      <c r="G100" s="245" t="str">
        <f>'I E'!B81</f>
        <v>Prazo Médio de Pagamentos (em dias)</v>
      </c>
      <c r="H100" s="245">
        <f>'I E'!G81</f>
        <v>34.57076726750207</v>
      </c>
      <c r="I100" s="245">
        <f>'I E'!E81</f>
        <v>15.141797355660888</v>
      </c>
      <c r="J100" s="245">
        <f>'I E'!C81</f>
        <v>32.537026549758821</v>
      </c>
    </row>
    <row r="101" spans="6:10" x14ac:dyDescent="0.2">
      <c r="F101" s="245" t="str">
        <f>'I E'!A82</f>
        <v>DCTE</v>
      </c>
      <c r="G101" s="245" t="str">
        <f>'I E'!B82</f>
        <v>Duração do Ciclo de Tesouraria de Exploração (em dias)</v>
      </c>
      <c r="H101" s="245">
        <f>'I E'!G82</f>
        <v>-6.9956426394123454</v>
      </c>
      <c r="I101" s="245">
        <f>'I E'!E82</f>
        <v>11.579892536194102</v>
      </c>
      <c r="J101" s="245">
        <f>'I E'!C82</f>
        <v>45.012066770123951</v>
      </c>
    </row>
    <row r="102" spans="6:10" x14ac:dyDescent="0.2">
      <c r="F102" s="245" t="str">
        <f>'I E'!A83</f>
        <v>RAD</v>
      </c>
      <c r="G102" s="245" t="str">
        <f>'I E'!B83</f>
        <v>Rotação Anual do Disponível</v>
      </c>
      <c r="H102" s="245">
        <f>'I E'!G83</f>
        <v>51.460604630061702</v>
      </c>
      <c r="I102" s="245">
        <f>'I E'!E83</f>
        <v>31.088371405415405</v>
      </c>
      <c r="J102" s="245">
        <f>'I E'!C83</f>
        <v>7.9978553715054987</v>
      </c>
    </row>
    <row r="103" spans="6:10" x14ac:dyDescent="0.2">
      <c r="F103" s="245" t="str">
        <f>'I E'!A85</f>
        <v>UFM</v>
      </c>
      <c r="G103" s="245" t="str">
        <f>'I E'!B85</f>
        <v>Utilização do Fundo de Maneio</v>
      </c>
      <c r="H103" s="245">
        <f>'I E'!G85</f>
        <v>10.891178998551027</v>
      </c>
      <c r="I103" s="245">
        <f>'I E'!E85</f>
        <v>49.307921978446352</v>
      </c>
      <c r="J103" s="245">
        <f>'I E'!C85</f>
        <v>5.9436803431301533</v>
      </c>
    </row>
    <row r="104" spans="6:10" x14ac:dyDescent="0.2">
      <c r="F104" s="245" t="str">
        <f>'I E'!A86</f>
        <v>MST</v>
      </c>
      <c r="G104" s="245" t="str">
        <f>'I E'!B86</f>
        <v>Margem de Segurança de Tesouraria (em dias)</v>
      </c>
      <c r="H104" s="245">
        <f>'I E'!G86</f>
        <v>63.91181261385978</v>
      </c>
      <c r="I104" s="245">
        <f>'I E'!E86</f>
        <v>19.77539392903379</v>
      </c>
      <c r="J104" s="245">
        <f>'I E'!C86</f>
        <v>13.58726216203762</v>
      </c>
    </row>
    <row r="105" spans="6:10" x14ac:dyDescent="0.2">
      <c r="F105" s="243"/>
      <c r="G105" s="243"/>
      <c r="H105" s="243"/>
      <c r="I105" s="243"/>
    </row>
  </sheetData>
  <sheetProtection algorithmName="SHA-512" hashValue="lmvY5MzYR3weco9BoNmoxgk5II4L5Xi7JqyZZk4/0+X90QngmF1g2FfxWfzQnMJqHqsZuklMkASOGrFNSXlRTg==" saltValue="nCUNsKjhWvg71yhOAY+KMw=="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indexed="42"/>
    <pageSetUpPr autoPageBreaks="0" fitToPage="1"/>
  </sheetPr>
  <dimension ref="A1:O116"/>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80" spans="1:15" s="248" customFormat="1" x14ac:dyDescent="0.2">
      <c r="A80" s="70" t="str">
        <f>Menu!$B$14</f>
        <v>Impresso pelo 'Modelo de Análise Financeira - MAFIN 2026' propriedade de Empresa de Demonstração, Lda.</v>
      </c>
      <c r="O80" s="77" t="str">
        <f>IF(ISTEXT(Menu!$D$2),Menu!$D$2,"Empresa de Demonstração")</f>
        <v>Empresa de Demonstração, Lda.</v>
      </c>
    </row>
    <row r="84" spans="3:13" x14ac:dyDescent="0.2">
      <c r="C84" s="384"/>
      <c r="D84" s="384"/>
      <c r="E84" s="384"/>
      <c r="F84" s="384"/>
      <c r="G84" s="384"/>
      <c r="H84" s="384"/>
      <c r="I84" s="384"/>
      <c r="J84" s="384"/>
      <c r="K84" s="384"/>
      <c r="L84" s="384"/>
    </row>
    <row r="85" spans="3:13" x14ac:dyDescent="0.2">
      <c r="C85" s="384"/>
      <c r="D85" s="384"/>
      <c r="E85" s="243"/>
      <c r="F85" s="243"/>
      <c r="G85" s="243"/>
      <c r="H85" s="243"/>
      <c r="I85" s="243"/>
      <c r="J85" s="243"/>
      <c r="K85" s="384"/>
      <c r="L85" s="384"/>
    </row>
    <row r="86" spans="3:13" x14ac:dyDescent="0.2">
      <c r="C86" s="384"/>
      <c r="D86" s="384"/>
      <c r="E86" s="243"/>
      <c r="F86" s="243"/>
      <c r="G86" s="243"/>
      <c r="H86" s="243"/>
      <c r="I86" s="243"/>
      <c r="J86" s="243"/>
      <c r="K86" s="384"/>
      <c r="L86" s="384"/>
      <c r="M86" s="383"/>
    </row>
    <row r="87" spans="3:13" x14ac:dyDescent="0.2">
      <c r="C87" s="384"/>
      <c r="D87" s="384"/>
      <c r="E87" s="243"/>
      <c r="F87" s="243"/>
      <c r="G87" s="243"/>
      <c r="H87" s="243"/>
      <c r="I87" s="243"/>
      <c r="J87" s="243"/>
      <c r="K87" s="243"/>
      <c r="L87" s="243"/>
      <c r="M87" s="383"/>
    </row>
    <row r="88" spans="3:13" x14ac:dyDescent="0.2">
      <c r="C88" s="384"/>
      <c r="D88" s="384"/>
      <c r="E88" s="243"/>
      <c r="F88" s="243"/>
      <c r="G88" s="243"/>
      <c r="H88" s="245">
        <f>B!$C$5</f>
        <v>2025</v>
      </c>
      <c r="I88" s="245">
        <f>B!$D$5</f>
        <v>2024</v>
      </c>
      <c r="J88" s="245">
        <f>B!$F$5</f>
        <v>2023</v>
      </c>
      <c r="K88" s="243"/>
      <c r="L88" s="243"/>
      <c r="M88" s="383"/>
    </row>
    <row r="89" spans="3:13" x14ac:dyDescent="0.2">
      <c r="C89" s="384"/>
      <c r="D89" s="384"/>
      <c r="E89" s="243"/>
      <c r="F89" s="245" t="str">
        <f>'I E'!A12</f>
        <v>EDV</v>
      </c>
      <c r="G89" s="245" t="str">
        <f>'I E'!B12</f>
        <v>Endividamento</v>
      </c>
      <c r="H89" s="245">
        <f>'I E'!G12</f>
        <v>0.56352156509017914</v>
      </c>
      <c r="I89" s="245">
        <f>'I E'!E12</f>
        <v>0.60351911873895059</v>
      </c>
      <c r="J89" s="245">
        <f>'I E'!C12</f>
        <v>0.34144830541112603</v>
      </c>
      <c r="K89" s="243"/>
      <c r="L89" s="243"/>
      <c r="M89" s="383"/>
    </row>
    <row r="90" spans="3:13" x14ac:dyDescent="0.2">
      <c r="C90" s="384"/>
      <c r="D90" s="384"/>
      <c r="E90" s="243"/>
      <c r="F90" s="245" t="str">
        <f>'I E'!A13</f>
        <v>ATF</v>
      </c>
      <c r="G90" s="245" t="str">
        <f>'I E'!B13</f>
        <v>Autonomia Financeira</v>
      </c>
      <c r="H90" s="245">
        <f>'I E'!G13</f>
        <v>0.43647843490982074</v>
      </c>
      <c r="I90" s="245">
        <f>'I E'!E13</f>
        <v>0.3964808812610473</v>
      </c>
      <c r="J90" s="245">
        <f>'I E'!C13</f>
        <v>0.65855169458887386</v>
      </c>
      <c r="K90" s="243"/>
      <c r="L90" s="243"/>
      <c r="M90" s="383"/>
    </row>
    <row r="91" spans="3:13" x14ac:dyDescent="0.2">
      <c r="C91" s="384"/>
      <c r="D91" s="384"/>
      <c r="E91" s="243"/>
      <c r="F91" s="245" t="str">
        <f>'I E'!A14</f>
        <v>LQG</v>
      </c>
      <c r="G91" s="245" t="str">
        <f>'I E'!B14</f>
        <v>Liquidez Geral</v>
      </c>
      <c r="H91" s="245">
        <f>'I E'!G14</f>
        <v>1.3736984345885503</v>
      </c>
      <c r="I91" s="245">
        <f>'I E'!E14</f>
        <v>1.1476076396330912</v>
      </c>
      <c r="J91" s="245">
        <f>'I E'!C14</f>
        <v>2.4842459269657469</v>
      </c>
      <c r="K91" s="243"/>
      <c r="L91" s="243"/>
      <c r="M91" s="383"/>
    </row>
    <row r="92" spans="3:13" x14ac:dyDescent="0.2">
      <c r="C92" s="384"/>
      <c r="D92" s="384"/>
      <c r="E92" s="243"/>
      <c r="F92" s="245" t="str">
        <f>'I E'!A15</f>
        <v>LQR</v>
      </c>
      <c r="G92" s="245" t="str">
        <f>'I E'!B15</f>
        <v>Liquidez Reduzida</v>
      </c>
      <c r="H92" s="245">
        <f>'I E'!G15</f>
        <v>1.020363014922723</v>
      </c>
      <c r="I92" s="245">
        <f>'I E'!E15</f>
        <v>0.83748945256962248</v>
      </c>
      <c r="J92" s="245">
        <f>'I E'!C15</f>
        <v>2.2775671997233928</v>
      </c>
      <c r="K92" s="243"/>
      <c r="L92" s="243"/>
      <c r="M92" s="383"/>
    </row>
    <row r="93" spans="3:13" x14ac:dyDescent="0.2">
      <c r="C93" s="384"/>
      <c r="D93" s="384"/>
      <c r="E93" s="243"/>
      <c r="F93" s="245" t="str">
        <f>'I E'!A16</f>
        <v>LQI</v>
      </c>
      <c r="G93" s="245" t="str">
        <f>'I E'!B16</f>
        <v>Liquidez Imediata</v>
      </c>
      <c r="H93" s="245">
        <f>'I E'!G16</f>
        <v>0.81920530484828302</v>
      </c>
      <c r="I93" s="245">
        <f>'I E'!E16</f>
        <v>0.39935248349524544</v>
      </c>
      <c r="J93" s="245">
        <f>'I E'!C16</f>
        <v>0.32444804736517097</v>
      </c>
      <c r="K93" s="243"/>
      <c r="L93" s="243"/>
      <c r="M93" s="383"/>
    </row>
    <row r="94" spans="3:13" x14ac:dyDescent="0.2">
      <c r="C94" s="384"/>
      <c r="D94" s="384"/>
      <c r="E94" s="243"/>
      <c r="F94" s="245" t="str">
        <f>'I E'!A17</f>
        <v>ST</v>
      </c>
      <c r="G94" s="245" t="str">
        <f>'I E'!B17</f>
        <v>Solvabilidade Total</v>
      </c>
      <c r="H94" s="245">
        <f>'I E'!G17</f>
        <v>0.77455498058884764</v>
      </c>
      <c r="I94" s="245">
        <f>'I E'!E17</f>
        <v>0.65694833676436237</v>
      </c>
      <c r="J94" s="245">
        <f>'I E'!C17</f>
        <v>1.9287010190193641</v>
      </c>
      <c r="K94" s="243"/>
      <c r="L94" s="243"/>
      <c r="M94" s="383"/>
    </row>
    <row r="95" spans="3:13" x14ac:dyDescent="0.2">
      <c r="C95" s="384"/>
      <c r="D95" s="384"/>
      <c r="E95" s="243"/>
      <c r="F95" s="245" t="str">
        <f>'I E'!A18</f>
        <v>PER</v>
      </c>
      <c r="G95" s="245" t="str">
        <f>'I E'!B18</f>
        <v>Price Earning Ratio</v>
      </c>
      <c r="H95" s="245">
        <f>'I E'!G18</f>
        <v>0.41043547415263953</v>
      </c>
      <c r="I95" s="245">
        <f>'I E'!E18</f>
        <v>1.0535016089261982</v>
      </c>
      <c r="J95" s="245">
        <f>'I E'!C18</f>
        <v>5.9777831419683656</v>
      </c>
      <c r="K95" s="243"/>
      <c r="L95" s="243"/>
      <c r="M95" s="383"/>
    </row>
    <row r="96" spans="3:13" x14ac:dyDescent="0.2">
      <c r="C96" s="384"/>
      <c r="D96" s="384"/>
      <c r="E96" s="243"/>
      <c r="F96" s="245" t="str">
        <f>'I E'!A19</f>
        <v>ROM</v>
      </c>
      <c r="G96" s="245" t="str">
        <f>'I E'!B19</f>
        <v>Return On Market Value</v>
      </c>
      <c r="H96" s="245">
        <f>'I E'!G19</f>
        <v>2.4364365727999999</v>
      </c>
      <c r="I96" s="245">
        <f>'I E'!E19</f>
        <v>0.94921544640000055</v>
      </c>
      <c r="J96" s="245">
        <f>'I E'!C19</f>
        <v>0.16728609523809521</v>
      </c>
      <c r="K96" s="243"/>
      <c r="L96" s="243"/>
      <c r="M96" s="383"/>
    </row>
    <row r="97" spans="3:13" x14ac:dyDescent="0.2">
      <c r="C97" s="384"/>
      <c r="D97" s="384"/>
      <c r="E97" s="243"/>
      <c r="F97" s="245" t="str">
        <f>'I E'!A20</f>
        <v>QOT</v>
      </c>
      <c r="G97" s="245" t="str">
        <f>'I E'!B20</f>
        <v>Racio Q de Tobin</v>
      </c>
      <c r="H97" s="245">
        <f>'I E'!G20</f>
        <v>0.91455540329754492</v>
      </c>
      <c r="I97" s="245">
        <f>'I E'!E20</f>
        <v>0.89036580901645923</v>
      </c>
      <c r="J97" s="245">
        <f>'I E'!C20</f>
        <v>0.81347679363140457</v>
      </c>
      <c r="K97" s="243"/>
      <c r="L97" s="243"/>
      <c r="M97" s="383"/>
    </row>
    <row r="98" spans="3:13" x14ac:dyDescent="0.2">
      <c r="C98" s="384"/>
      <c r="D98" s="384"/>
      <c r="E98" s="243"/>
      <c r="F98" s="245" t="str">
        <f>'I E'!A21</f>
        <v>TRA</v>
      </c>
      <c r="G98" s="245" t="str">
        <f>'I E'!B21</f>
        <v>Taxa de Rendimento da Aplicação (Investimento)</v>
      </c>
      <c r="H98" s="245">
        <f>'I E'!G21</f>
        <v>1522772.858</v>
      </c>
      <c r="I98" s="245">
        <f>'I E'!E21</f>
        <v>593259.65399999986</v>
      </c>
      <c r="J98" s="245">
        <f>'I E'!C21</f>
        <v>878.25199999999984</v>
      </c>
      <c r="K98" s="243"/>
      <c r="L98" s="243"/>
      <c r="M98" s="383"/>
    </row>
    <row r="99" spans="3:13" x14ac:dyDescent="0.2">
      <c r="C99" s="384"/>
      <c r="D99" s="384"/>
      <c r="E99" s="243"/>
      <c r="F99" s="245" t="str">
        <f>'I E'!A22</f>
        <v>POR</v>
      </c>
      <c r="G99" s="245" t="str">
        <f>'I E'!B22</f>
        <v>Taxa de Distribuição de Dividendos (Pay-Out Ratio)</v>
      </c>
      <c r="H99" s="245">
        <f>'I E'!G22</f>
        <v>1</v>
      </c>
      <c r="I99" s="245">
        <f>'I E'!E22</f>
        <v>1</v>
      </c>
      <c r="J99" s="245">
        <f>'I E'!C22</f>
        <v>1</v>
      </c>
      <c r="K99" s="243"/>
      <c r="L99" s="243"/>
      <c r="M99" s="383"/>
    </row>
    <row r="100" spans="3:13" x14ac:dyDescent="0.2">
      <c r="C100" s="384"/>
      <c r="D100" s="384"/>
      <c r="E100" s="243"/>
      <c r="F100" s="245" t="str">
        <f>'I E'!A23</f>
        <v>TLR</v>
      </c>
      <c r="G100" s="245" t="str">
        <f>'I E'!B23</f>
        <v>Taxa de Lucros Retidos</v>
      </c>
      <c r="H100" s="245">
        <f>'I E'!G23</f>
        <v>0</v>
      </c>
      <c r="I100" s="245">
        <f>'I E'!E23</f>
        <v>0</v>
      </c>
      <c r="J100" s="245">
        <f>'I E'!C23</f>
        <v>0</v>
      </c>
      <c r="K100" s="243"/>
      <c r="L100" s="243"/>
      <c r="M100" s="383"/>
    </row>
    <row r="101" spans="3:13" x14ac:dyDescent="0.2">
      <c r="C101" s="384"/>
      <c r="D101" s="384"/>
      <c r="E101" s="243"/>
      <c r="F101" s="245" t="str">
        <f>'I E'!A24</f>
        <v>ROI</v>
      </c>
      <c r="G101" s="245" t="str">
        <f>'I E'!B24</f>
        <v>Rentabilidade do Activo Líquido (Return on Investment)</v>
      </c>
      <c r="H101" s="245">
        <f>'I E'!G24</f>
        <v>0.49385878572790326</v>
      </c>
      <c r="I101" s="245">
        <f>'I E'!E24</f>
        <v>0.30784399258957162</v>
      </c>
      <c r="J101" s="245">
        <f>'I E'!C24</f>
        <v>0.19416770834208455</v>
      </c>
      <c r="K101" s="243"/>
      <c r="L101" s="243"/>
      <c r="M101" s="383"/>
    </row>
    <row r="102" spans="3:13" x14ac:dyDescent="0.2">
      <c r="C102" s="384"/>
      <c r="D102" s="384"/>
      <c r="E102" s="243"/>
      <c r="F102" s="245" t="str">
        <f>'I E'!A25</f>
        <v>ROE</v>
      </c>
      <c r="G102" s="245" t="str">
        <f>'I E'!B25</f>
        <v>Rentab. do Capital Próprio (Return on Equity)</v>
      </c>
      <c r="H102" s="245">
        <f>'I E'!G25</f>
        <v>1.131462052254512</v>
      </c>
      <c r="I102" s="245">
        <f>'I E'!E25</f>
        <v>0.77644095122681112</v>
      </c>
      <c r="J102" s="245">
        <f>'I E'!C25</f>
        <v>0.29484049610304502</v>
      </c>
      <c r="K102" s="243"/>
      <c r="L102" s="243"/>
      <c r="M102" s="383"/>
    </row>
    <row r="103" spans="3:13" x14ac:dyDescent="0.2">
      <c r="C103" s="384"/>
      <c r="D103" s="384"/>
      <c r="E103" s="243"/>
      <c r="F103" s="245" t="str">
        <f>'I E'!A26</f>
        <v>RV</v>
      </c>
      <c r="G103" s="245" t="str">
        <f>'I E'!B26</f>
        <v>Rentabilidade das Vendas</v>
      </c>
      <c r="H103" s="245">
        <f>'I E'!G26</f>
        <v>0.24237588574681873</v>
      </c>
      <c r="I103" s="245">
        <f>'I E'!E26</f>
        <v>9.0495037839660772E-2</v>
      </c>
      <c r="J103" s="245">
        <f>'I E'!C26</f>
        <v>0.10153392951325477</v>
      </c>
      <c r="K103" s="243"/>
      <c r="L103" s="243"/>
      <c r="M103" s="383"/>
    </row>
    <row r="104" spans="3:13" x14ac:dyDescent="0.2">
      <c r="C104" s="384"/>
      <c r="D104" s="384"/>
      <c r="E104" s="243"/>
      <c r="F104" s="245" t="str">
        <f>'I E'!A27</f>
        <v>RA</v>
      </c>
      <c r="G104" s="245" t="str">
        <f>'I E'!B27</f>
        <v>Rotação do Activo (turnover)</v>
      </c>
      <c r="H104" s="245">
        <f>'I E'!G27</f>
        <v>2.049097634188354</v>
      </c>
      <c r="I104" s="245">
        <f>'I E'!E27</f>
        <v>3.8427520770841812</v>
      </c>
      <c r="J104" s="245">
        <f>'I E'!C27</f>
        <v>3.0122171171406196</v>
      </c>
      <c r="K104" s="243"/>
      <c r="L104" s="243"/>
      <c r="M104" s="383"/>
    </row>
    <row r="105" spans="3:13" x14ac:dyDescent="0.2">
      <c r="C105" s="384"/>
      <c r="D105" s="384"/>
      <c r="E105" s="243"/>
      <c r="F105" s="245" t="str">
        <f>'I E'!A28</f>
        <v>REA</v>
      </c>
      <c r="G105" s="245" t="str">
        <f>'I E'!B28</f>
        <v>Rentabilidade do Activo de Exploração</v>
      </c>
      <c r="H105" s="245">
        <f>'I E'!G28</f>
        <v>0.49665185406811307</v>
      </c>
      <c r="I105" s="245">
        <f>'I E'!E28</f>
        <v>0.347749994624168</v>
      </c>
      <c r="J105" s="245">
        <f>'I E'!C28</f>
        <v>0.30584224045037517</v>
      </c>
      <c r="K105" s="243"/>
      <c r="L105" s="243"/>
      <c r="M105" s="383"/>
    </row>
    <row r="106" spans="3:13" x14ac:dyDescent="0.2">
      <c r="C106" s="384"/>
      <c r="D106" s="384"/>
      <c r="E106" s="243"/>
      <c r="F106" s="245" t="str">
        <f>'I E'!A32</f>
        <v>VABpV</v>
      </c>
      <c r="G106" s="245" t="str">
        <f>'I E'!B32</f>
        <v>VAB / Vendas Líquidas</v>
      </c>
      <c r="H106" s="245">
        <f>'I E'!G32</f>
        <v>6.1163008035917517E-2</v>
      </c>
      <c r="I106" s="245">
        <f>'I E'!E32</f>
        <v>0.13303747639579705</v>
      </c>
      <c r="J106" s="245">
        <f>'I E'!C32</f>
        <v>0.52925126090424002</v>
      </c>
      <c r="K106" s="243"/>
      <c r="L106" s="243"/>
      <c r="M106" s="383"/>
    </row>
    <row r="107" spans="3:13" x14ac:dyDescent="0.2">
      <c r="C107" s="384"/>
      <c r="D107" s="384"/>
      <c r="E107" s="243"/>
      <c r="F107" s="245" t="str">
        <f>'I E'!A42</f>
        <v>MBR</v>
      </c>
      <c r="G107" s="245" t="str">
        <f>'I E'!B42</f>
        <v>Margem Bruta Relativa</v>
      </c>
      <c r="H107" s="245">
        <f>'I E'!G42</f>
        <v>0.10817881791564037</v>
      </c>
      <c r="I107" s="245">
        <f>'I E'!E42</f>
        <v>0.16186928440712672</v>
      </c>
      <c r="J107" s="245">
        <f>'I E'!C42</f>
        <v>0.64328421241761136</v>
      </c>
      <c r="K107" s="243"/>
      <c r="L107" s="243"/>
      <c r="M107" s="383"/>
    </row>
    <row r="108" spans="3:13" x14ac:dyDescent="0.2">
      <c r="C108" s="384"/>
      <c r="D108" s="384"/>
      <c r="E108" s="243"/>
      <c r="F108" s="245" t="str">
        <f>'I E'!A43</f>
        <v>ML</v>
      </c>
      <c r="G108" s="245" t="str">
        <f>'I E'!B43</f>
        <v>Margem de Lucro</v>
      </c>
      <c r="H108" s="245">
        <f>'I E'!G43</f>
        <v>0.24101281339067102</v>
      </c>
      <c r="I108" s="245">
        <f>'I E'!E43</f>
        <v>8.011029241916609E-2</v>
      </c>
      <c r="J108" s="245">
        <f>'I E'!C43</f>
        <v>6.4460064062845643E-2</v>
      </c>
      <c r="K108" s="243"/>
      <c r="L108" s="243"/>
      <c r="M108" s="383"/>
    </row>
    <row r="109" spans="3:13" x14ac:dyDescent="0.2">
      <c r="C109" s="384"/>
      <c r="D109" s="384"/>
      <c r="E109" s="243"/>
      <c r="F109" s="245" t="str">
        <f>'I E'!A44</f>
        <v>MLQ</v>
      </c>
      <c r="G109" s="245" t="str">
        <f>'I E'!B44</f>
        <v>Margem de Lucro Líquido</v>
      </c>
      <c r="H109" s="245">
        <f>'I E'!G44</f>
        <v>0.20917671592420545</v>
      </c>
      <c r="I109" s="245">
        <f>'I E'!E44</f>
        <v>8.8194758965342734E-2</v>
      </c>
      <c r="J109" s="245">
        <f>'I E'!C44</f>
        <v>6.6278960356398561E-2</v>
      </c>
      <c r="K109" s="243"/>
      <c r="L109" s="243"/>
      <c r="M109" s="383"/>
    </row>
    <row r="110" spans="3:13" x14ac:dyDescent="0.2">
      <c r="C110" s="384"/>
      <c r="D110" s="384"/>
      <c r="E110" s="243"/>
      <c r="F110" s="245" t="str">
        <f>'I E'!A46</f>
        <v>MLBpV</v>
      </c>
      <c r="G110" s="245" t="str">
        <f>'I E'!B46</f>
        <v>MLB / Vendas Líquidas</v>
      </c>
      <c r="H110" s="245">
        <f>'I E'!G46</f>
        <v>0.25678785990527958</v>
      </c>
      <c r="I110" s="245">
        <f>'I E'!E46</f>
        <v>0.10384182220207298</v>
      </c>
      <c r="J110" s="245">
        <f>'I E'!C46</f>
        <v>0.12189306134587757</v>
      </c>
      <c r="K110" s="243"/>
      <c r="L110" s="243"/>
      <c r="M110" s="383"/>
    </row>
    <row r="111" spans="3:13" x14ac:dyDescent="0.2">
      <c r="C111" s="384"/>
      <c r="D111" s="384"/>
      <c r="E111" s="243"/>
      <c r="F111" s="245" t="str">
        <f>'I E'!A49</f>
        <v>MLLpV</v>
      </c>
      <c r="G111" s="245" t="str">
        <f>'I E'!B49</f>
        <v>MLL / Vendas Líquidas</v>
      </c>
      <c r="H111" s="245">
        <f>'I E'!G49</f>
        <v>0.25546435563246817</v>
      </c>
      <c r="I111" s="245">
        <f>'I E'!E49</f>
        <v>9.3457076781578302E-2</v>
      </c>
      <c r="J111" s="245">
        <f>'I E'!C49</f>
        <v>8.4819195895468436E-2</v>
      </c>
      <c r="K111" s="243"/>
      <c r="L111" s="243"/>
      <c r="M111" s="383"/>
    </row>
    <row r="112" spans="3:13" x14ac:dyDescent="0.2">
      <c r="C112" s="384"/>
      <c r="D112" s="384"/>
      <c r="E112" s="243"/>
      <c r="F112" s="245" t="str">
        <f>'I E'!A51</f>
        <v>MLLRpV</v>
      </c>
      <c r="G112" s="245" t="str">
        <f>'I E'!B51</f>
        <v>MLLR / Vendas Líquidas</v>
      </c>
      <c r="H112" s="245">
        <f>'I E'!G51</f>
        <v>1.4451542241797169E-2</v>
      </c>
      <c r="I112" s="245">
        <f>'I E'!E51</f>
        <v>1.3346784362412215E-2</v>
      </c>
      <c r="J112" s="245">
        <f>'I E'!C51</f>
        <v>2.0359131832622796E-2</v>
      </c>
      <c r="K112" s="243"/>
      <c r="L112" s="243"/>
      <c r="M112" s="383"/>
    </row>
    <row r="113" spans="3:13" x14ac:dyDescent="0.2">
      <c r="C113" s="384"/>
      <c r="D113" s="384"/>
      <c r="E113" s="243"/>
      <c r="F113" s="243"/>
      <c r="G113" s="243"/>
      <c r="H113" s="243"/>
      <c r="I113" s="243"/>
      <c r="J113" s="243"/>
      <c r="K113" s="243"/>
      <c r="L113" s="243"/>
      <c r="M113" s="383"/>
    </row>
    <row r="114" spans="3:13" x14ac:dyDescent="0.2">
      <c r="C114" s="384"/>
      <c r="D114" s="384"/>
      <c r="E114" s="243"/>
      <c r="F114" s="243"/>
      <c r="G114" s="243"/>
      <c r="H114" s="243"/>
      <c r="I114" s="243"/>
      <c r="J114" s="243"/>
      <c r="K114" s="243"/>
      <c r="L114" s="384"/>
      <c r="M114" s="383"/>
    </row>
    <row r="115" spans="3:13" x14ac:dyDescent="0.2">
      <c r="C115" s="384"/>
      <c r="D115" s="384"/>
      <c r="E115" s="243"/>
      <c r="F115" s="243"/>
      <c r="G115" s="243"/>
      <c r="H115" s="243"/>
      <c r="I115" s="243"/>
      <c r="J115" s="243"/>
      <c r="K115" s="243"/>
      <c r="L115" s="384"/>
      <c r="M115" s="383"/>
    </row>
    <row r="116" spans="3:13" x14ac:dyDescent="0.2">
      <c r="C116" s="384"/>
      <c r="D116" s="384"/>
      <c r="E116" s="384"/>
      <c r="F116" s="384"/>
      <c r="G116" s="384"/>
      <c r="H116" s="384"/>
      <c r="I116" s="384"/>
      <c r="J116" s="384"/>
      <c r="K116" s="384"/>
      <c r="L116" s="384"/>
      <c r="M116" s="383"/>
    </row>
  </sheetData>
  <sheetProtection algorithmName="SHA-512" hashValue="aelTTc3sKHXEH9DdnU1Buv5jyEQcN+NsrdrvRdAB7H43CNhOwTnW+pOjizVX/K9zcXWplZ8sMV7MFZpI/yuEsw==" saltValue="GM2AioJ1s0nFJDPJKUDg8w==" spinCount="100000" sheet="1" objects="1" scenarios="1"/>
  <phoneticPr fontId="0" type="noConversion"/>
  <printOptions horizontalCentered="1" verticalCentered="1"/>
  <pageMargins left="0.39370078740157483" right="0.39370078740157483" top="0.39370078740157483" bottom="0.39370078740157483" header="0" footer="0"/>
  <pageSetup paperSize="9" scale="70" orientation="portrait" horizontalDpi="4294967293" verticalDpi="300" r:id="rId1"/>
  <headerFooter alignWithMargins="0"/>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indexed="42"/>
    <pageSetUpPr autoPageBreaks="0" fitToPage="1"/>
  </sheetPr>
  <dimension ref="A1:O58"/>
  <sheetViews>
    <sheetView showGridLines="0" showRowColHeaders="0" workbookViewId="0">
      <selection activeCell="M18" sqref="M18"/>
    </sheetView>
  </sheetViews>
  <sheetFormatPr defaultColWidth="0" defaultRowHeight="12.75" x14ac:dyDescent="0.2"/>
  <cols>
    <col min="1" max="15" width="9.140625" customWidth="1"/>
  </cols>
  <sheetData>
    <row r="1" ht="30" customHeight="1" x14ac:dyDescent="0.2"/>
    <row r="37" spans="1:15" s="248" customFormat="1" x14ac:dyDescent="0.2">
      <c r="A37" s="70" t="str">
        <f>Menu!$B$14</f>
        <v>Impresso pelo 'Modelo de Análise Financeira - MAFIN 2026' propriedade de Empresa de Demonstração, Lda.</v>
      </c>
      <c r="O37" s="77" t="str">
        <f>IF(ISTEXT(Menu!$D$2),Menu!$D$2,"Empresa de Demonstração")</f>
        <v>Empresa de Demonstração, Lda.</v>
      </c>
    </row>
    <row r="42" spans="1:15" x14ac:dyDescent="0.2">
      <c r="E42" s="246"/>
      <c r="F42" s="246"/>
      <c r="G42" s="246"/>
      <c r="H42" s="246"/>
      <c r="I42" s="246"/>
      <c r="J42" s="246"/>
    </row>
    <row r="43" spans="1:15" x14ac:dyDescent="0.2">
      <c r="E43" s="246"/>
      <c r="F43" s="246"/>
      <c r="G43" s="246"/>
      <c r="H43" s="246"/>
      <c r="I43" s="246"/>
      <c r="J43" s="246"/>
    </row>
    <row r="44" spans="1:15" x14ac:dyDescent="0.2">
      <c r="E44" s="246"/>
      <c r="F44" s="246"/>
      <c r="G44" s="246"/>
      <c r="H44" s="246"/>
      <c r="I44" s="246"/>
      <c r="J44" s="246"/>
    </row>
    <row r="45" spans="1:15" x14ac:dyDescent="0.2">
      <c r="E45" s="246"/>
      <c r="F45" s="246"/>
      <c r="G45" s="246"/>
      <c r="H45" s="246"/>
      <c r="I45" s="246"/>
      <c r="J45" s="246"/>
    </row>
    <row r="46" spans="1:15" x14ac:dyDescent="0.2">
      <c r="E46" s="246"/>
      <c r="F46" s="1"/>
      <c r="G46" s="247"/>
      <c r="H46" s="247"/>
      <c r="I46" s="246"/>
      <c r="J46" s="246"/>
    </row>
    <row r="47" spans="1:15" x14ac:dyDescent="0.2">
      <c r="E47" s="246"/>
      <c r="F47" s="1"/>
      <c r="G47" s="1"/>
      <c r="H47" s="1"/>
      <c r="I47" s="246"/>
      <c r="J47" s="246"/>
    </row>
    <row r="48" spans="1:15" x14ac:dyDescent="0.2">
      <c r="E48" s="246"/>
      <c r="F48" s="1"/>
      <c r="G48" s="1"/>
      <c r="H48" s="1"/>
      <c r="I48" s="246"/>
      <c r="J48" s="246"/>
    </row>
    <row r="49" spans="5:10" x14ac:dyDescent="0.2">
      <c r="E49" s="246"/>
      <c r="F49" s="1"/>
      <c r="G49" s="1"/>
      <c r="H49" s="1"/>
      <c r="I49" s="246"/>
      <c r="J49" s="246"/>
    </row>
    <row r="50" spans="5:10" x14ac:dyDescent="0.2">
      <c r="E50" s="246"/>
      <c r="F50" s="1"/>
      <c r="G50" s="1"/>
      <c r="H50" s="1"/>
      <c r="I50" s="246"/>
      <c r="J50" s="246"/>
    </row>
    <row r="51" spans="5:10" x14ac:dyDescent="0.2">
      <c r="E51" s="246"/>
      <c r="F51" s="1"/>
      <c r="G51" s="1"/>
      <c r="H51" s="1"/>
      <c r="I51" s="246"/>
      <c r="J51" s="246"/>
    </row>
    <row r="52" spans="5:10" x14ac:dyDescent="0.2">
      <c r="E52" s="246"/>
      <c r="F52" s="1"/>
      <c r="G52" s="1"/>
      <c r="H52" s="1"/>
      <c r="I52" s="246"/>
      <c r="J52" s="246"/>
    </row>
    <row r="53" spans="5:10" x14ac:dyDescent="0.2">
      <c r="E53" s="246"/>
      <c r="F53" s="1"/>
      <c r="G53" s="1"/>
      <c r="H53" s="1"/>
      <c r="I53" s="246"/>
      <c r="J53" s="246"/>
    </row>
    <row r="54" spans="5:10" x14ac:dyDescent="0.2">
      <c r="E54" s="246"/>
      <c r="F54" s="1"/>
      <c r="G54" s="1"/>
      <c r="H54" s="1"/>
      <c r="I54" s="246"/>
      <c r="J54" s="246"/>
    </row>
    <row r="55" spans="5:10" x14ac:dyDescent="0.2">
      <c r="E55" s="246"/>
      <c r="F55" s="246"/>
      <c r="G55" s="246"/>
      <c r="H55" s="246"/>
      <c r="I55" s="246"/>
      <c r="J55" s="246"/>
    </row>
    <row r="56" spans="5:10" x14ac:dyDescent="0.2">
      <c r="E56" s="246"/>
      <c r="F56" s="246"/>
      <c r="G56" s="246"/>
      <c r="H56" s="246"/>
      <c r="I56" s="246"/>
      <c r="J56" s="246"/>
    </row>
    <row r="57" spans="5:10" x14ac:dyDescent="0.2">
      <c r="E57" s="246"/>
      <c r="F57" s="246"/>
      <c r="G57" s="246"/>
      <c r="H57" s="246"/>
      <c r="I57" s="246"/>
      <c r="J57" s="246"/>
    </row>
    <row r="58" spans="5:10" x14ac:dyDescent="0.2">
      <c r="E58" s="246"/>
      <c r="F58" s="246"/>
      <c r="G58" s="246"/>
      <c r="H58" s="246"/>
      <c r="I58" s="246"/>
      <c r="J58" s="246"/>
    </row>
  </sheetData>
  <sheetProtection algorithmName="SHA-512" hashValue="V7lE43P/H4J0sCcuF00fA1MMgGtC/Gtnt9WVMVbyN9aUlmRZ+Lsk6WmcfNyJD15KMMXbNsAxAMgykEtEmr5zsA==" saltValue="5rmq3lOuEwUmTlyt2stJHQ==" spinCount="100000" sheet="1" objects="1" scenarios="1"/>
  <phoneticPr fontId="0" type="noConversion"/>
  <printOptions horizontalCentered="1" verticalCentered="1"/>
  <pageMargins left="0.39370078740157483" right="0.39370078740157483" top="0.39370078740157483" bottom="0.39370078740157483" header="0" footer="0"/>
  <pageSetup paperSize="9" orientation="landscape" horizontalDpi="4294967293"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71</vt:i4>
      </vt:variant>
      <vt:variant>
        <vt:lpstr>Intervalos com Nome</vt:lpstr>
      </vt:variant>
      <vt:variant>
        <vt:i4>86</vt:i4>
      </vt:variant>
    </vt:vector>
  </HeadingPairs>
  <TitlesOfParts>
    <vt:vector size="157" baseType="lpstr">
      <vt:lpstr>Menu</vt:lpstr>
      <vt:lpstr>Menu 1</vt:lpstr>
      <vt:lpstr>Menu 2</vt:lpstr>
      <vt:lpstr>Menu 3</vt:lpstr>
      <vt:lpstr>Menu 4</vt:lpstr>
      <vt:lpstr>Menu 7</vt:lpstr>
      <vt:lpstr>Notas</vt:lpstr>
      <vt:lpstr>GR n-2</vt:lpstr>
      <vt:lpstr>BG n-2</vt:lpstr>
      <vt:lpstr>GR n-1</vt:lpstr>
      <vt:lpstr>BG n-1</vt:lpstr>
      <vt:lpstr>GR n</vt:lpstr>
      <vt:lpstr>BG n</vt:lpstr>
      <vt:lpstr>C I n-2</vt:lpstr>
      <vt:lpstr>C I n-1</vt:lpstr>
      <vt:lpstr>C I n</vt:lpstr>
      <vt:lpstr>O E G</vt:lpstr>
      <vt:lpstr>B</vt:lpstr>
      <vt:lpstr>DN</vt:lpstr>
      <vt:lpstr>DF</vt:lpstr>
      <vt:lpstr>DACP</vt:lpstr>
      <vt:lpstr>DFC</vt:lpstr>
      <vt:lpstr>B MR</vt:lpstr>
      <vt:lpstr>DN MR</vt:lpstr>
      <vt:lpstr>DF MR</vt:lpstr>
      <vt:lpstr>B ME</vt:lpstr>
      <vt:lpstr>DN ME</vt:lpstr>
      <vt:lpstr>AP1</vt:lpstr>
      <vt:lpstr>DVFC</vt:lpstr>
      <vt:lpstr>DOAF</vt:lpstr>
      <vt:lpstr>B C</vt:lpstr>
      <vt:lpstr>D C RN</vt:lpstr>
      <vt:lpstr>D C RF</vt:lpstr>
      <vt:lpstr>M C CP</vt:lpstr>
      <vt:lpstr>CSA B</vt:lpstr>
      <vt:lpstr>CSA DRN</vt:lpstr>
      <vt:lpstr>I R</vt:lpstr>
      <vt:lpstr>I E</vt:lpstr>
      <vt:lpstr>A E</vt:lpstr>
      <vt:lpstr>IRC A</vt:lpstr>
      <vt:lpstr>IRC C</vt:lpstr>
      <vt:lpstr>IRC D</vt:lpstr>
      <vt:lpstr>IRC E</vt:lpstr>
      <vt:lpstr>IRC</vt:lpstr>
      <vt:lpstr>IRC X</vt:lpstr>
      <vt:lpstr>IES</vt:lpstr>
      <vt:lpstr>Graf01</vt:lpstr>
      <vt:lpstr>Graf02</vt:lpstr>
      <vt:lpstr>Graf03</vt:lpstr>
      <vt:lpstr>Graf04</vt:lpstr>
      <vt:lpstr>Graf05</vt:lpstr>
      <vt:lpstr>Graf06</vt:lpstr>
      <vt:lpstr>Graf07</vt:lpstr>
      <vt:lpstr>Graf08</vt:lpstr>
      <vt:lpstr>Graf09</vt:lpstr>
      <vt:lpstr>Graf10</vt:lpstr>
      <vt:lpstr>Graf11</vt:lpstr>
      <vt:lpstr>Graf12</vt:lpstr>
      <vt:lpstr>Graf13</vt:lpstr>
      <vt:lpstr>Graf14</vt:lpstr>
      <vt:lpstr>Graf15</vt:lpstr>
      <vt:lpstr>Graf16</vt:lpstr>
      <vt:lpstr>Graf17</vt:lpstr>
      <vt:lpstr>Graf18</vt:lpstr>
      <vt:lpstr>Graf19</vt:lpstr>
      <vt:lpstr>Graf20</vt:lpstr>
      <vt:lpstr>Graf21</vt:lpstr>
      <vt:lpstr>Graf22</vt:lpstr>
      <vt:lpstr>Graf23</vt:lpstr>
      <vt:lpstr>Graf24</vt:lpstr>
      <vt:lpstr>Graf25</vt:lpstr>
      <vt:lpstr>'A E'!Área_de_Impressão</vt:lpstr>
      <vt:lpstr>'AP1'!Área_de_Impressão</vt:lpstr>
      <vt:lpstr>B!Área_de_Impressão</vt:lpstr>
      <vt:lpstr>'B C'!Área_de_Impressão</vt:lpstr>
      <vt:lpstr>'B ME'!Área_de_Impressão</vt:lpstr>
      <vt:lpstr>'B MR'!Área_de_Impressão</vt:lpstr>
      <vt:lpstr>'BG n'!Área_de_Impressão</vt:lpstr>
      <vt:lpstr>'BG n-1'!Área_de_Impressão</vt:lpstr>
      <vt:lpstr>'BG n-2'!Área_de_Impressão</vt:lpstr>
      <vt:lpstr>'C I n'!Área_de_Impressão</vt:lpstr>
      <vt:lpstr>'C I n-1'!Área_de_Impressão</vt:lpstr>
      <vt:lpstr>'C I n-2'!Área_de_Impressão</vt:lpstr>
      <vt:lpstr>'CSA B'!Área_de_Impressão</vt:lpstr>
      <vt:lpstr>'CSA DRN'!Área_de_Impressão</vt:lpstr>
      <vt:lpstr>'D C RF'!Área_de_Impressão</vt:lpstr>
      <vt:lpstr>'D C RN'!Área_de_Impressão</vt:lpstr>
      <vt:lpstr>DF!Área_de_Impressão</vt:lpstr>
      <vt:lpstr>'DF MR'!Área_de_Impressão</vt:lpstr>
      <vt:lpstr>DFC!Área_de_Impressão</vt:lpstr>
      <vt:lpstr>DN!Área_de_Impressão</vt:lpstr>
      <vt:lpstr>'DN ME'!Área_de_Impressão</vt:lpstr>
      <vt:lpstr>'DN MR'!Área_de_Impressão</vt:lpstr>
      <vt:lpstr>DOAF!Área_de_Impressão</vt:lpstr>
      <vt:lpstr>DVFC!Área_de_Impressão</vt:lpstr>
      <vt:lpstr>'GR n'!Área_de_Impressão</vt:lpstr>
      <vt:lpstr>'GR n-1'!Área_de_Impressão</vt:lpstr>
      <vt:lpstr>'GR n-2'!Área_de_Impressão</vt:lpstr>
      <vt:lpstr>Graf01!Área_de_Impressão</vt:lpstr>
      <vt:lpstr>Graf02!Área_de_Impressão</vt:lpstr>
      <vt:lpstr>Graf03!Área_de_Impressão</vt:lpstr>
      <vt:lpstr>Graf04!Área_de_Impressão</vt:lpstr>
      <vt:lpstr>Graf05!Área_de_Impressão</vt:lpstr>
      <vt:lpstr>Graf06!Área_de_Impressão</vt:lpstr>
      <vt:lpstr>Graf07!Área_de_Impressão</vt:lpstr>
      <vt:lpstr>Graf08!Área_de_Impressão</vt:lpstr>
      <vt:lpstr>Graf09!Área_de_Impressão</vt:lpstr>
      <vt:lpstr>Graf10!Área_de_Impressão</vt:lpstr>
      <vt:lpstr>Graf11!Área_de_Impressão</vt:lpstr>
      <vt:lpstr>Graf12!Área_de_Impressão</vt:lpstr>
      <vt:lpstr>Graf13!Área_de_Impressão</vt:lpstr>
      <vt:lpstr>Graf14!Área_de_Impressão</vt:lpstr>
      <vt:lpstr>Graf15!Área_de_Impressão</vt:lpstr>
      <vt:lpstr>Graf16!Área_de_Impressão</vt:lpstr>
      <vt:lpstr>Graf17!Área_de_Impressão</vt:lpstr>
      <vt:lpstr>Graf18!Área_de_Impressão</vt:lpstr>
      <vt:lpstr>Graf19!Área_de_Impressão</vt:lpstr>
      <vt:lpstr>Graf20!Área_de_Impressão</vt:lpstr>
      <vt:lpstr>Graf21!Área_de_Impressão</vt:lpstr>
      <vt:lpstr>Graf22!Área_de_Impressão</vt:lpstr>
      <vt:lpstr>Graf23!Área_de_Impressão</vt:lpstr>
      <vt:lpstr>Graf24!Área_de_Impressão</vt:lpstr>
      <vt:lpstr>Graf25!Área_de_Impressão</vt:lpstr>
      <vt:lpstr>'I E'!Área_de_Impressão</vt:lpstr>
      <vt:lpstr>'I R'!Área_de_Impressão</vt:lpstr>
      <vt:lpstr>IES!Área_de_Impressão</vt:lpstr>
      <vt:lpstr>IRC!Área_de_Impressão</vt:lpstr>
      <vt:lpstr>'IRC A'!Área_de_Impressão</vt:lpstr>
      <vt:lpstr>'IRC C'!Área_de_Impressão</vt:lpstr>
      <vt:lpstr>'IRC D'!Área_de_Impressão</vt:lpstr>
      <vt:lpstr>'IRC E'!Área_de_Impressão</vt:lpstr>
      <vt:lpstr>'IRC X'!Área_de_Impressão</vt:lpstr>
      <vt:lpstr>'M C CP'!Área_de_Impressão</vt:lpstr>
      <vt:lpstr>Menu!Área_de_Impressão</vt:lpstr>
      <vt:lpstr>'Menu 7'!Área_de_Impressão</vt:lpstr>
      <vt:lpstr>Notas!Área_de_Impressão</vt:lpstr>
      <vt:lpstr>'O E G'!Área_de_Impressão</vt:lpstr>
      <vt:lpstr>'AP1'!Títulos_de_Impressão</vt:lpstr>
      <vt:lpstr>'BG n'!Títulos_de_Impressão</vt:lpstr>
      <vt:lpstr>'BG n-1'!Títulos_de_Impressão</vt:lpstr>
      <vt:lpstr>'BG n-2'!Títulos_de_Impressão</vt:lpstr>
      <vt:lpstr>'C I n'!Títulos_de_Impressão</vt:lpstr>
      <vt:lpstr>'C I n-1'!Títulos_de_Impressão</vt:lpstr>
      <vt:lpstr>'C I n-2'!Títulos_de_Impressão</vt:lpstr>
      <vt:lpstr>'GR n'!Títulos_de_Impressão</vt:lpstr>
      <vt:lpstr>'GR n-1'!Títulos_de_Impressão</vt:lpstr>
      <vt:lpstr>'GR n-2'!Títulos_de_Impressão</vt:lpstr>
      <vt:lpstr>'I E'!Títulos_de_Impressão</vt:lpstr>
      <vt:lpstr>'I R'!Títulos_de_Impressão</vt:lpstr>
      <vt:lpstr>IES!Títulos_de_Impressão</vt:lpstr>
      <vt:lpstr>IRC!Títulos_de_Impressão</vt:lpstr>
      <vt:lpstr>'IRC A'!Títulos_de_Impressão</vt:lpstr>
      <vt:lpstr>'IRC C'!Títulos_de_Impressão</vt:lpstr>
      <vt:lpstr>'IRC D'!Títulos_de_Impressão</vt:lpstr>
      <vt:lpstr>'IRC E'!Títulos_de_Impressão</vt:lpstr>
      <vt:lpstr>'IRC X'!Títulos_de_Impressão</vt:lpstr>
      <vt:lpstr>'M C CP'!Títulos_de_Impressão</vt:lpstr>
    </vt:vector>
  </TitlesOfParts>
  <Manager>MAFIN</Manager>
  <Company>MAFIN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MAFIN DEMO</dc:title>
  <dc:subject>Modelo de Análise Financeira</dc:subject>
  <dc:creator>MAFIN</dc:creator>
  <cp:lastModifiedBy>Jaime Madeira</cp:lastModifiedBy>
  <cp:lastPrinted>2026-05-05T15:12:43Z</cp:lastPrinted>
  <dcterms:created xsi:type="dcterms:W3CDTF">1999-04-16T16:18:55Z</dcterms:created>
  <dcterms:modified xsi:type="dcterms:W3CDTF">2026-05-06T22:40:27Z</dcterms:modified>
  <cp:category>Modelo de Análise Financeira</cp:category>
</cp:coreProperties>
</file>